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GIS\MP 2022\MP rev vers preliminara\"/>
    </mc:Choice>
  </mc:AlternateContent>
  <bookViews>
    <workbookView xWindow="-108" yWindow="-108" windowWidth="23256" windowHeight="12576" firstSheet="2" activeTab="3"/>
  </bookViews>
  <sheets>
    <sheet name="Anexa 7.1" sheetId="1" r:id="rId1"/>
    <sheet name="Anexa 7.2" sheetId="2" r:id="rId2"/>
    <sheet name="Anexa 7.3 APA" sheetId="3" r:id="rId3"/>
    <sheet name="Anexa 7.3 CANAL" sheetId="9" r:id="rId4"/>
    <sheet name="Sist apa" sheetId="14" r:id="rId5"/>
    <sheet name="agl BM &gt;2000 le" sheetId="13" r:id="rId6"/>
    <sheet name="Anexa 7.4 P.U." sheetId="15" r:id="rId7"/>
    <sheet name="Ef energetica" sheetId="22" r:id="rId8"/>
    <sheet name="Sheet1" sheetId="21" r:id="rId9"/>
    <sheet name="SM 2011" sheetId="16" r:id="rId10"/>
    <sheet name="Anexa P.U." sheetId="17" r:id="rId11"/>
    <sheet name="Apa _canal " sheetId="18" r:id="rId12"/>
    <sheet name="Lista UAT-ADI" sheetId="19" r:id="rId13"/>
    <sheet name="CUDG" sheetId="20" r:id="rId14"/>
    <sheet name="Statii pompare" sheetId="7" state="hidden" r:id="rId15"/>
    <sheet name="ind inf" sheetId="8" state="hidden"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_SR250">'[1]Unit Rates'!$B$7</definedName>
    <definedName name="_____SR500">'[2]Unit Rates'!$B$6</definedName>
    <definedName name="____SR250">'[1]Unit Rates'!$B$7</definedName>
    <definedName name="____SR500">'[2]Unit Rates'!$B$6</definedName>
    <definedName name="___SR250">'[1]Unit Rates'!$B$7</definedName>
    <definedName name="___SR500">'[2]Unit Rates'!$B$6</definedName>
    <definedName name="__123Graph_AROSTENT" localSheetId="6" hidden="1">#REF!</definedName>
    <definedName name="__123Graph_AROSTENT" localSheetId="10" hidden="1">#REF!</definedName>
    <definedName name="__123Graph_AROSTENT" localSheetId="11" hidden="1">#REF!</definedName>
    <definedName name="__123Graph_AROSTENT" hidden="1">#REF!</definedName>
    <definedName name="__123Graph_AROSTSPEZ" localSheetId="6" hidden="1">#REF!</definedName>
    <definedName name="__123Graph_AROSTSPEZ" localSheetId="10" hidden="1">#REF!</definedName>
    <definedName name="__123Graph_AROSTSPEZ" localSheetId="11" hidden="1">#REF!</definedName>
    <definedName name="__123Graph_AROSTSPEZ" hidden="1">#REF!</definedName>
    <definedName name="__123Graph_BROSTENT" localSheetId="6" hidden="1">#REF!</definedName>
    <definedName name="__123Graph_BROSTENT" localSheetId="10" hidden="1">#REF!</definedName>
    <definedName name="__123Graph_BROSTENT" localSheetId="11" hidden="1">#REF!</definedName>
    <definedName name="__123Graph_BROSTENT" hidden="1">#REF!</definedName>
    <definedName name="__123Graph_BROSTSPEZ" localSheetId="6" hidden="1">#REF!</definedName>
    <definedName name="__123Graph_BROSTSPEZ" localSheetId="10" hidden="1">#REF!</definedName>
    <definedName name="__123Graph_BROSTSPEZ" localSheetId="11" hidden="1">#REF!</definedName>
    <definedName name="__123Graph_BROSTSPEZ" hidden="1">#REF!</definedName>
    <definedName name="__123Graph_CROSTENT" localSheetId="6" hidden="1">#REF!</definedName>
    <definedName name="__123Graph_CROSTENT" localSheetId="10" hidden="1">#REF!</definedName>
    <definedName name="__123Graph_CROSTENT" localSheetId="11" hidden="1">#REF!</definedName>
    <definedName name="__123Graph_CROSTENT" hidden="1">#REF!</definedName>
    <definedName name="__123Graph_CROSTSPEZ" localSheetId="6" hidden="1">#REF!</definedName>
    <definedName name="__123Graph_CROSTSPEZ" localSheetId="10" hidden="1">#REF!</definedName>
    <definedName name="__123Graph_CROSTSPEZ" localSheetId="11" hidden="1">#REF!</definedName>
    <definedName name="__123Graph_CROSTSPEZ" hidden="1">#REF!</definedName>
    <definedName name="__123Graph_XROSTENT" localSheetId="6" hidden="1">#REF!</definedName>
    <definedName name="__123Graph_XROSTENT" localSheetId="10" hidden="1">#REF!</definedName>
    <definedName name="__123Graph_XROSTENT" localSheetId="11" hidden="1">#REF!</definedName>
    <definedName name="__123Graph_XROSTENT" hidden="1">#REF!</definedName>
    <definedName name="__cta02" localSheetId="6">#REF!</definedName>
    <definedName name="__cta02" localSheetId="11">#REF!</definedName>
    <definedName name="__cta02">#REF!</definedName>
    <definedName name="__SR250">'[1]Unit Rates'!$B$7</definedName>
    <definedName name="__SR500">'[2]Unit Rates'!$B$6</definedName>
    <definedName name="__xlnm.Print_Area_1" localSheetId="11">#REF!</definedName>
    <definedName name="__xlnm.Print_Area_1">#REF!</definedName>
    <definedName name="_111" localSheetId="6" hidden="1">#REF!</definedName>
    <definedName name="_111" localSheetId="10" hidden="1">#REF!</definedName>
    <definedName name="_111" localSheetId="11" hidden="1">#REF!</definedName>
    <definedName name="_111" hidden="1">#REF!</definedName>
    <definedName name="_cta02" localSheetId="6">#REF!</definedName>
    <definedName name="_cta02" localSheetId="11">#REF!</definedName>
    <definedName name="_cta02">#REF!</definedName>
    <definedName name="_xlnm._FilterDatabase" localSheetId="11" hidden="1">'Apa _canal '!$A$2:$J$2</definedName>
    <definedName name="_SR250">'[1]Unit Rates'!$B$7</definedName>
    <definedName name="_SR500">'[2]Unit Rates'!$B$6</definedName>
    <definedName name="_Toc418601063" localSheetId="11">!#REF!</definedName>
    <definedName name="_Toc418601063">!#REF!</definedName>
    <definedName name="a" localSheetId="6">#REF!</definedName>
    <definedName name="a" localSheetId="11">#REF!</definedName>
    <definedName name="a">#REF!</definedName>
    <definedName name="Agl" localSheetId="11">!#REF!</definedName>
    <definedName name="Agl">!#REF!</definedName>
    <definedName name="AIPOP2007" localSheetId="6">#REF!</definedName>
    <definedName name="AIPOP2007" localSheetId="11">#REF!</definedName>
    <definedName name="AIPOP2007">#REF!</definedName>
    <definedName name="AIPOP2013" localSheetId="6">#REF!</definedName>
    <definedName name="AIPOP2013" localSheetId="11">#REF!</definedName>
    <definedName name="AIPOP2013">#REF!</definedName>
    <definedName name="AIPOP2018" localSheetId="6">#REF!</definedName>
    <definedName name="AIPOP2018" localSheetId="11">#REF!</definedName>
    <definedName name="AIPOP2018">#REF!</definedName>
    <definedName name="AIPOP2037" localSheetId="6">#REF!</definedName>
    <definedName name="AIPOP2037" localSheetId="11">#REF!</definedName>
    <definedName name="AIPOP2037">#REF!</definedName>
    <definedName name="alles" localSheetId="6">#REF!</definedName>
    <definedName name="alles" localSheetId="11">#REF!</definedName>
    <definedName name="alles">#REF!</definedName>
    <definedName name="AppLoss_Rur">[3]IN_WATLOSS!$N$11</definedName>
    <definedName name="AppLoss_Rur_2038">[3]IN_WATLOSS!$N$12</definedName>
    <definedName name="AppLoss_Urb">[3]IN_WATLOSS!$M$11</definedName>
    <definedName name="AppLoss_Urb_2038">[3]IN_WATLOSS!$M$12</definedName>
    <definedName name="AT_PM" localSheetId="6">[4]Variables!$D$39</definedName>
    <definedName name="AT_PM">[5]Variables!$D$39</definedName>
    <definedName name="AT_Pub" localSheetId="6">[4]Variables!$D$40</definedName>
    <definedName name="AT_Pub">[5]Variables!$D$40</definedName>
    <definedName name="AT_Su" localSheetId="6">[4]Variables!$D$41</definedName>
    <definedName name="AT_Su">[5]Variables!$D$41</definedName>
    <definedName name="Audit" localSheetId="6">[4]Variables!$F$43</definedName>
    <definedName name="Audit">[5]Variables!$F$43</definedName>
    <definedName name="BALCA" localSheetId="11">'[6]DEBITE COTOFANESTI'!#REF!</definedName>
    <definedName name="BALCA">'[6]DEBITE COTOFANESTI'!#REF!</definedName>
    <definedName name="BORSANI" localSheetId="11">'[6]DEBITE COTOFANESTI'!#REF!</definedName>
    <definedName name="BORSANI">'[6]DEBITE COTOFANESTI'!#REF!</definedName>
    <definedName name="BPOP2007" localSheetId="6">#REF!</definedName>
    <definedName name="BPOP2007" localSheetId="11">#REF!</definedName>
    <definedName name="BPOP2007">#REF!</definedName>
    <definedName name="BPOP2013" localSheetId="6">#REF!</definedName>
    <definedName name="BPOP2013" localSheetId="11">#REF!</definedName>
    <definedName name="BPOP2013">#REF!</definedName>
    <definedName name="BPOP2018" localSheetId="6">#REF!</definedName>
    <definedName name="BPOP2018" localSheetId="11">#REF!</definedName>
    <definedName name="BPOP2018">#REF!</definedName>
    <definedName name="BPOP2037" localSheetId="6">#REF!</definedName>
    <definedName name="BPOP2037" localSheetId="11">#REF!</definedName>
    <definedName name="BPOP2037">#REF!</definedName>
    <definedName name="BR">'[7]Unit Rates'!$B$4</definedName>
    <definedName name="CapDwe_Rur">[3]CONTROL!$E$12</definedName>
    <definedName name="CapDwe_Urb">[3]CONTROL!$D$12</definedName>
    <definedName name="CFP" localSheetId="11">!#REF!</definedName>
    <definedName name="CFP">!#REF!</definedName>
    <definedName name="Chelt_org_sant" localSheetId="6">[8]Variabile_VS!$C$21</definedName>
    <definedName name="Chelt_org_sant">[9]Variabile_VS!$C$21</definedName>
    <definedName name="CoefP" localSheetId="11">!#REF!</definedName>
    <definedName name="CoefP">!#REF!</definedName>
    <definedName name="COTOFANESTI" localSheetId="11">'[6]DEBITE COTOFANESTI'!#REF!</definedName>
    <definedName name="COTOFANESTI">'[6]DEBITE COTOFANESTI'!#REF!</definedName>
    <definedName name="CR">'[7]Unit Rates'!$B$3</definedName>
    <definedName name="Curs_EURO" localSheetId="14">'[10]Tanacu opt 2'!$M$43</definedName>
    <definedName name="Curs_EURO">'[11]Tanacu opt 2'!$M$43</definedName>
    <definedName name="Date_of_exch_rate" localSheetId="6">[4]Variables!$D$32</definedName>
    <definedName name="Date_of_exch_rate">[5]Variables!$D$32</definedName>
    <definedName name="DE_Fidic_Rosu" localSheetId="6">[8]Variabile_VS!$C$14</definedName>
    <definedName name="DE_Fidic_Rosu">[9]Variabile_VS!$C$14</definedName>
    <definedName name="dm" localSheetId="6">'[12]Baza calcul'!#REF!</definedName>
    <definedName name="dm" localSheetId="11">'[12]Baza calcul'!#REF!</definedName>
    <definedName name="dm">'[12]Baza calcul'!#REF!</definedName>
    <definedName name="DO4_CHP" localSheetId="6">'[12]Baza calcul'!#REF!</definedName>
    <definedName name="DO4_CHP" localSheetId="11">'[12]Baza calcul'!#REF!</definedName>
    <definedName name="DO4_CHP">'[12]Baza calcul'!#REF!</definedName>
    <definedName name="drube10" localSheetId="6">#REF!</definedName>
    <definedName name="drube10" localSheetId="11">#REF!</definedName>
    <definedName name="drube10">#REF!</definedName>
    <definedName name="drube20" localSheetId="6">#REF!</definedName>
    <definedName name="drube20" localSheetId="11">#REF!</definedName>
    <definedName name="drube20">#REF!</definedName>
    <definedName name="e" localSheetId="6">#REF!</definedName>
    <definedName name="e" localSheetId="11">#REF!</definedName>
    <definedName name="e">#REF!</definedName>
    <definedName name="Einstandslisting" localSheetId="6">#REF!</definedName>
    <definedName name="Einstandslisting" localSheetId="11">#REF!</definedName>
    <definedName name="Einstandslisting">#REF!</definedName>
    <definedName name="EKV_Blatt" localSheetId="6">#REF!</definedName>
    <definedName name="EKV_Blatt" localSheetId="11">#REF!</definedName>
    <definedName name="EKV_Blatt">#REF!</definedName>
    <definedName name="EUR">[13]DG!$D$4</definedName>
    <definedName name="euro">4.4469</definedName>
    <definedName name="Excel_BuiltIn_Print_Area_1_1" localSheetId="11">#REF!</definedName>
    <definedName name="Excel_BuiltIn_Print_Area_1_1">#REF!</definedName>
    <definedName name="exchangeRate">'[14]Input withPRO'!$H$29</definedName>
    <definedName name="finDiscountRate">[14]Input!$F$15</definedName>
    <definedName name="ga" localSheetId="11">!#REF!</definedName>
    <definedName name="ga">!#REF!</definedName>
    <definedName name="gg" localSheetId="6">#REF!</definedName>
    <definedName name="gg" localSheetId="11">#REF!</definedName>
    <definedName name="gg">#REF!</definedName>
    <definedName name="IND_INF_Et1" localSheetId="6">[8]Variabile_VS!$C$40</definedName>
    <definedName name="IND_INF_Et1">[9]Variabile_VS!$C$40</definedName>
    <definedName name="IND_INF_Et2" localSheetId="6">[8]Variabile_VS!$C$41</definedName>
    <definedName name="IND_INF_Et2">[9]Variabile_VS!$C$41</definedName>
    <definedName name="infl" localSheetId="11">!#REF!</definedName>
    <definedName name="infl">!#REF!</definedName>
    <definedName name="Infl_DG" localSheetId="14">'[15]DG-curente'!$K$5</definedName>
    <definedName name="Infl_DG">'[16]DG-curente'!$K$5</definedName>
    <definedName name="Lang" localSheetId="6">[4]Variables!$D$34</definedName>
    <definedName name="Lang">[5]Variables!$D$34</definedName>
    <definedName name="Lu_constr" localSheetId="6">[8]Variabile_VS!$C$20</definedName>
    <definedName name="Lu_constr">[9]Variabile_VS!$C$20</definedName>
    <definedName name="m" localSheetId="6">#REF!</definedName>
    <definedName name="m" localSheetId="11">#REF!</definedName>
    <definedName name="m">#REF!</definedName>
    <definedName name="MH" localSheetId="6" hidden="1">#REF!</definedName>
    <definedName name="MH" localSheetId="10" hidden="1">#REF!</definedName>
    <definedName name="MH" localSheetId="11" hidden="1">#REF!</definedName>
    <definedName name="MH" hidden="1">#REF!</definedName>
    <definedName name="mii_euro" localSheetId="6">[4]Variables!$D$50</definedName>
    <definedName name="mii_euro">[5]Variables!$D$50</definedName>
    <definedName name="N" localSheetId="11">#REF!</definedName>
    <definedName name="N">#REF!</definedName>
    <definedName name="N0" localSheetId="11">#REF!</definedName>
    <definedName name="N0">#REF!</definedName>
    <definedName name="NonDomWat_Rur1">[3]CONTROL!$E$13</definedName>
    <definedName name="NPPD" localSheetId="11">!#REF!</definedName>
    <definedName name="NPPD">!#REF!</definedName>
    <definedName name="NPPE" localSheetId="11">!#REF!</definedName>
    <definedName name="NPPE">!#REF!</definedName>
    <definedName name="OMPOP2013">[17]Pechea!$J$7</definedName>
    <definedName name="operatorProfit">'[14]Operating Costs'!$B$328</definedName>
    <definedName name="PR">'[2]Unit Rates'!$B$5</definedName>
    <definedName name="Preg_pers" localSheetId="6">[8]Variabile_VS!$C$26</definedName>
    <definedName name="Preg_pers">[9]Variabile_VS!$C$26</definedName>
    <definedName name="_xlnm.Print_Area" localSheetId="0">'Anexa 7.1'!$A$1:$I$209</definedName>
    <definedName name="_xlnm.Print_Area" localSheetId="1">'Anexa 7.2'!$A$1:$L$421</definedName>
    <definedName name="_xlnm.Print_Area" localSheetId="2">'Anexa 7.3 APA'!$A$1:$N$2328</definedName>
    <definedName name="_xlnm.Print_Area" localSheetId="3">'Anexa 7.3 CANAL'!$A$1:$N$1342</definedName>
    <definedName name="_xlnm.Print_Area" localSheetId="6">'Anexa 7.4 P.U.'!$A$1:$H$312</definedName>
    <definedName name="_xlnm.Print_Titles" localSheetId="0">'Anexa 7.1'!$1:$10</definedName>
    <definedName name="Probe_teh" localSheetId="6">[8]Variabile_VS!$C$27</definedName>
    <definedName name="Probe_teh">[9]Variabile_VS!$C$27</definedName>
    <definedName name="PT_DE_Fidic_Galben" localSheetId="6">[8]Variabile_VS!$C$13</definedName>
    <definedName name="PT_DE_Fidic_Galben">[9]Variabile_VS!$C$13</definedName>
    <definedName name="Pub" localSheetId="6">[4]Variables!$D$40</definedName>
    <definedName name="Pub">[5]Variables!$D$40</definedName>
    <definedName name="Reference_Areas" localSheetId="11">#REF!</definedName>
    <definedName name="Reference_Areas">#REF!</definedName>
    <definedName name="Scenarii">[18]lista!$A$2:$A$5</definedName>
    <definedName name="sdd" localSheetId="6" hidden="1">#REF!</definedName>
    <definedName name="sdd" localSheetId="10" hidden="1">#REF!</definedName>
    <definedName name="sdd" localSheetId="11" hidden="1">#REF!</definedName>
    <definedName name="sdd" hidden="1">#REF!</definedName>
    <definedName name="solver_adj" localSheetId="15" hidden="1">'ind inf'!$F$3</definedName>
    <definedName name="solver_cvg" localSheetId="15" hidden="1">0.0001</definedName>
    <definedName name="solver_drv" localSheetId="15" hidden="1">1</definedName>
    <definedName name="solver_eng" localSheetId="15" hidden="1">1</definedName>
    <definedName name="solver_est" localSheetId="15" hidden="1">1</definedName>
    <definedName name="solver_itr" localSheetId="15" hidden="1">2147483647</definedName>
    <definedName name="solver_mip" localSheetId="15" hidden="1">2147483647</definedName>
    <definedName name="solver_mni" localSheetId="15" hidden="1">30</definedName>
    <definedName name="solver_mrt" localSheetId="15" hidden="1">0.075</definedName>
    <definedName name="solver_msl" localSheetId="15" hidden="1">2</definedName>
    <definedName name="solver_neg" localSheetId="15" hidden="1">1</definedName>
    <definedName name="solver_nod" localSheetId="15" hidden="1">2147483647</definedName>
    <definedName name="solver_num" localSheetId="15" hidden="1">0</definedName>
    <definedName name="solver_nwt" localSheetId="15" hidden="1">1</definedName>
    <definedName name="solver_opt" localSheetId="15" hidden="1">'ind inf'!$C$6</definedName>
    <definedName name="solver_pre" localSheetId="15" hidden="1">0.000001</definedName>
    <definedName name="solver_rbv" localSheetId="15" hidden="1">1</definedName>
    <definedName name="solver_rlx" localSheetId="15" hidden="1">2</definedName>
    <definedName name="solver_rsd" localSheetId="15" hidden="1">0</definedName>
    <definedName name="solver_scl" localSheetId="15" hidden="1">1</definedName>
    <definedName name="solver_sho" localSheetId="15" hidden="1">2</definedName>
    <definedName name="solver_ssz" localSheetId="15" hidden="1">100</definedName>
    <definedName name="solver_tim" localSheetId="15" hidden="1">2147483647</definedName>
    <definedName name="solver_tol" localSheetId="15" hidden="1">0.01</definedName>
    <definedName name="solver_typ" localSheetId="15" hidden="1">3</definedName>
    <definedName name="solver_val" localSheetId="15" hidden="1">0.08</definedName>
    <definedName name="solver_ver" localSheetId="15" hidden="1">3</definedName>
    <definedName name="SpecCons_Rur">[3]CONTROL!$G$31</definedName>
    <definedName name="SpecInf_Rur">[3]CONTROL!$J$15</definedName>
    <definedName name="SpecInf_Urb">[3]CONTROL!$K$15</definedName>
    <definedName name="SpecLoss_Rur">[3]IN_WATLOSS!$F$12</definedName>
    <definedName name="SpecLoss_Urb">[3]IN_WATLOSS!$E$12</definedName>
    <definedName name="SPOP2013" localSheetId="6">#REF!</definedName>
    <definedName name="SPOP2013" localSheetId="11">#REF!</definedName>
    <definedName name="SPOP2013">#REF!</definedName>
    <definedName name="ss" localSheetId="6" hidden="1">#REF!</definedName>
    <definedName name="ss" localSheetId="10" hidden="1">#REF!</definedName>
    <definedName name="ss" localSheetId="11" hidden="1">#REF!</definedName>
    <definedName name="ss" hidden="1">#REF!</definedName>
    <definedName name="ST_TER" localSheetId="6">[8]Variabile_VS!$C$6</definedName>
    <definedName name="ST_TER">[9]Variabile_VS!$C$6</definedName>
    <definedName name="UAT" localSheetId="6">#REF!</definedName>
    <definedName name="UAT" localSheetId="11">#REF!</definedName>
    <definedName name="UAT">#REF!</definedName>
    <definedName name="UnbAuthCons_Rur">[3]CONTROL!$G$14</definedName>
    <definedName name="UnbAuthCons_Urb">[3]CONTROL!$F$14</definedName>
    <definedName name="xzzzzzzz" localSheetId="6" hidden="1">#REF!</definedName>
    <definedName name="xzzzzzzz" localSheetId="10" hidden="1">#REF!</definedName>
    <definedName name="xzzzzzzz" localSheetId="11" hidden="1">#REF!</definedName>
    <definedName name="xzzzzzzz" hidden="1">#REF!</definedName>
    <definedName name="zxxxxxxxxxxxxx" localSheetId="6" hidden="1">#REF!</definedName>
    <definedName name="zxxxxxxxxxxxxx" localSheetId="10" hidden="1">#REF!</definedName>
    <definedName name="zxxxxxxxxxxxxx" localSheetId="11" hidden="1">#REF!</definedName>
    <definedName name="zxxxxxxxxxxxxx" hidden="1">#REF!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89" i="9" l="1"/>
  <c r="H67" i="13" l="1"/>
  <c r="I67" i="13"/>
  <c r="G67" i="13"/>
  <c r="H68" i="13"/>
  <c r="I68" i="13"/>
  <c r="G68" i="13"/>
  <c r="I822" i="3" l="1"/>
  <c r="I448" i="3"/>
  <c r="I423" i="3"/>
  <c r="I72" i="3"/>
  <c r="I939" i="3"/>
  <c r="I780" i="9" l="1"/>
  <c r="I520" i="9"/>
  <c r="I488" i="9"/>
  <c r="I389" i="9"/>
  <c r="I370" i="9"/>
  <c r="I293" i="9"/>
  <c r="I251" i="9"/>
  <c r="I212" i="9"/>
  <c r="I17" i="9"/>
  <c r="I16" i="9"/>
  <c r="I1572" i="3"/>
  <c r="I1567" i="3"/>
  <c r="I1547" i="3"/>
  <c r="I947" i="3"/>
  <c r="I820" i="3"/>
  <c r="I720" i="3"/>
  <c r="I465" i="3"/>
  <c r="L440" i="9" l="1"/>
  <c r="M440" i="9"/>
  <c r="L441" i="9"/>
  <c r="L442" i="9"/>
  <c r="M442" i="9"/>
  <c r="L443" i="9"/>
  <c r="L444" i="9"/>
  <c r="M444" i="9"/>
  <c r="L445" i="9"/>
  <c r="M445" i="9"/>
  <c r="L446" i="9"/>
  <c r="L439" i="9"/>
  <c r="F47" i="3"/>
  <c r="L148" i="9" l="1"/>
  <c r="L149" i="9"/>
  <c r="L150" i="9"/>
  <c r="L151" i="9"/>
  <c r="L152" i="9"/>
  <c r="L153" i="9"/>
  <c r="L154" i="9"/>
  <c r="L147" i="9"/>
  <c r="H148" i="9"/>
  <c r="J148" i="9" s="1"/>
  <c r="M148" i="9" s="1"/>
  <c r="H150" i="9"/>
  <c r="J150" i="9" s="1"/>
  <c r="M150" i="9" s="1"/>
  <c r="H152" i="9"/>
  <c r="J152" i="9" s="1"/>
  <c r="M152" i="9" s="1"/>
  <c r="H154" i="9"/>
  <c r="J154" i="9" s="1"/>
  <c r="M154" i="9" s="1"/>
  <c r="H147" i="9"/>
  <c r="J147" i="9" s="1"/>
  <c r="M147" i="9" s="1"/>
  <c r="G147" i="9"/>
  <c r="H397" i="2"/>
  <c r="I397" i="2"/>
  <c r="H398" i="2"/>
  <c r="I398" i="2"/>
  <c r="H399" i="2"/>
  <c r="I399" i="2"/>
  <c r="H400" i="2"/>
  <c r="I400" i="2"/>
  <c r="G400" i="2"/>
  <c r="G399" i="2"/>
  <c r="G398" i="2"/>
  <c r="G397" i="2"/>
  <c r="L1274" i="9"/>
  <c r="M1274" i="9"/>
  <c r="L1275" i="9"/>
  <c r="M1275" i="9"/>
  <c r="L1276" i="9"/>
  <c r="M1276" i="9"/>
  <c r="L1277" i="9"/>
  <c r="M1277" i="9"/>
  <c r="L1278" i="9"/>
  <c r="M1278" i="9"/>
  <c r="L1279" i="9"/>
  <c r="M1279" i="9"/>
  <c r="L1280" i="9"/>
  <c r="M1280" i="9"/>
  <c r="M1273" i="9"/>
  <c r="L1273" i="9"/>
  <c r="K371" i="2"/>
  <c r="L371" i="2"/>
  <c r="K372" i="2"/>
  <c r="L372" i="2"/>
  <c r="K373" i="2"/>
  <c r="L373" i="2"/>
  <c r="K374" i="2"/>
  <c r="L374" i="2"/>
  <c r="K375" i="2"/>
  <c r="L375" i="2"/>
  <c r="K376" i="2"/>
  <c r="L376" i="2"/>
  <c r="K377" i="2"/>
  <c r="L377" i="2"/>
  <c r="J377" i="2"/>
  <c r="J376" i="2"/>
  <c r="J375" i="2"/>
  <c r="J374" i="2"/>
  <c r="J373" i="2"/>
  <c r="J372" i="2"/>
  <c r="J371" i="2"/>
  <c r="K343" i="2"/>
  <c r="L343" i="2"/>
  <c r="K344" i="2"/>
  <c r="L344" i="2"/>
  <c r="K345" i="2"/>
  <c r="L345" i="2"/>
  <c r="K346" i="2"/>
  <c r="L346" i="2"/>
  <c r="J346" i="2"/>
  <c r="J345" i="2"/>
  <c r="J344" i="2"/>
  <c r="J343" i="2"/>
  <c r="L1255" i="9"/>
  <c r="M1255" i="9"/>
  <c r="L1256" i="9"/>
  <c r="M1256" i="9"/>
  <c r="L1257" i="9"/>
  <c r="M1257" i="9"/>
  <c r="L1258" i="9"/>
  <c r="M1258" i="9"/>
  <c r="L1259" i="9"/>
  <c r="M1259" i="9"/>
  <c r="L1260" i="9"/>
  <c r="M1260" i="9"/>
  <c r="L1261" i="9"/>
  <c r="M1261" i="9"/>
  <c r="M1254" i="9"/>
  <c r="L1254" i="9"/>
  <c r="K325" i="2"/>
  <c r="L325" i="2"/>
  <c r="K326" i="2"/>
  <c r="L326" i="2"/>
  <c r="K327" i="2"/>
  <c r="L327" i="2"/>
  <c r="K328" i="2"/>
  <c r="L328" i="2"/>
  <c r="J328" i="2"/>
  <c r="J327" i="2"/>
  <c r="J326" i="2"/>
  <c r="J325" i="2"/>
  <c r="L1236" i="9"/>
  <c r="M1236" i="9"/>
  <c r="L1237" i="9"/>
  <c r="M1237" i="9"/>
  <c r="L1238" i="9"/>
  <c r="M1238" i="9"/>
  <c r="L1239" i="9"/>
  <c r="M1239" i="9"/>
  <c r="L1240" i="9"/>
  <c r="M1240" i="9"/>
  <c r="L1241" i="9"/>
  <c r="M1241" i="9"/>
  <c r="L1242" i="9"/>
  <c r="M1242" i="9"/>
  <c r="M1235" i="9"/>
  <c r="L1235" i="9"/>
  <c r="H325" i="2"/>
  <c r="I325" i="2"/>
  <c r="H326" i="2"/>
  <c r="I326" i="2"/>
  <c r="H327" i="2"/>
  <c r="I327" i="2"/>
  <c r="H328" i="2"/>
  <c r="I328" i="2"/>
  <c r="G328" i="2"/>
  <c r="G327" i="2"/>
  <c r="G326" i="2"/>
  <c r="G325" i="2"/>
  <c r="L1217" i="9"/>
  <c r="M1217" i="9"/>
  <c r="L1218" i="9"/>
  <c r="M1218" i="9"/>
  <c r="L1219" i="9"/>
  <c r="M1219" i="9"/>
  <c r="L1220" i="9"/>
  <c r="M1220" i="9"/>
  <c r="L1221" i="9"/>
  <c r="M1221" i="9"/>
  <c r="L1222" i="9"/>
  <c r="M1222" i="9"/>
  <c r="L1223" i="9"/>
  <c r="M1223" i="9"/>
  <c r="M1216" i="9"/>
  <c r="L1216" i="9"/>
  <c r="H289" i="2"/>
  <c r="I289" i="2"/>
  <c r="H290" i="2"/>
  <c r="I290" i="2"/>
  <c r="H291" i="2"/>
  <c r="I291" i="2"/>
  <c r="H292" i="2"/>
  <c r="I292" i="2"/>
  <c r="G292" i="2"/>
  <c r="G291" i="2"/>
  <c r="G290" i="2"/>
  <c r="G289" i="2"/>
  <c r="L1198" i="9"/>
  <c r="M1198" i="9"/>
  <c r="L1199" i="9"/>
  <c r="M1199" i="9"/>
  <c r="L1200" i="9"/>
  <c r="M1200" i="9"/>
  <c r="L1201" i="9"/>
  <c r="M1201" i="9"/>
  <c r="L1202" i="9"/>
  <c r="M1202" i="9"/>
  <c r="L1203" i="9"/>
  <c r="M1203" i="9"/>
  <c r="L1204" i="9"/>
  <c r="M1204" i="9"/>
  <c r="M1197" i="9"/>
  <c r="L1197" i="9"/>
  <c r="H271" i="2"/>
  <c r="I271" i="2"/>
  <c r="H272" i="2"/>
  <c r="I272" i="2"/>
  <c r="H273" i="2"/>
  <c r="I273" i="2"/>
  <c r="H274" i="2"/>
  <c r="I274" i="2"/>
  <c r="G274" i="2"/>
  <c r="G273" i="2"/>
  <c r="G272" i="2"/>
  <c r="G271" i="2"/>
  <c r="L1179" i="9"/>
  <c r="M1179" i="9"/>
  <c r="L1180" i="9"/>
  <c r="M1180" i="9"/>
  <c r="L1181" i="9"/>
  <c r="M1181" i="9"/>
  <c r="L1182" i="9"/>
  <c r="M1182" i="9"/>
  <c r="L1183" i="9"/>
  <c r="M1183" i="9"/>
  <c r="L1184" i="9"/>
  <c r="M1184" i="9"/>
  <c r="L1185" i="9"/>
  <c r="M1185" i="9"/>
  <c r="M1178" i="9"/>
  <c r="L1178" i="9"/>
  <c r="E271" i="2"/>
  <c r="F271" i="2"/>
  <c r="E272" i="2"/>
  <c r="F272" i="2"/>
  <c r="E273" i="2"/>
  <c r="F273" i="2"/>
  <c r="E274" i="2"/>
  <c r="F274" i="2"/>
  <c r="D274" i="2"/>
  <c r="D273" i="2"/>
  <c r="D272" i="2"/>
  <c r="D271" i="2"/>
  <c r="L1161" i="9"/>
  <c r="M1161" i="9"/>
  <c r="L1162" i="9"/>
  <c r="M1162" i="9"/>
  <c r="L1163" i="9"/>
  <c r="M1163" i="9"/>
  <c r="L1164" i="9"/>
  <c r="M1164" i="9"/>
  <c r="L1165" i="9"/>
  <c r="M1165" i="9"/>
  <c r="L1166" i="9"/>
  <c r="M1166" i="9"/>
  <c r="L1167" i="9"/>
  <c r="M1167" i="9"/>
  <c r="M1160" i="9"/>
  <c r="L1160" i="9"/>
  <c r="M1319" i="9"/>
  <c r="L1319" i="9"/>
  <c r="K1319" i="9"/>
  <c r="J1319" i="9"/>
  <c r="I1319" i="9"/>
  <c r="H1319" i="9"/>
  <c r="H1333" i="9"/>
  <c r="I1333" i="9" s="1"/>
  <c r="L1333" i="9" s="1"/>
  <c r="M1333" i="9"/>
  <c r="H1334" i="9"/>
  <c r="I1334" i="9" s="1"/>
  <c r="L1334" i="9" s="1"/>
  <c r="M1334" i="9"/>
  <c r="H1335" i="9"/>
  <c r="I1335" i="9"/>
  <c r="L1335" i="9" s="1"/>
  <c r="M1335" i="9"/>
  <c r="H1336" i="9"/>
  <c r="I1336" i="9" s="1"/>
  <c r="L1336" i="9" s="1"/>
  <c r="M1336" i="9"/>
  <c r="M1300" i="9"/>
  <c r="L1300" i="9"/>
  <c r="K1300" i="9"/>
  <c r="J1300" i="9"/>
  <c r="I1300" i="9"/>
  <c r="H1300" i="9"/>
  <c r="K1281" i="9"/>
  <c r="J1281" i="9"/>
  <c r="I1281" i="9"/>
  <c r="H1281" i="9"/>
  <c r="H217" i="2"/>
  <c r="I217" i="2"/>
  <c r="H218" i="2"/>
  <c r="I218" i="2"/>
  <c r="H219" i="2"/>
  <c r="I219" i="2"/>
  <c r="H220" i="2"/>
  <c r="I220" i="2"/>
  <c r="G220" i="2"/>
  <c r="G219" i="2"/>
  <c r="G218" i="2"/>
  <c r="G217" i="2"/>
  <c r="L1142" i="9"/>
  <c r="M1142" i="9"/>
  <c r="L1143" i="9"/>
  <c r="M1143" i="9"/>
  <c r="L1144" i="9"/>
  <c r="M1144" i="9"/>
  <c r="L1145" i="9"/>
  <c r="M1145" i="9"/>
  <c r="L1146" i="9"/>
  <c r="M1146" i="9"/>
  <c r="L1147" i="9"/>
  <c r="M1147" i="9"/>
  <c r="L1148" i="9"/>
  <c r="M1148" i="9"/>
  <c r="M1141" i="9"/>
  <c r="L1141" i="9"/>
  <c r="E217" i="2"/>
  <c r="F217" i="2"/>
  <c r="E218" i="2"/>
  <c r="F218" i="2"/>
  <c r="E219" i="2"/>
  <c r="F219" i="2"/>
  <c r="E220" i="2"/>
  <c r="F220" i="2"/>
  <c r="D220" i="2"/>
  <c r="D219" i="2"/>
  <c r="D218" i="2"/>
  <c r="D217" i="2"/>
  <c r="L1123" i="9"/>
  <c r="M1123" i="9"/>
  <c r="L1124" i="9"/>
  <c r="M1124" i="9"/>
  <c r="L1125" i="9"/>
  <c r="M1125" i="9"/>
  <c r="L1126" i="9"/>
  <c r="M1126" i="9"/>
  <c r="L1127" i="9"/>
  <c r="M1127" i="9"/>
  <c r="L1128" i="9"/>
  <c r="M1128" i="9"/>
  <c r="L1129" i="9"/>
  <c r="M1129" i="9"/>
  <c r="M1122" i="9"/>
  <c r="L1122" i="9"/>
  <c r="E199" i="2"/>
  <c r="F199" i="2"/>
  <c r="E200" i="2"/>
  <c r="F200" i="2"/>
  <c r="E201" i="2"/>
  <c r="F201" i="2"/>
  <c r="E202" i="2"/>
  <c r="F202" i="2"/>
  <c r="D202" i="2"/>
  <c r="D201" i="2"/>
  <c r="D200" i="2"/>
  <c r="D199" i="2"/>
  <c r="L1097" i="9"/>
  <c r="M1097" i="9"/>
  <c r="L1098" i="9"/>
  <c r="M1098" i="9"/>
  <c r="L1099" i="9"/>
  <c r="M1099" i="9"/>
  <c r="L1100" i="9"/>
  <c r="M1100" i="9"/>
  <c r="L1101" i="9"/>
  <c r="M1101" i="9"/>
  <c r="L1102" i="9"/>
  <c r="M1102" i="9"/>
  <c r="L1103" i="9"/>
  <c r="M1103" i="9"/>
  <c r="M1096" i="9"/>
  <c r="L1096" i="9"/>
  <c r="E191" i="2"/>
  <c r="F191" i="2"/>
  <c r="E192" i="2"/>
  <c r="F192" i="2"/>
  <c r="E193" i="2"/>
  <c r="F193" i="2"/>
  <c r="E194" i="2"/>
  <c r="F194" i="2"/>
  <c r="E195" i="2"/>
  <c r="F195" i="2"/>
  <c r="E196" i="2"/>
  <c r="F196" i="2"/>
  <c r="E197" i="2"/>
  <c r="F197" i="2"/>
  <c r="D197" i="2"/>
  <c r="D196" i="2"/>
  <c r="D195" i="2"/>
  <c r="D194" i="2"/>
  <c r="D193" i="2"/>
  <c r="D192" i="2"/>
  <c r="D191" i="2"/>
  <c r="E163" i="2"/>
  <c r="F163" i="2"/>
  <c r="E164" i="2"/>
  <c r="F164" i="2"/>
  <c r="E165" i="2"/>
  <c r="F165" i="2"/>
  <c r="E166" i="2"/>
  <c r="F166" i="2"/>
  <c r="D166" i="2"/>
  <c r="D165" i="2"/>
  <c r="D164" i="2"/>
  <c r="D163" i="2"/>
  <c r="L1078" i="9"/>
  <c r="M1078" i="9"/>
  <c r="L1079" i="9"/>
  <c r="M1079" i="9"/>
  <c r="L1080" i="9"/>
  <c r="M1080" i="9"/>
  <c r="L1081" i="9"/>
  <c r="M1081" i="9"/>
  <c r="L1082" i="9"/>
  <c r="M1082" i="9"/>
  <c r="L1083" i="9"/>
  <c r="M1083" i="9"/>
  <c r="L1084" i="9"/>
  <c r="M1084" i="9"/>
  <c r="M1077" i="9"/>
  <c r="L1077" i="9"/>
  <c r="K163" i="2"/>
  <c r="L163" i="2"/>
  <c r="K164" i="2"/>
  <c r="L164" i="2"/>
  <c r="K165" i="2"/>
  <c r="L165" i="2"/>
  <c r="K166" i="2"/>
  <c r="L166" i="2"/>
  <c r="J166" i="2"/>
  <c r="J165" i="2"/>
  <c r="J164" i="2"/>
  <c r="J163" i="2"/>
  <c r="L1059" i="9"/>
  <c r="M1059" i="9"/>
  <c r="L1060" i="9"/>
  <c r="M1060" i="9"/>
  <c r="L1061" i="9"/>
  <c r="M1061" i="9"/>
  <c r="L1062" i="9"/>
  <c r="M1062" i="9"/>
  <c r="L1063" i="9"/>
  <c r="M1063" i="9"/>
  <c r="L1064" i="9"/>
  <c r="M1064" i="9"/>
  <c r="L1065" i="9"/>
  <c r="M1065" i="9"/>
  <c r="M1058" i="9"/>
  <c r="L1058" i="9"/>
  <c r="E145" i="2"/>
  <c r="F145" i="2"/>
  <c r="E146" i="2"/>
  <c r="F146" i="2"/>
  <c r="E147" i="2"/>
  <c r="F147" i="2"/>
  <c r="E148" i="2"/>
  <c r="F148" i="2"/>
  <c r="D148" i="2"/>
  <c r="D147" i="2"/>
  <c r="D146" i="2"/>
  <c r="D145" i="2"/>
  <c r="L1040" i="9"/>
  <c r="M1040" i="9"/>
  <c r="L1041" i="9"/>
  <c r="M1041" i="9"/>
  <c r="L1042" i="9"/>
  <c r="M1042" i="9"/>
  <c r="L1043" i="9"/>
  <c r="M1043" i="9"/>
  <c r="L1044" i="9"/>
  <c r="M1044" i="9"/>
  <c r="L1045" i="9"/>
  <c r="M1045" i="9"/>
  <c r="L1046" i="9"/>
  <c r="M1046" i="9"/>
  <c r="M1039" i="9"/>
  <c r="L1039" i="9"/>
  <c r="H56" i="2"/>
  <c r="I56" i="2"/>
  <c r="H57" i="2"/>
  <c r="I57" i="2"/>
  <c r="H58" i="2"/>
  <c r="I58" i="2"/>
  <c r="H59" i="2"/>
  <c r="I59" i="2"/>
  <c r="G59" i="2"/>
  <c r="G58" i="2"/>
  <c r="G57" i="2"/>
  <c r="G56" i="2"/>
  <c r="L1021" i="9"/>
  <c r="M1021" i="9"/>
  <c r="L1022" i="9"/>
  <c r="M1022" i="9"/>
  <c r="L1023" i="9"/>
  <c r="M1023" i="9"/>
  <c r="L1024" i="9"/>
  <c r="M1024" i="9"/>
  <c r="L1025" i="9"/>
  <c r="M1025" i="9"/>
  <c r="L1026" i="9"/>
  <c r="M1026" i="9"/>
  <c r="L1027" i="9"/>
  <c r="M1027" i="9"/>
  <c r="M1020" i="9"/>
  <c r="L1020" i="9"/>
  <c r="E56" i="2"/>
  <c r="F56" i="2"/>
  <c r="E57" i="2"/>
  <c r="F57" i="2"/>
  <c r="E58" i="2"/>
  <c r="F58" i="2"/>
  <c r="E59" i="2"/>
  <c r="F59" i="2"/>
  <c r="D59" i="2"/>
  <c r="D58" i="2"/>
  <c r="D57" i="2"/>
  <c r="D56" i="2"/>
  <c r="L1002" i="9"/>
  <c r="M1002" i="9"/>
  <c r="L1003" i="9"/>
  <c r="M1003" i="9"/>
  <c r="L1004" i="9"/>
  <c r="M1004" i="9"/>
  <c r="L1005" i="9"/>
  <c r="M1005" i="9"/>
  <c r="L1006" i="9"/>
  <c r="M1006" i="9"/>
  <c r="L1007" i="9"/>
  <c r="M1007" i="9"/>
  <c r="L1008" i="9"/>
  <c r="M1008" i="9"/>
  <c r="M1001" i="9"/>
  <c r="L1001" i="9"/>
  <c r="E48" i="2"/>
  <c r="F48" i="2"/>
  <c r="E49" i="2"/>
  <c r="F49" i="2"/>
  <c r="E50" i="2"/>
  <c r="F50" i="2"/>
  <c r="E51" i="2"/>
  <c r="F51" i="2"/>
  <c r="E52" i="2"/>
  <c r="F52" i="2"/>
  <c r="E53" i="2"/>
  <c r="F53" i="2"/>
  <c r="E54" i="2"/>
  <c r="F54" i="2"/>
  <c r="D54" i="2"/>
  <c r="D53" i="2"/>
  <c r="D52" i="2"/>
  <c r="D51" i="2"/>
  <c r="D50" i="2"/>
  <c r="D49" i="2"/>
  <c r="D48" i="2"/>
  <c r="L383" i="9"/>
  <c r="M383" i="9"/>
  <c r="L384" i="9"/>
  <c r="M384" i="9"/>
  <c r="L385" i="9"/>
  <c r="M385" i="9"/>
  <c r="L386" i="9"/>
  <c r="M386" i="9"/>
  <c r="L387" i="9"/>
  <c r="M387" i="9"/>
  <c r="L388" i="9"/>
  <c r="M388" i="9"/>
  <c r="L389" i="9"/>
  <c r="M382" i="9"/>
  <c r="L382" i="9"/>
  <c r="M389" i="9"/>
  <c r="H379" i="2"/>
  <c r="I379" i="2"/>
  <c r="H380" i="2"/>
  <c r="I380" i="2"/>
  <c r="H381" i="2"/>
  <c r="I381" i="2"/>
  <c r="I382" i="2"/>
  <c r="G382" i="2"/>
  <c r="G381" i="2"/>
  <c r="G380" i="2"/>
  <c r="G379" i="2"/>
  <c r="L983" i="9"/>
  <c r="M983" i="9"/>
  <c r="L984" i="9"/>
  <c r="M984" i="9"/>
  <c r="L985" i="9"/>
  <c r="M985" i="9"/>
  <c r="L986" i="9"/>
  <c r="M986" i="9"/>
  <c r="L987" i="9"/>
  <c r="M987" i="9"/>
  <c r="L988" i="9"/>
  <c r="M988" i="9"/>
  <c r="L989" i="9"/>
  <c r="M982" i="9"/>
  <c r="L982" i="9"/>
  <c r="I375" i="2"/>
  <c r="G375" i="2"/>
  <c r="G371" i="2"/>
  <c r="L1281" i="9" l="1"/>
  <c r="H205" i="1" s="1"/>
  <c r="M1281" i="9"/>
  <c r="I205" i="1" s="1"/>
  <c r="M774" i="9" l="1"/>
  <c r="M775" i="9"/>
  <c r="M776" i="9"/>
  <c r="M777" i="9"/>
  <c r="M778" i="9"/>
  <c r="M779" i="9"/>
  <c r="M780" i="9"/>
  <c r="M773" i="9"/>
  <c r="L774" i="9"/>
  <c r="L775" i="9"/>
  <c r="L776" i="9"/>
  <c r="L777" i="9"/>
  <c r="L778" i="9"/>
  <c r="L779" i="9"/>
  <c r="L780" i="9"/>
  <c r="L773" i="9"/>
  <c r="M641" i="9"/>
  <c r="M642" i="9"/>
  <c r="M643" i="9"/>
  <c r="M644" i="9"/>
  <c r="M645" i="9"/>
  <c r="M646" i="9"/>
  <c r="M640" i="9"/>
  <c r="L641" i="9"/>
  <c r="L642" i="9"/>
  <c r="L643" i="9"/>
  <c r="L644" i="9"/>
  <c r="L645" i="9"/>
  <c r="L646" i="9"/>
  <c r="L647" i="9"/>
  <c r="L640" i="9"/>
  <c r="J647" i="9"/>
  <c r="M647" i="9" s="1"/>
  <c r="M482" i="9"/>
  <c r="M483" i="9"/>
  <c r="M484" i="9"/>
  <c r="M485" i="9"/>
  <c r="M486" i="9"/>
  <c r="M487" i="9"/>
  <c r="M481" i="9"/>
  <c r="L482" i="9"/>
  <c r="L483" i="9"/>
  <c r="L484" i="9"/>
  <c r="L485" i="9"/>
  <c r="L486" i="9"/>
  <c r="L487" i="9"/>
  <c r="L488" i="9"/>
  <c r="L481" i="9"/>
  <c r="K371" i="9"/>
  <c r="I29" i="13" s="1"/>
  <c r="I364" i="2"/>
  <c r="M363" i="9"/>
  <c r="M364" i="9"/>
  <c r="M365" i="9"/>
  <c r="M366" i="9"/>
  <c r="M367" i="9"/>
  <c r="M368" i="9"/>
  <c r="M369" i="9"/>
  <c r="L364" i="9"/>
  <c r="L365" i="9"/>
  <c r="L367" i="9"/>
  <c r="L368" i="9"/>
  <c r="L370" i="9"/>
  <c r="J371" i="9"/>
  <c r="H29" i="13" s="1"/>
  <c r="H1547" i="3"/>
  <c r="H423" i="3"/>
  <c r="H212" i="9"/>
  <c r="H720" i="3"/>
  <c r="H465" i="3"/>
  <c r="H251" i="9"/>
  <c r="M15" i="9"/>
  <c r="M16" i="9"/>
  <c r="M18" i="9"/>
  <c r="M19" i="9"/>
  <c r="M20" i="9"/>
  <c r="M21" i="9"/>
  <c r="L14" i="9"/>
  <c r="L16" i="9"/>
  <c r="L17" i="9"/>
  <c r="L18" i="9"/>
  <c r="L19" i="9"/>
  <c r="L20" i="9"/>
  <c r="F21" i="2"/>
  <c r="D21" i="2"/>
  <c r="F20" i="2"/>
  <c r="H21" i="9"/>
  <c r="I21" i="9" s="1"/>
  <c r="L21" i="9" s="1"/>
  <c r="M370" i="9" l="1"/>
  <c r="M371" i="9" s="1"/>
  <c r="I187" i="1" s="1"/>
  <c r="H364" i="2"/>
  <c r="E21" i="2"/>
  <c r="M17" i="9"/>
  <c r="H399" i="3" l="1"/>
  <c r="J399" i="3" s="1"/>
  <c r="H391" i="3"/>
  <c r="J391" i="3" s="1"/>
  <c r="J928" i="9"/>
  <c r="J930" i="9"/>
  <c r="J931" i="9"/>
  <c r="H926" i="9"/>
  <c r="J926" i="9" s="1"/>
  <c r="H928" i="9"/>
  <c r="H930" i="9"/>
  <c r="H931" i="9"/>
  <c r="H932" i="9"/>
  <c r="J932" i="9" s="1"/>
  <c r="H907" i="9"/>
  <c r="J907" i="9" s="1"/>
  <c r="H909" i="9"/>
  <c r="J909" i="9" s="1"/>
  <c r="H911" i="9"/>
  <c r="J911" i="9" s="1"/>
  <c r="H912" i="9"/>
  <c r="J912" i="9" s="1"/>
  <c r="H913" i="9"/>
  <c r="J913" i="9" s="1"/>
  <c r="F887" i="9"/>
  <c r="L736" i="9"/>
  <c r="L737" i="9"/>
  <c r="L738" i="9"/>
  <c r="L739" i="9"/>
  <c r="L740" i="9"/>
  <c r="L741" i="9"/>
  <c r="L742" i="9"/>
  <c r="L735" i="9"/>
  <c r="J742" i="9"/>
  <c r="M742" i="9" s="1"/>
  <c r="H736" i="9"/>
  <c r="J736" i="9" s="1"/>
  <c r="M736" i="9" s="1"/>
  <c r="H738" i="9"/>
  <c r="J738" i="9" s="1"/>
  <c r="M738" i="9" s="1"/>
  <c r="H740" i="9"/>
  <c r="J740" i="9" s="1"/>
  <c r="M740" i="9" s="1"/>
  <c r="H742" i="9"/>
  <c r="G735" i="9"/>
  <c r="H735" i="9" s="1"/>
  <c r="J735" i="9" s="1"/>
  <c r="M735" i="9" s="1"/>
  <c r="M264" i="9"/>
  <c r="M266" i="9"/>
  <c r="M268" i="9"/>
  <c r="M270" i="9"/>
  <c r="L264" i="9"/>
  <c r="L265" i="9"/>
  <c r="L266" i="9"/>
  <c r="L267" i="9"/>
  <c r="L268" i="9"/>
  <c r="L269" i="9"/>
  <c r="L270" i="9"/>
  <c r="L263" i="9"/>
  <c r="G263" i="9"/>
  <c r="H263" i="9" s="1"/>
  <c r="J263" i="9" s="1"/>
  <c r="M263" i="9" s="1"/>
  <c r="M1337" i="9" l="1"/>
  <c r="M1338" i="9"/>
  <c r="H2316" i="3"/>
  <c r="H2317" i="3"/>
  <c r="H2318" i="3"/>
  <c r="H2319" i="3"/>
  <c r="H2320" i="3"/>
  <c r="I2320" i="3" s="1"/>
  <c r="L2320" i="3" s="1"/>
  <c r="H2321" i="3"/>
  <c r="I2321" i="3" s="1"/>
  <c r="L2321" i="3" s="1"/>
  <c r="H2323" i="3"/>
  <c r="I2323" i="3" s="1"/>
  <c r="L2323" i="3" s="1"/>
  <c r="I2324" i="3"/>
  <c r="L2324" i="3" s="1"/>
  <c r="I2318" i="3"/>
  <c r="L2318" i="3" s="1"/>
  <c r="M2316" i="3"/>
  <c r="M2317" i="3"/>
  <c r="M2318" i="3"/>
  <c r="M2319" i="3"/>
  <c r="M2320" i="3"/>
  <c r="M2321" i="3"/>
  <c r="M2322" i="3"/>
  <c r="M2323" i="3"/>
  <c r="M2324" i="3"/>
  <c r="M2315" i="3"/>
  <c r="I163" i="2" l="1"/>
  <c r="I164" i="2"/>
  <c r="I165" i="2"/>
  <c r="I166" i="2"/>
  <c r="G166" i="2"/>
  <c r="G165" i="2"/>
  <c r="G164" i="2"/>
  <c r="G163" i="2"/>
  <c r="F325" i="2"/>
  <c r="F326" i="2"/>
  <c r="F327" i="2"/>
  <c r="E328" i="2"/>
  <c r="F328" i="2"/>
  <c r="D328" i="2"/>
  <c r="D327" i="2"/>
  <c r="D326" i="2"/>
  <c r="D325" i="2"/>
  <c r="F307" i="2"/>
  <c r="F308" i="2"/>
  <c r="F309" i="2"/>
  <c r="E310" i="2"/>
  <c r="F310" i="2"/>
  <c r="D310" i="2"/>
  <c r="D309" i="2"/>
  <c r="D308" i="2"/>
  <c r="D307" i="2"/>
  <c r="I145" i="2"/>
  <c r="I146" i="2"/>
  <c r="I147" i="2"/>
  <c r="H148" i="2"/>
  <c r="I148" i="2"/>
  <c r="G148" i="2"/>
  <c r="G147" i="2"/>
  <c r="G146" i="2"/>
  <c r="G145" i="2"/>
  <c r="L235" i="2"/>
  <c r="L236" i="2"/>
  <c r="L237" i="2"/>
  <c r="K238" i="2"/>
  <c r="L238" i="2"/>
  <c r="J238" i="2"/>
  <c r="J237" i="2"/>
  <c r="J236" i="2"/>
  <c r="J235" i="2"/>
  <c r="F379" i="2"/>
  <c r="F380" i="2"/>
  <c r="F381" i="2"/>
  <c r="E382" i="2"/>
  <c r="F382" i="2"/>
  <c r="D382" i="2"/>
  <c r="D381" i="2"/>
  <c r="D380" i="2"/>
  <c r="D379" i="2"/>
  <c r="L289" i="2"/>
  <c r="L290" i="2"/>
  <c r="K291" i="2"/>
  <c r="L291" i="2"/>
  <c r="L292" i="2"/>
  <c r="J292" i="2"/>
  <c r="J291" i="2"/>
  <c r="J290" i="2"/>
  <c r="J289" i="2"/>
  <c r="I181" i="2"/>
  <c r="I182" i="2"/>
  <c r="I183" i="2"/>
  <c r="H184" i="2"/>
  <c r="I184" i="2"/>
  <c r="G184" i="2"/>
  <c r="G183" i="2"/>
  <c r="G182" i="2"/>
  <c r="G181" i="2"/>
  <c r="L56" i="2"/>
  <c r="L58" i="2"/>
  <c r="K59" i="2"/>
  <c r="J59" i="2"/>
  <c r="J58" i="2"/>
  <c r="J57" i="2"/>
  <c r="J56" i="2"/>
  <c r="L307" i="2"/>
  <c r="L308" i="2"/>
  <c r="K309" i="2"/>
  <c r="L309" i="2"/>
  <c r="K310" i="2"/>
  <c r="L310" i="2"/>
  <c r="J310" i="2"/>
  <c r="J309" i="2"/>
  <c r="J308" i="2"/>
  <c r="J307" i="2"/>
  <c r="H253" i="2"/>
  <c r="I253" i="2"/>
  <c r="H254" i="2"/>
  <c r="I254" i="2"/>
  <c r="H255" i="2"/>
  <c r="I255" i="2"/>
  <c r="H256" i="2"/>
  <c r="I256" i="2"/>
  <c r="G256" i="2"/>
  <c r="G255" i="2"/>
  <c r="G254" i="2"/>
  <c r="G253" i="2"/>
  <c r="E361" i="2"/>
  <c r="F361" i="2"/>
  <c r="E362" i="2"/>
  <c r="F362" i="2"/>
  <c r="E363" i="2"/>
  <c r="F363" i="2"/>
  <c r="E364" i="2"/>
  <c r="F364" i="2"/>
  <c r="D364" i="2"/>
  <c r="D363" i="2"/>
  <c r="D362" i="2"/>
  <c r="D361" i="2"/>
  <c r="K217" i="2"/>
  <c r="L217" i="2"/>
  <c r="L218" i="2"/>
  <c r="L219" i="2"/>
  <c r="L220" i="2"/>
  <c r="J220" i="2"/>
  <c r="J219" i="2"/>
  <c r="J218" i="2"/>
  <c r="J217" i="2"/>
  <c r="E74" i="2"/>
  <c r="F74" i="2"/>
  <c r="E75" i="2"/>
  <c r="F75" i="2"/>
  <c r="E76" i="2"/>
  <c r="F76" i="2"/>
  <c r="E77" i="2"/>
  <c r="F77" i="2"/>
  <c r="D76" i="2"/>
  <c r="D75" i="2"/>
  <c r="D74" i="2"/>
  <c r="K271" i="2"/>
  <c r="L271" i="2"/>
  <c r="K272" i="2"/>
  <c r="L272" i="2"/>
  <c r="K273" i="2"/>
  <c r="L273" i="2"/>
  <c r="K274" i="2"/>
  <c r="L274" i="2"/>
  <c r="J274" i="2"/>
  <c r="J273" i="2"/>
  <c r="J272" i="2"/>
  <c r="J271" i="2"/>
  <c r="F127" i="2"/>
  <c r="F128" i="2"/>
  <c r="E129" i="2"/>
  <c r="F129" i="2"/>
  <c r="E130" i="2"/>
  <c r="F130" i="2"/>
  <c r="D130" i="2"/>
  <c r="D129" i="2"/>
  <c r="D128" i="2"/>
  <c r="D127" i="2"/>
  <c r="K361" i="2"/>
  <c r="L361" i="2"/>
  <c r="K362" i="2"/>
  <c r="L362" i="2"/>
  <c r="K363" i="2"/>
  <c r="L363" i="2"/>
  <c r="K364" i="2"/>
  <c r="L364" i="2"/>
  <c r="J364" i="2"/>
  <c r="J363" i="2"/>
  <c r="J362" i="2"/>
  <c r="J361" i="2"/>
  <c r="H343" i="2"/>
  <c r="I343" i="2"/>
  <c r="H344" i="2"/>
  <c r="I344" i="2"/>
  <c r="H345" i="2"/>
  <c r="I345" i="2"/>
  <c r="H346" i="2"/>
  <c r="I346" i="2"/>
  <c r="G346" i="2"/>
  <c r="G345" i="2"/>
  <c r="G344" i="2"/>
  <c r="G343" i="2"/>
  <c r="H199" i="2"/>
  <c r="I199" i="2"/>
  <c r="H200" i="2"/>
  <c r="I200" i="2"/>
  <c r="H201" i="2"/>
  <c r="I201" i="2"/>
  <c r="H202" i="2"/>
  <c r="I202" i="2"/>
  <c r="G202" i="2"/>
  <c r="G201" i="2"/>
  <c r="G200" i="2"/>
  <c r="G199" i="2"/>
  <c r="H235" i="2"/>
  <c r="I235" i="2"/>
  <c r="H236" i="2"/>
  <c r="I236" i="2"/>
  <c r="H237" i="2"/>
  <c r="I237" i="2"/>
  <c r="H238" i="2"/>
  <c r="I238" i="2"/>
  <c r="G238" i="2"/>
  <c r="G237" i="2"/>
  <c r="G236" i="2"/>
  <c r="G235" i="2"/>
  <c r="H307" i="2"/>
  <c r="I307" i="2"/>
  <c r="H308" i="2"/>
  <c r="I308" i="2"/>
  <c r="H309" i="2"/>
  <c r="I309" i="2"/>
  <c r="H310" i="2"/>
  <c r="I310" i="2"/>
  <c r="G310" i="2"/>
  <c r="G309" i="2"/>
  <c r="G308" i="2"/>
  <c r="G307" i="2"/>
  <c r="K92" i="2"/>
  <c r="L92" i="2"/>
  <c r="K93" i="2"/>
  <c r="L93" i="2"/>
  <c r="K94" i="2"/>
  <c r="L94" i="2"/>
  <c r="K95" i="2"/>
  <c r="L95" i="2"/>
  <c r="J95" i="2"/>
  <c r="J94" i="2"/>
  <c r="J93" i="2"/>
  <c r="J92" i="2"/>
  <c r="L145" i="2"/>
  <c r="K146" i="2"/>
  <c r="L146" i="2"/>
  <c r="K147" i="2"/>
  <c r="L147" i="2"/>
  <c r="K148" i="2"/>
  <c r="L148" i="2"/>
  <c r="J148" i="2"/>
  <c r="J147" i="2"/>
  <c r="J146" i="2"/>
  <c r="F343" i="2"/>
  <c r="F344" i="2"/>
  <c r="F345" i="2"/>
  <c r="E346" i="2"/>
  <c r="F346" i="2"/>
  <c r="D345" i="2"/>
  <c r="D344" i="2"/>
  <c r="K74" i="2"/>
  <c r="L74" i="2"/>
  <c r="K75" i="2"/>
  <c r="L75" i="2"/>
  <c r="K76" i="2"/>
  <c r="L76" i="2"/>
  <c r="L77" i="2"/>
  <c r="J77" i="2"/>
  <c r="J76" i="2"/>
  <c r="J75" i="2"/>
  <c r="J74" i="2"/>
  <c r="E289" i="2"/>
  <c r="F289" i="2"/>
  <c r="E290" i="2"/>
  <c r="F290" i="2"/>
  <c r="E291" i="2"/>
  <c r="F291" i="2"/>
  <c r="E292" i="2"/>
  <c r="F292" i="2"/>
  <c r="D292" i="2"/>
  <c r="D291" i="2"/>
  <c r="D290" i="2"/>
  <c r="D289" i="2"/>
  <c r="L199" i="2"/>
  <c r="L200" i="2"/>
  <c r="L201" i="2"/>
  <c r="L202" i="2"/>
  <c r="J202" i="2"/>
  <c r="J201" i="2"/>
  <c r="J200" i="2"/>
  <c r="J199" i="2"/>
  <c r="H74" i="2"/>
  <c r="I74" i="2"/>
  <c r="H75" i="2"/>
  <c r="I75" i="2"/>
  <c r="H76" i="2"/>
  <c r="I76" i="2"/>
  <c r="H77" i="2"/>
  <c r="I77" i="2"/>
  <c r="G76" i="2"/>
  <c r="G75" i="2"/>
  <c r="E181" i="2"/>
  <c r="F181" i="2"/>
  <c r="E182" i="2"/>
  <c r="F182" i="2"/>
  <c r="E183" i="2"/>
  <c r="F183" i="2"/>
  <c r="E184" i="2"/>
  <c r="F184" i="2"/>
  <c r="D184" i="2"/>
  <c r="D183" i="2"/>
  <c r="D182" i="2"/>
  <c r="D181" i="2"/>
  <c r="E235" i="2"/>
  <c r="F235" i="2"/>
  <c r="E236" i="2"/>
  <c r="F236" i="2"/>
  <c r="E237" i="2"/>
  <c r="F237" i="2"/>
  <c r="E238" i="2"/>
  <c r="F238" i="2"/>
  <c r="D238" i="2"/>
  <c r="D237" i="2"/>
  <c r="D236" i="2"/>
  <c r="D235" i="2"/>
  <c r="H361" i="2"/>
  <c r="I361" i="2"/>
  <c r="H362" i="2"/>
  <c r="I362" i="2"/>
  <c r="H363" i="2"/>
  <c r="I363" i="2"/>
  <c r="G362" i="2"/>
  <c r="K127" i="2"/>
  <c r="L127" i="2"/>
  <c r="K128" i="2"/>
  <c r="L128" i="2"/>
  <c r="K129" i="2"/>
  <c r="L129" i="2"/>
  <c r="K130" i="2"/>
  <c r="L130" i="2"/>
  <c r="J130" i="2"/>
  <c r="J129" i="2"/>
  <c r="J128" i="2"/>
  <c r="J127" i="2"/>
  <c r="K379" i="2"/>
  <c r="L379" i="2"/>
  <c r="K380" i="2"/>
  <c r="L380" i="2"/>
  <c r="K381" i="2"/>
  <c r="L381" i="2"/>
  <c r="K382" i="2"/>
  <c r="L382" i="2"/>
  <c r="J382" i="2"/>
  <c r="J381" i="2"/>
  <c r="J380" i="2"/>
  <c r="J379" i="2"/>
  <c r="K20" i="2"/>
  <c r="L20" i="2"/>
  <c r="K21" i="2"/>
  <c r="L21" i="2"/>
  <c r="K22" i="2"/>
  <c r="L22" i="2"/>
  <c r="K23" i="2"/>
  <c r="L23" i="2"/>
  <c r="J22" i="2"/>
  <c r="J21" i="2"/>
  <c r="K38" i="2"/>
  <c r="L38" i="2"/>
  <c r="K39" i="2"/>
  <c r="L39" i="2"/>
  <c r="K40" i="2"/>
  <c r="L40" i="2"/>
  <c r="K41" i="2"/>
  <c r="L41" i="2"/>
  <c r="J41" i="2"/>
  <c r="J40" i="2"/>
  <c r="J39" i="2"/>
  <c r="K181" i="2"/>
  <c r="L181" i="2"/>
  <c r="L182" i="2"/>
  <c r="L183" i="2"/>
  <c r="L184" i="2"/>
  <c r="J184" i="2"/>
  <c r="J183" i="2"/>
  <c r="J182" i="2"/>
  <c r="J181" i="2"/>
  <c r="I38" i="2"/>
  <c r="I39" i="2"/>
  <c r="I40" i="2"/>
  <c r="I41" i="2"/>
  <c r="G41" i="2"/>
  <c r="G40" i="2"/>
  <c r="G39" i="2"/>
  <c r="E397" i="2"/>
  <c r="F397" i="2"/>
  <c r="E398" i="2"/>
  <c r="F398" i="2"/>
  <c r="E399" i="2"/>
  <c r="F399" i="2"/>
  <c r="E400" i="2"/>
  <c r="F400" i="2"/>
  <c r="D400" i="2"/>
  <c r="D399" i="2"/>
  <c r="D398" i="2"/>
  <c r="D397" i="2"/>
  <c r="F38" i="2"/>
  <c r="F39" i="2"/>
  <c r="E40" i="2"/>
  <c r="F40" i="2"/>
  <c r="E41" i="2"/>
  <c r="F41" i="2"/>
  <c r="D41" i="2"/>
  <c r="D40" i="2"/>
  <c r="D39" i="2"/>
  <c r="H110" i="2"/>
  <c r="I110" i="2"/>
  <c r="H111" i="2"/>
  <c r="I111" i="2"/>
  <c r="H112" i="2"/>
  <c r="I112" i="2"/>
  <c r="H113" i="2"/>
  <c r="I113" i="2"/>
  <c r="G113" i="2"/>
  <c r="G112" i="2"/>
  <c r="G111" i="2"/>
  <c r="G110" i="2"/>
  <c r="H127" i="2"/>
  <c r="I127" i="2"/>
  <c r="H128" i="2"/>
  <c r="I128" i="2"/>
  <c r="H129" i="2"/>
  <c r="I129" i="2"/>
  <c r="H130" i="2"/>
  <c r="I130" i="2"/>
  <c r="G130" i="2"/>
  <c r="G129" i="2"/>
  <c r="G128" i="2"/>
  <c r="G127" i="2"/>
  <c r="H92" i="2"/>
  <c r="I92" i="2"/>
  <c r="I93" i="2"/>
  <c r="I94" i="2"/>
  <c r="I95" i="2"/>
  <c r="G95" i="2"/>
  <c r="G94" i="2"/>
  <c r="G93" i="2"/>
  <c r="G92" i="2"/>
  <c r="H20" i="2"/>
  <c r="I20" i="2"/>
  <c r="H21" i="2"/>
  <c r="I21" i="2"/>
  <c r="H22" i="2"/>
  <c r="I22" i="2"/>
  <c r="H23" i="2"/>
  <c r="I23" i="2"/>
  <c r="G22" i="2"/>
  <c r="G21" i="2"/>
  <c r="E253" i="2"/>
  <c r="F253" i="2"/>
  <c r="E254" i="2"/>
  <c r="F254" i="2"/>
  <c r="E255" i="2"/>
  <c r="F255" i="2"/>
  <c r="E256" i="2"/>
  <c r="F256" i="2"/>
  <c r="D256" i="2"/>
  <c r="D255" i="2"/>
  <c r="D254" i="2"/>
  <c r="L253" i="2" l="1"/>
  <c r="L254" i="2"/>
  <c r="K255" i="2"/>
  <c r="L255" i="2"/>
  <c r="K256" i="2"/>
  <c r="L256" i="2"/>
  <c r="J256" i="2"/>
  <c r="J255" i="2"/>
  <c r="E22" i="2"/>
  <c r="F22" i="2"/>
  <c r="E23" i="2"/>
  <c r="F23" i="2"/>
  <c r="D23" i="2"/>
  <c r="D22" i="2"/>
  <c r="E119" i="2"/>
  <c r="F119" i="2"/>
  <c r="E120" i="2"/>
  <c r="F120" i="2"/>
  <c r="E121" i="2"/>
  <c r="F121" i="2"/>
  <c r="E122" i="2"/>
  <c r="F122" i="2"/>
  <c r="E123" i="2"/>
  <c r="F123" i="2"/>
  <c r="F124" i="2"/>
  <c r="E125" i="2"/>
  <c r="F125" i="2"/>
  <c r="D125" i="2"/>
  <c r="D124" i="2"/>
  <c r="D123" i="2"/>
  <c r="D122" i="2"/>
  <c r="D121" i="2"/>
  <c r="D120" i="2"/>
  <c r="D119" i="2"/>
  <c r="H335" i="2"/>
  <c r="I335" i="2"/>
  <c r="H336" i="2"/>
  <c r="I336" i="2"/>
  <c r="H337" i="2"/>
  <c r="I337" i="2"/>
  <c r="H338" i="2"/>
  <c r="I338" i="2"/>
  <c r="H339" i="2"/>
  <c r="I339" i="2"/>
  <c r="H340" i="2"/>
  <c r="I340" i="2"/>
  <c r="H341" i="2"/>
  <c r="I341" i="2"/>
  <c r="G341" i="2"/>
  <c r="G340" i="2"/>
  <c r="G339" i="2"/>
  <c r="G338" i="2"/>
  <c r="G337" i="2"/>
  <c r="G336" i="2"/>
  <c r="G335" i="2"/>
  <c r="H191" i="2"/>
  <c r="I191" i="2"/>
  <c r="H192" i="2"/>
  <c r="I192" i="2"/>
  <c r="H193" i="2"/>
  <c r="I193" i="2"/>
  <c r="H194" i="2"/>
  <c r="I194" i="2"/>
  <c r="H195" i="2"/>
  <c r="I195" i="2"/>
  <c r="H196" i="2"/>
  <c r="I196" i="2"/>
  <c r="H197" i="2"/>
  <c r="I197" i="2"/>
  <c r="G197" i="2"/>
  <c r="G196" i="2"/>
  <c r="G195" i="2"/>
  <c r="G194" i="2"/>
  <c r="G193" i="2"/>
  <c r="G192" i="2"/>
  <c r="G191" i="2"/>
  <c r="K102" i="2"/>
  <c r="L102" i="2"/>
  <c r="K103" i="2"/>
  <c r="L103" i="2"/>
  <c r="K104" i="2"/>
  <c r="L104" i="2"/>
  <c r="K105" i="2"/>
  <c r="L105" i="2"/>
  <c r="K106" i="2"/>
  <c r="L106" i="2"/>
  <c r="K107" i="2"/>
  <c r="L107" i="2"/>
  <c r="K108" i="2"/>
  <c r="L108" i="2"/>
  <c r="J108" i="2"/>
  <c r="J107" i="2"/>
  <c r="J106" i="2"/>
  <c r="J105" i="2"/>
  <c r="J104" i="2"/>
  <c r="J103" i="2"/>
  <c r="J102" i="2"/>
  <c r="K137" i="2"/>
  <c r="L137" i="2"/>
  <c r="K138" i="2"/>
  <c r="L138" i="2"/>
  <c r="K139" i="2"/>
  <c r="L139" i="2"/>
  <c r="K140" i="2"/>
  <c r="L140" i="2"/>
  <c r="K141" i="2"/>
  <c r="L141" i="2"/>
  <c r="K142" i="2"/>
  <c r="L142" i="2"/>
  <c r="K143" i="2"/>
  <c r="L143" i="2"/>
  <c r="J143" i="2"/>
  <c r="J141" i="2"/>
  <c r="J140" i="2"/>
  <c r="J139" i="2"/>
  <c r="J138" i="2"/>
  <c r="J137" i="2"/>
  <c r="K281" i="2"/>
  <c r="L281" i="2"/>
  <c r="K282" i="2"/>
  <c r="L282" i="2"/>
  <c r="K283" i="2"/>
  <c r="L283" i="2"/>
  <c r="K284" i="2"/>
  <c r="L284" i="2"/>
  <c r="K285" i="2"/>
  <c r="L285" i="2"/>
  <c r="L286" i="2"/>
  <c r="K287" i="2"/>
  <c r="L287" i="2"/>
  <c r="J287" i="2"/>
  <c r="J286" i="2"/>
  <c r="J285" i="2"/>
  <c r="J284" i="2"/>
  <c r="J283" i="2"/>
  <c r="J282" i="2"/>
  <c r="J281" i="2"/>
  <c r="H245" i="2"/>
  <c r="I245" i="2"/>
  <c r="H246" i="2"/>
  <c r="I246" i="2"/>
  <c r="H247" i="2"/>
  <c r="I247" i="2"/>
  <c r="H248" i="2"/>
  <c r="I248" i="2"/>
  <c r="H249" i="2"/>
  <c r="I249" i="2"/>
  <c r="H250" i="2"/>
  <c r="I250" i="2"/>
  <c r="H251" i="2"/>
  <c r="I251" i="2"/>
  <c r="G251" i="2"/>
  <c r="G250" i="2"/>
  <c r="G249" i="2"/>
  <c r="G248" i="2"/>
  <c r="G246" i="2"/>
  <c r="G245" i="2"/>
  <c r="K353" i="2"/>
  <c r="L353" i="2"/>
  <c r="K354" i="2"/>
  <c r="L354" i="2"/>
  <c r="K355" i="2"/>
  <c r="L355" i="2"/>
  <c r="K356" i="2"/>
  <c r="L356" i="2"/>
  <c r="K357" i="2"/>
  <c r="L357" i="2"/>
  <c r="K358" i="2"/>
  <c r="L358" i="2"/>
  <c r="K359" i="2"/>
  <c r="L359" i="2"/>
  <c r="J359" i="2"/>
  <c r="J358" i="2"/>
  <c r="J356" i="2"/>
  <c r="J357" i="2"/>
  <c r="J355" i="2"/>
  <c r="J354" i="2"/>
  <c r="J353" i="2"/>
  <c r="K317" i="2"/>
  <c r="L317" i="2"/>
  <c r="K318" i="2"/>
  <c r="L318" i="2"/>
  <c r="K319" i="2"/>
  <c r="L319" i="2"/>
  <c r="K320" i="2"/>
  <c r="L320" i="2"/>
  <c r="K321" i="2"/>
  <c r="L321" i="2"/>
  <c r="K322" i="2"/>
  <c r="L322" i="2"/>
  <c r="K323" i="2"/>
  <c r="L323" i="2"/>
  <c r="J323" i="2"/>
  <c r="J322" i="2"/>
  <c r="J321" i="2"/>
  <c r="J320" i="2"/>
  <c r="J319" i="2"/>
  <c r="J318" i="2"/>
  <c r="J317" i="2"/>
  <c r="E299" i="2"/>
  <c r="F299" i="2"/>
  <c r="E300" i="2"/>
  <c r="F300" i="2"/>
  <c r="E301" i="2"/>
  <c r="F301" i="2"/>
  <c r="E302" i="2"/>
  <c r="F302" i="2"/>
  <c r="E303" i="2"/>
  <c r="F303" i="2"/>
  <c r="E304" i="2"/>
  <c r="F304" i="2"/>
  <c r="E305" i="2"/>
  <c r="F305" i="2"/>
  <c r="D305" i="2"/>
  <c r="D304" i="2"/>
  <c r="D303" i="2"/>
  <c r="D302" i="2"/>
  <c r="D301" i="2"/>
  <c r="D300" i="2"/>
  <c r="D299" i="2"/>
  <c r="H263" i="2"/>
  <c r="I263" i="2"/>
  <c r="H264" i="2"/>
  <c r="I264" i="2"/>
  <c r="H265" i="2"/>
  <c r="I265" i="2"/>
  <c r="H266" i="2"/>
  <c r="I266" i="2"/>
  <c r="H267" i="2"/>
  <c r="I267" i="2"/>
  <c r="H268" i="2"/>
  <c r="I268" i="2"/>
  <c r="H269" i="2"/>
  <c r="I269" i="2"/>
  <c r="G269" i="2"/>
  <c r="G268" i="2"/>
  <c r="G267" i="2"/>
  <c r="G266" i="2"/>
  <c r="G265" i="2"/>
  <c r="G264" i="2"/>
  <c r="G263" i="2"/>
  <c r="H137" i="2"/>
  <c r="I137" i="2"/>
  <c r="H138" i="2"/>
  <c r="I138" i="2"/>
  <c r="H139" i="2"/>
  <c r="I139" i="2"/>
  <c r="H140" i="2"/>
  <c r="I140" i="2"/>
  <c r="H141" i="2"/>
  <c r="I141" i="2"/>
  <c r="H142" i="2"/>
  <c r="I142" i="2"/>
  <c r="H143" i="2"/>
  <c r="I143" i="2"/>
  <c r="G143" i="2"/>
  <c r="G142" i="2"/>
  <c r="G141" i="2"/>
  <c r="G140" i="2"/>
  <c r="G139" i="2"/>
  <c r="G138" i="2"/>
  <c r="G137" i="2"/>
  <c r="E209" i="2"/>
  <c r="F209" i="2"/>
  <c r="E210" i="2"/>
  <c r="F210" i="2"/>
  <c r="E211" i="2"/>
  <c r="F211" i="2"/>
  <c r="E212" i="2"/>
  <c r="F212" i="2"/>
  <c r="E213" i="2"/>
  <c r="F213" i="2"/>
  <c r="E214" i="2"/>
  <c r="F214" i="2"/>
  <c r="E215" i="2"/>
  <c r="F215" i="2"/>
  <c r="D215" i="2"/>
  <c r="D214" i="2"/>
  <c r="D213" i="2"/>
  <c r="D212" i="2"/>
  <c r="D211" i="2"/>
  <c r="D210" i="2"/>
  <c r="D209" i="2"/>
  <c r="E317" i="2"/>
  <c r="F317" i="2"/>
  <c r="F318" i="2"/>
  <c r="E319" i="2"/>
  <c r="F319" i="2"/>
  <c r="E320" i="2"/>
  <c r="F320" i="2"/>
  <c r="E321" i="2"/>
  <c r="F321" i="2"/>
  <c r="F322" i="2"/>
  <c r="E323" i="2"/>
  <c r="F323" i="2"/>
  <c r="D323" i="2"/>
  <c r="D322" i="2"/>
  <c r="D321" i="2"/>
  <c r="D320" i="2"/>
  <c r="D319" i="2"/>
  <c r="D318" i="2"/>
  <c r="D317" i="2"/>
  <c r="H155" i="2"/>
  <c r="I155" i="2"/>
  <c r="H156" i="2"/>
  <c r="I156" i="2"/>
  <c r="H157" i="2"/>
  <c r="I157" i="2"/>
  <c r="H158" i="2"/>
  <c r="I158" i="2"/>
  <c r="H159" i="2"/>
  <c r="I159" i="2"/>
  <c r="H160" i="2"/>
  <c r="I160" i="2"/>
  <c r="H161" i="2"/>
  <c r="I161" i="2"/>
  <c r="G161" i="2"/>
  <c r="G160" i="2"/>
  <c r="G159" i="2"/>
  <c r="G158" i="2"/>
  <c r="G157" i="2"/>
  <c r="G156" i="2"/>
  <c r="G155" i="2"/>
  <c r="H281" i="2"/>
  <c r="I281" i="2"/>
  <c r="H282" i="2"/>
  <c r="I282" i="2"/>
  <c r="H283" i="2"/>
  <c r="I283" i="2"/>
  <c r="H284" i="2"/>
  <c r="I284" i="2"/>
  <c r="H285" i="2"/>
  <c r="I285" i="2"/>
  <c r="H286" i="2"/>
  <c r="I286" i="2"/>
  <c r="H287" i="2"/>
  <c r="I287" i="2"/>
  <c r="G287" i="2"/>
  <c r="G286" i="2"/>
  <c r="G285" i="2"/>
  <c r="G284" i="2"/>
  <c r="G283" i="2"/>
  <c r="G282" i="2"/>
  <c r="G281" i="2"/>
  <c r="K155" i="2"/>
  <c r="L155" i="2"/>
  <c r="K156" i="2"/>
  <c r="L156" i="2"/>
  <c r="L157" i="2"/>
  <c r="K158" i="2"/>
  <c r="L158" i="2"/>
  <c r="K159" i="2"/>
  <c r="L159" i="2"/>
  <c r="K160" i="2"/>
  <c r="L160" i="2"/>
  <c r="K161" i="2"/>
  <c r="L161" i="2"/>
  <c r="J161" i="2"/>
  <c r="J160" i="2"/>
  <c r="J159" i="2"/>
  <c r="J158" i="2"/>
  <c r="J157" i="2"/>
  <c r="J156" i="2"/>
  <c r="J155" i="2"/>
  <c r="K30" i="2"/>
  <c r="L30" i="2"/>
  <c r="K31" i="2"/>
  <c r="L31" i="2"/>
  <c r="K32" i="2"/>
  <c r="L32" i="2"/>
  <c r="K33" i="2"/>
  <c r="L33" i="2"/>
  <c r="K34" i="2"/>
  <c r="L34" i="2"/>
  <c r="K35" i="2"/>
  <c r="L35" i="2"/>
  <c r="K36" i="2"/>
  <c r="L36" i="2"/>
  <c r="J36" i="2"/>
  <c r="J35" i="2"/>
  <c r="J34" i="2"/>
  <c r="J33" i="2"/>
  <c r="J32" i="2"/>
  <c r="J31" i="2"/>
  <c r="J30" i="2"/>
  <c r="K263" i="2"/>
  <c r="L263" i="2"/>
  <c r="K264" i="2"/>
  <c r="L264" i="2"/>
  <c r="K265" i="2"/>
  <c r="L265" i="2"/>
  <c r="K266" i="2"/>
  <c r="L266" i="2"/>
  <c r="K267" i="2"/>
  <c r="L267" i="2"/>
  <c r="K268" i="2"/>
  <c r="L268" i="2"/>
  <c r="K269" i="2"/>
  <c r="L269" i="2"/>
  <c r="J269" i="2"/>
  <c r="J268" i="2"/>
  <c r="J267" i="2"/>
  <c r="J266" i="2"/>
  <c r="J265" i="2"/>
  <c r="J264" i="2"/>
  <c r="J263" i="2"/>
  <c r="E84" i="2"/>
  <c r="F84" i="2"/>
  <c r="F85" i="2"/>
  <c r="E86" i="2"/>
  <c r="F86" i="2"/>
  <c r="F87" i="2"/>
  <c r="F88" i="2"/>
  <c r="F89" i="2"/>
  <c r="E90" i="2"/>
  <c r="F90" i="2"/>
  <c r="D90" i="2"/>
  <c r="D89" i="2"/>
  <c r="D88" i="2"/>
  <c r="D87" i="2"/>
  <c r="D86" i="2"/>
  <c r="D85" i="2"/>
  <c r="D84" i="2"/>
  <c r="H317" i="2"/>
  <c r="I317" i="2"/>
  <c r="H318" i="2"/>
  <c r="I318" i="2"/>
  <c r="H319" i="2"/>
  <c r="I319" i="2"/>
  <c r="H320" i="2"/>
  <c r="I320" i="2"/>
  <c r="H321" i="2"/>
  <c r="I321" i="2"/>
  <c r="H322" i="2"/>
  <c r="I322" i="2"/>
  <c r="H323" i="2"/>
  <c r="I323" i="2"/>
  <c r="G323" i="2"/>
  <c r="G322" i="2"/>
  <c r="G321" i="2"/>
  <c r="G320" i="2"/>
  <c r="G319" i="2"/>
  <c r="G318" i="2"/>
  <c r="G317" i="2"/>
  <c r="H209" i="2"/>
  <c r="I209" i="2"/>
  <c r="H210" i="2"/>
  <c r="I210" i="2"/>
  <c r="H211" i="2"/>
  <c r="I211" i="2"/>
  <c r="H212" i="2"/>
  <c r="I212" i="2"/>
  <c r="H213" i="2"/>
  <c r="I213" i="2"/>
  <c r="H214" i="2"/>
  <c r="I214" i="2"/>
  <c r="H215" i="2"/>
  <c r="I215" i="2"/>
  <c r="G215" i="2"/>
  <c r="G214" i="2"/>
  <c r="G213" i="2"/>
  <c r="G212" i="2"/>
  <c r="G211" i="2"/>
  <c r="G210" i="2"/>
  <c r="G209" i="2"/>
  <c r="L48" i="2"/>
  <c r="L49" i="2"/>
  <c r="K50" i="2"/>
  <c r="K51" i="2"/>
  <c r="K52" i="2"/>
  <c r="K53" i="2"/>
  <c r="L53" i="2"/>
  <c r="K54" i="2"/>
  <c r="L54" i="2"/>
  <c r="J52" i="2"/>
  <c r="J54" i="2"/>
  <c r="J53" i="2"/>
  <c r="J51" i="2"/>
  <c r="J50" i="2"/>
  <c r="J49" i="2"/>
  <c r="J48" i="2"/>
  <c r="E263" i="2"/>
  <c r="F263" i="2"/>
  <c r="E264" i="2"/>
  <c r="F264" i="2"/>
  <c r="E265" i="2"/>
  <c r="F265" i="2"/>
  <c r="E266" i="2"/>
  <c r="F266" i="2"/>
  <c r="E267" i="2"/>
  <c r="F267" i="2"/>
  <c r="E268" i="2"/>
  <c r="F268" i="2"/>
  <c r="E269" i="2"/>
  <c r="F269" i="2"/>
  <c r="D269" i="2"/>
  <c r="D268" i="2"/>
  <c r="D267" i="2"/>
  <c r="D266" i="2"/>
  <c r="D265" i="2"/>
  <c r="D264" i="2"/>
  <c r="D263" i="2"/>
  <c r="K84" i="2"/>
  <c r="L84" i="2"/>
  <c r="K85" i="2"/>
  <c r="L85" i="2"/>
  <c r="K86" i="2"/>
  <c r="L86" i="2"/>
  <c r="K87" i="2"/>
  <c r="L87" i="2"/>
  <c r="K88" i="2"/>
  <c r="L88" i="2"/>
  <c r="K89" i="2"/>
  <c r="L89" i="2"/>
  <c r="K90" i="2"/>
  <c r="L90" i="2"/>
  <c r="J90" i="2"/>
  <c r="J89" i="2"/>
  <c r="J88" i="2"/>
  <c r="J87" i="2"/>
  <c r="J86" i="2"/>
  <c r="J85" i="2"/>
  <c r="J84" i="2"/>
  <c r="E155" i="2"/>
  <c r="F155" i="2"/>
  <c r="E156" i="2"/>
  <c r="F156" i="2"/>
  <c r="E157" i="2"/>
  <c r="F157" i="2"/>
  <c r="E158" i="2"/>
  <c r="F158" i="2"/>
  <c r="E159" i="2"/>
  <c r="F159" i="2"/>
  <c r="E160" i="2"/>
  <c r="F160" i="2"/>
  <c r="E161" i="2"/>
  <c r="F161" i="2"/>
  <c r="D161" i="2"/>
  <c r="D160" i="2"/>
  <c r="D159" i="2"/>
  <c r="D158" i="2"/>
  <c r="D157" i="2"/>
  <c r="D156" i="2"/>
  <c r="D155" i="2"/>
  <c r="H299" i="2"/>
  <c r="I299" i="2"/>
  <c r="H300" i="2"/>
  <c r="I300" i="2"/>
  <c r="H301" i="2"/>
  <c r="I301" i="2"/>
  <c r="H302" i="2"/>
  <c r="I302" i="2"/>
  <c r="H303" i="2"/>
  <c r="I303" i="2"/>
  <c r="I304" i="2"/>
  <c r="H305" i="2"/>
  <c r="I305" i="2"/>
  <c r="G305" i="2"/>
  <c r="G304" i="2"/>
  <c r="G303" i="2"/>
  <c r="G302" i="2"/>
  <c r="G300" i="2"/>
  <c r="G299" i="2"/>
  <c r="H48" i="2"/>
  <c r="I48" i="2"/>
  <c r="H49" i="2"/>
  <c r="I49" i="2"/>
  <c r="H50" i="2"/>
  <c r="I50" i="2"/>
  <c r="H51" i="2"/>
  <c r="I51" i="2"/>
  <c r="H52" i="2"/>
  <c r="I52" i="2"/>
  <c r="H53" i="2"/>
  <c r="I53" i="2"/>
  <c r="H54" i="2"/>
  <c r="I54" i="2"/>
  <c r="G54" i="2"/>
  <c r="G53" i="2"/>
  <c r="G52" i="2"/>
  <c r="G51" i="2"/>
  <c r="G50" i="2"/>
  <c r="G49" i="2"/>
  <c r="G48" i="2"/>
  <c r="H389" i="2"/>
  <c r="I389" i="2"/>
  <c r="H390" i="2"/>
  <c r="I390" i="2"/>
  <c r="H391" i="2"/>
  <c r="I391" i="2"/>
  <c r="H392" i="2"/>
  <c r="I392" i="2"/>
  <c r="H393" i="2"/>
  <c r="I393" i="2"/>
  <c r="H394" i="2"/>
  <c r="I394" i="2"/>
  <c r="H395" i="2"/>
  <c r="I395" i="2"/>
  <c r="G395" i="2"/>
  <c r="G394" i="2"/>
  <c r="G393" i="2"/>
  <c r="G392" i="2"/>
  <c r="G391" i="2"/>
  <c r="G390" i="2"/>
  <c r="G389" i="2"/>
  <c r="H66" i="2"/>
  <c r="I66" i="2"/>
  <c r="H67" i="2"/>
  <c r="I67" i="2"/>
  <c r="H68" i="2"/>
  <c r="I68" i="2"/>
  <c r="H69" i="2"/>
  <c r="I69" i="2"/>
  <c r="H70" i="2"/>
  <c r="I70" i="2"/>
  <c r="H71" i="2"/>
  <c r="I71" i="2"/>
  <c r="H72" i="2"/>
  <c r="I72" i="2"/>
  <c r="G72" i="2"/>
  <c r="G71" i="2"/>
  <c r="G70" i="2"/>
  <c r="G69" i="2"/>
  <c r="G67" i="2"/>
  <c r="G66" i="2"/>
  <c r="E66" i="2"/>
  <c r="F66" i="2"/>
  <c r="E67" i="2"/>
  <c r="F67" i="2"/>
  <c r="E68" i="2"/>
  <c r="F68" i="2"/>
  <c r="E69" i="2"/>
  <c r="F69" i="2"/>
  <c r="E70" i="2"/>
  <c r="F70" i="2"/>
  <c r="E71" i="2"/>
  <c r="F71" i="2"/>
  <c r="E72" i="2"/>
  <c r="F72" i="2"/>
  <c r="D72" i="2"/>
  <c r="D71" i="2"/>
  <c r="D70" i="2"/>
  <c r="D69" i="2"/>
  <c r="D68" i="2"/>
  <c r="D67" i="2"/>
  <c r="D66" i="2"/>
  <c r="F335" i="2"/>
  <c r="E336" i="2"/>
  <c r="F336" i="2"/>
  <c r="E337" i="2"/>
  <c r="F337" i="2"/>
  <c r="E338" i="2"/>
  <c r="F338" i="2"/>
  <c r="F339" i="2"/>
  <c r="F340" i="2"/>
  <c r="E341" i="2"/>
  <c r="F341" i="2"/>
  <c r="D341" i="2"/>
  <c r="D340" i="2"/>
  <c r="D339" i="2"/>
  <c r="D338" i="2"/>
  <c r="D337" i="2"/>
  <c r="D336" i="2"/>
  <c r="D335" i="2"/>
  <c r="K66" i="2"/>
  <c r="L66" i="2"/>
  <c r="K67" i="2"/>
  <c r="L67" i="2"/>
  <c r="K68" i="2"/>
  <c r="L68" i="2"/>
  <c r="K69" i="2"/>
  <c r="L69" i="2"/>
  <c r="K70" i="2"/>
  <c r="K71" i="2"/>
  <c r="L71" i="2"/>
  <c r="K72" i="2"/>
  <c r="L72" i="2"/>
  <c r="J72" i="2"/>
  <c r="J70" i="2"/>
  <c r="J69" i="2"/>
  <c r="J68" i="2"/>
  <c r="J67" i="2"/>
  <c r="J66" i="2"/>
  <c r="H353" i="2"/>
  <c r="I353" i="2"/>
  <c r="H354" i="2"/>
  <c r="I354" i="2"/>
  <c r="H355" i="2"/>
  <c r="I355" i="2"/>
  <c r="H356" i="2"/>
  <c r="I356" i="2"/>
  <c r="H357" i="2"/>
  <c r="I357" i="2"/>
  <c r="H358" i="2"/>
  <c r="I358" i="2"/>
  <c r="H359" i="2"/>
  <c r="I359" i="2"/>
  <c r="G359" i="2"/>
  <c r="G358" i="2"/>
  <c r="G357" i="2"/>
  <c r="G356" i="2"/>
  <c r="G355" i="2"/>
  <c r="G354" i="2"/>
  <c r="G353" i="2"/>
  <c r="E281" i="2"/>
  <c r="F281" i="2"/>
  <c r="E282" i="2"/>
  <c r="F282" i="2"/>
  <c r="E283" i="2"/>
  <c r="F283" i="2"/>
  <c r="E284" i="2"/>
  <c r="F284" i="2"/>
  <c r="E285" i="2"/>
  <c r="F285" i="2"/>
  <c r="E286" i="2"/>
  <c r="F286" i="2"/>
  <c r="E287" i="2"/>
  <c r="F287" i="2"/>
  <c r="D287" i="2"/>
  <c r="D286" i="2"/>
  <c r="D285" i="2"/>
  <c r="D284" i="2"/>
  <c r="D283" i="2"/>
  <c r="D282" i="2"/>
  <c r="D281" i="2"/>
  <c r="K191" i="2"/>
  <c r="L191" i="2"/>
  <c r="K192" i="2"/>
  <c r="L192" i="2"/>
  <c r="K193" i="2"/>
  <c r="L193" i="2"/>
  <c r="K194" i="2"/>
  <c r="L194" i="2"/>
  <c r="K195" i="2"/>
  <c r="L195" i="2"/>
  <c r="L196" i="2"/>
  <c r="K197" i="2"/>
  <c r="L197" i="2"/>
  <c r="J197" i="2"/>
  <c r="J196" i="2"/>
  <c r="J195" i="2"/>
  <c r="J194" i="2"/>
  <c r="J193" i="2"/>
  <c r="J192" i="2"/>
  <c r="J191" i="2"/>
  <c r="E137" i="2"/>
  <c r="F137" i="2"/>
  <c r="E138" i="2"/>
  <c r="F138" i="2"/>
  <c r="E139" i="2"/>
  <c r="F139" i="2"/>
  <c r="E140" i="2"/>
  <c r="F140" i="2"/>
  <c r="E141" i="2"/>
  <c r="F141" i="2"/>
  <c r="E142" i="2"/>
  <c r="F142" i="2"/>
  <c r="E143" i="2"/>
  <c r="F143" i="2"/>
  <c r="D142" i="2"/>
  <c r="D143" i="2"/>
  <c r="D141" i="2"/>
  <c r="D140" i="2"/>
  <c r="D139" i="2"/>
  <c r="D138" i="2"/>
  <c r="D137" i="2"/>
  <c r="K299" i="2"/>
  <c r="L299" i="2"/>
  <c r="K300" i="2"/>
  <c r="L300" i="2"/>
  <c r="K301" i="2"/>
  <c r="L301" i="2"/>
  <c r="K302" i="2"/>
  <c r="L302" i="2"/>
  <c r="K303" i="2"/>
  <c r="L303" i="2"/>
  <c r="L304" i="2"/>
  <c r="K305" i="2"/>
  <c r="L305" i="2"/>
  <c r="J305" i="2"/>
  <c r="J304" i="2"/>
  <c r="J303" i="2"/>
  <c r="J302" i="2"/>
  <c r="J301" i="2"/>
  <c r="J300" i="2"/>
  <c r="J299" i="2"/>
  <c r="E30" i="2"/>
  <c r="F30" i="2"/>
  <c r="E31" i="2"/>
  <c r="F31" i="2"/>
  <c r="E32" i="2"/>
  <c r="F32" i="2"/>
  <c r="E33" i="2"/>
  <c r="F33" i="2"/>
  <c r="E34" i="2"/>
  <c r="F34" i="2"/>
  <c r="F35" i="2"/>
  <c r="E36" i="2"/>
  <c r="F36" i="2"/>
  <c r="D36" i="2"/>
  <c r="D35" i="2"/>
  <c r="D34" i="2"/>
  <c r="D33" i="2"/>
  <c r="D32" i="2"/>
  <c r="D31" i="2"/>
  <c r="D30" i="2"/>
  <c r="K12" i="2"/>
  <c r="L12" i="2"/>
  <c r="K13" i="2"/>
  <c r="L13" i="2"/>
  <c r="K14" i="2"/>
  <c r="L14" i="2"/>
  <c r="K15" i="2"/>
  <c r="L15" i="2"/>
  <c r="K16" i="2"/>
  <c r="L16" i="2"/>
  <c r="K17" i="2"/>
  <c r="L17" i="2"/>
  <c r="K18" i="2"/>
  <c r="L18" i="2"/>
  <c r="J18" i="2"/>
  <c r="J16" i="2"/>
  <c r="J15" i="2"/>
  <c r="J13" i="2"/>
  <c r="J12" i="2"/>
  <c r="K227" i="2"/>
  <c r="L227" i="2"/>
  <c r="K228" i="2"/>
  <c r="L228" i="2"/>
  <c r="K229" i="2"/>
  <c r="L229" i="2"/>
  <c r="K230" i="2"/>
  <c r="L230" i="2"/>
  <c r="K231" i="2"/>
  <c r="L231" i="2"/>
  <c r="K232" i="2"/>
  <c r="L232" i="2"/>
  <c r="K233" i="2"/>
  <c r="L233" i="2"/>
  <c r="J233" i="2"/>
  <c r="J232" i="2"/>
  <c r="J231" i="2"/>
  <c r="J230" i="2"/>
  <c r="J229" i="2"/>
  <c r="J228" i="2"/>
  <c r="J227" i="2"/>
  <c r="H173" i="2"/>
  <c r="I173" i="2"/>
  <c r="H174" i="2"/>
  <c r="I174" i="2"/>
  <c r="H175" i="2"/>
  <c r="I175" i="2"/>
  <c r="H176" i="2"/>
  <c r="I176" i="2"/>
  <c r="H177" i="2"/>
  <c r="I177" i="2"/>
  <c r="I178" i="2"/>
  <c r="H179" i="2"/>
  <c r="I179" i="2"/>
  <c r="G179" i="2"/>
  <c r="G178" i="2"/>
  <c r="G177" i="2"/>
  <c r="G176" i="2"/>
  <c r="G175" i="2"/>
  <c r="G174" i="2"/>
  <c r="G173" i="2"/>
  <c r="E371" i="2"/>
  <c r="F371" i="2"/>
  <c r="E372" i="2"/>
  <c r="F372" i="2"/>
  <c r="E373" i="2"/>
  <c r="F373" i="2"/>
  <c r="E374" i="2"/>
  <c r="F374" i="2"/>
  <c r="E375" i="2"/>
  <c r="F375" i="2"/>
  <c r="E376" i="2"/>
  <c r="F376" i="2"/>
  <c r="E377" i="2"/>
  <c r="F377" i="2"/>
  <c r="D377" i="2"/>
  <c r="D376" i="2"/>
  <c r="D375" i="2"/>
  <c r="D374" i="2"/>
  <c r="D373" i="2"/>
  <c r="D372" i="2"/>
  <c r="D371" i="2"/>
  <c r="K119" i="2"/>
  <c r="L119" i="2"/>
  <c r="K120" i="2"/>
  <c r="L120" i="2"/>
  <c r="K121" i="2"/>
  <c r="L121" i="2"/>
  <c r="K122" i="2"/>
  <c r="L122" i="2"/>
  <c r="K123" i="2"/>
  <c r="L123" i="2"/>
  <c r="K124" i="2"/>
  <c r="L124" i="2"/>
  <c r="K125" i="2"/>
  <c r="L125" i="2"/>
  <c r="J125" i="2"/>
  <c r="J124" i="2"/>
  <c r="J123" i="2"/>
  <c r="J122" i="2"/>
  <c r="J121" i="2"/>
  <c r="J120" i="2"/>
  <c r="J119" i="2"/>
  <c r="E353" i="2"/>
  <c r="F353" i="2"/>
  <c r="E354" i="2"/>
  <c r="F354" i="2"/>
  <c r="E355" i="2"/>
  <c r="F355" i="2"/>
  <c r="E356" i="2"/>
  <c r="F356" i="2"/>
  <c r="E357" i="2"/>
  <c r="F357" i="2"/>
  <c r="E358" i="2"/>
  <c r="F358" i="2"/>
  <c r="E359" i="2"/>
  <c r="F359" i="2"/>
  <c r="D359" i="2"/>
  <c r="D358" i="2"/>
  <c r="D357" i="2"/>
  <c r="D356" i="2"/>
  <c r="D355" i="2"/>
  <c r="D354" i="2"/>
  <c r="D353" i="2"/>
  <c r="H119" i="2"/>
  <c r="I119" i="2"/>
  <c r="H120" i="2"/>
  <c r="I120" i="2"/>
  <c r="H121" i="2"/>
  <c r="I121" i="2"/>
  <c r="H122" i="2"/>
  <c r="I122" i="2"/>
  <c r="H123" i="2"/>
  <c r="I123" i="2"/>
  <c r="H124" i="2"/>
  <c r="I124" i="2"/>
  <c r="H125" i="2"/>
  <c r="I125" i="2"/>
  <c r="G125" i="2"/>
  <c r="G124" i="2"/>
  <c r="G123" i="2"/>
  <c r="G122" i="2"/>
  <c r="G121" i="2"/>
  <c r="G120" i="2"/>
  <c r="G119" i="2"/>
  <c r="H84" i="2"/>
  <c r="I84" i="2"/>
  <c r="I85" i="2"/>
  <c r="I86" i="2"/>
  <c r="I87" i="2"/>
  <c r="I88" i="2"/>
  <c r="I89" i="2"/>
  <c r="H90" i="2"/>
  <c r="I90" i="2"/>
  <c r="G90" i="2"/>
  <c r="G89" i="2"/>
  <c r="G88" i="2"/>
  <c r="G87" i="2"/>
  <c r="G86" i="2"/>
  <c r="G85" i="2"/>
  <c r="G84" i="2"/>
  <c r="H12" i="2"/>
  <c r="I12" i="2"/>
  <c r="H13" i="2"/>
  <c r="I13" i="2"/>
  <c r="H14" i="2"/>
  <c r="I14" i="2"/>
  <c r="H15" i="2"/>
  <c r="I15" i="2"/>
  <c r="H16" i="2"/>
  <c r="I16" i="2"/>
  <c r="H17" i="2"/>
  <c r="I17" i="2"/>
  <c r="H18" i="2"/>
  <c r="I18" i="2"/>
  <c r="G18" i="2"/>
  <c r="G16" i="2"/>
  <c r="G15" i="2"/>
  <c r="G13" i="2"/>
  <c r="G12" i="2"/>
  <c r="H371" i="2"/>
  <c r="I371" i="2"/>
  <c r="H372" i="2"/>
  <c r="I372" i="2"/>
  <c r="H373" i="2"/>
  <c r="I373" i="2"/>
  <c r="H374" i="2"/>
  <c r="I374" i="2"/>
  <c r="H376" i="2"/>
  <c r="I376" i="2"/>
  <c r="H377" i="2"/>
  <c r="I377" i="2"/>
  <c r="G377" i="2"/>
  <c r="G376" i="2"/>
  <c r="G374" i="2"/>
  <c r="G373" i="2"/>
  <c r="G372" i="2"/>
  <c r="E102" i="2"/>
  <c r="F102" i="2"/>
  <c r="E103" i="2"/>
  <c r="F103" i="2"/>
  <c r="E104" i="2"/>
  <c r="F104" i="2"/>
  <c r="E105" i="2"/>
  <c r="F105" i="2"/>
  <c r="E106" i="2"/>
  <c r="F106" i="2"/>
  <c r="E107" i="2"/>
  <c r="F107" i="2"/>
  <c r="E108" i="2"/>
  <c r="F108" i="2"/>
  <c r="D108" i="2"/>
  <c r="D107" i="2"/>
  <c r="D106" i="2"/>
  <c r="D105" i="2"/>
  <c r="D104" i="2"/>
  <c r="D103" i="2"/>
  <c r="D102" i="2"/>
  <c r="E227" i="2" l="1"/>
  <c r="F227" i="2"/>
  <c r="E228" i="2"/>
  <c r="F228" i="2"/>
  <c r="E229" i="2"/>
  <c r="F229" i="2"/>
  <c r="E230" i="2"/>
  <c r="F230" i="2"/>
  <c r="E231" i="2"/>
  <c r="F231" i="2"/>
  <c r="E232" i="2"/>
  <c r="F232" i="2"/>
  <c r="E233" i="2"/>
  <c r="F233" i="2"/>
  <c r="D233" i="2"/>
  <c r="D232" i="2"/>
  <c r="D231" i="2"/>
  <c r="D230" i="2"/>
  <c r="D229" i="2"/>
  <c r="D228" i="2"/>
  <c r="D227" i="2"/>
  <c r="E173" i="2"/>
  <c r="F173" i="2"/>
  <c r="E174" i="2"/>
  <c r="F174" i="2"/>
  <c r="E175" i="2"/>
  <c r="F175" i="2"/>
  <c r="E176" i="2"/>
  <c r="F176" i="2"/>
  <c r="E177" i="2"/>
  <c r="F177" i="2"/>
  <c r="E178" i="2"/>
  <c r="F178" i="2"/>
  <c r="E179" i="2"/>
  <c r="F179" i="2"/>
  <c r="D179" i="2"/>
  <c r="D178" i="2"/>
  <c r="D177" i="2"/>
  <c r="D176" i="2"/>
  <c r="D175" i="2"/>
  <c r="D174" i="2"/>
  <c r="D173" i="2"/>
  <c r="K245" i="2"/>
  <c r="L245" i="2"/>
  <c r="K246" i="2"/>
  <c r="L246" i="2"/>
  <c r="K247" i="2"/>
  <c r="L247" i="2"/>
  <c r="K248" i="2"/>
  <c r="L248" i="2"/>
  <c r="K249" i="2"/>
  <c r="L249" i="2"/>
  <c r="L250" i="2"/>
  <c r="K251" i="2"/>
  <c r="L251" i="2"/>
  <c r="J251" i="2"/>
  <c r="J250" i="2"/>
  <c r="J248" i="2"/>
  <c r="J249" i="2"/>
  <c r="J247" i="2"/>
  <c r="J246" i="2"/>
  <c r="J245" i="2"/>
  <c r="E245" i="2"/>
  <c r="F245" i="2"/>
  <c r="E246" i="2"/>
  <c r="F246" i="2"/>
  <c r="E247" i="2"/>
  <c r="F247" i="2"/>
  <c r="E248" i="2"/>
  <c r="F248" i="2"/>
  <c r="E249" i="2"/>
  <c r="F249" i="2"/>
  <c r="E250" i="2"/>
  <c r="F250" i="2"/>
  <c r="E251" i="2"/>
  <c r="F251" i="2"/>
  <c r="D251" i="2"/>
  <c r="D250" i="2"/>
  <c r="D249" i="2"/>
  <c r="D248" i="2"/>
  <c r="D247" i="2"/>
  <c r="D246" i="2"/>
  <c r="D245" i="2"/>
  <c r="E389" i="2"/>
  <c r="F389" i="2"/>
  <c r="E390" i="2"/>
  <c r="F390" i="2"/>
  <c r="E391" i="2"/>
  <c r="F391" i="2"/>
  <c r="E392" i="2"/>
  <c r="F392" i="2"/>
  <c r="E393" i="2"/>
  <c r="F393" i="2"/>
  <c r="E394" i="2"/>
  <c r="F394" i="2"/>
  <c r="E395" i="2"/>
  <c r="F395" i="2"/>
  <c r="D395" i="2"/>
  <c r="D394" i="2"/>
  <c r="D393" i="2"/>
  <c r="D392" i="2"/>
  <c r="D391" i="2"/>
  <c r="D390" i="2"/>
  <c r="D389" i="2"/>
  <c r="K173" i="2"/>
  <c r="L173" i="2"/>
  <c r="K174" i="2"/>
  <c r="L174" i="2"/>
  <c r="K175" i="2"/>
  <c r="L175" i="2"/>
  <c r="K176" i="2"/>
  <c r="L176" i="2"/>
  <c r="K177" i="2"/>
  <c r="L177" i="2"/>
  <c r="K178" i="2"/>
  <c r="L178" i="2"/>
  <c r="K179" i="2"/>
  <c r="L179" i="2"/>
  <c r="J179" i="2"/>
  <c r="J178" i="2"/>
  <c r="J177" i="2"/>
  <c r="J176" i="2"/>
  <c r="J175" i="2"/>
  <c r="J174" i="2"/>
  <c r="J173" i="2"/>
  <c r="H227" i="2"/>
  <c r="I227" i="2"/>
  <c r="H228" i="2"/>
  <c r="I228" i="2"/>
  <c r="H229" i="2"/>
  <c r="I229" i="2"/>
  <c r="H230" i="2"/>
  <c r="I230" i="2"/>
  <c r="H231" i="2"/>
  <c r="I231" i="2"/>
  <c r="H232" i="2"/>
  <c r="I232" i="2"/>
  <c r="H233" i="2"/>
  <c r="I233" i="2"/>
  <c r="G233" i="2"/>
  <c r="G232" i="2"/>
  <c r="G231" i="2"/>
  <c r="G230" i="2"/>
  <c r="G229" i="2"/>
  <c r="G228" i="2"/>
  <c r="G227" i="2"/>
  <c r="K209" i="2"/>
  <c r="L209" i="2"/>
  <c r="K210" i="2"/>
  <c r="L210" i="2"/>
  <c r="K211" i="2"/>
  <c r="L211" i="2"/>
  <c r="K212" i="2"/>
  <c r="L212" i="2"/>
  <c r="K213" i="2"/>
  <c r="L213" i="2"/>
  <c r="K214" i="2"/>
  <c r="L214" i="2"/>
  <c r="K215" i="2"/>
  <c r="L215" i="2"/>
  <c r="J215" i="2"/>
  <c r="J214" i="2"/>
  <c r="J213" i="2"/>
  <c r="J212" i="2"/>
  <c r="J211" i="2"/>
  <c r="J210" i="2"/>
  <c r="J209" i="2"/>
  <c r="H102" i="2"/>
  <c r="I102" i="2"/>
  <c r="H103" i="2"/>
  <c r="I103" i="2"/>
  <c r="H104" i="2"/>
  <c r="I104" i="2"/>
  <c r="H105" i="2"/>
  <c r="I105" i="2"/>
  <c r="H106" i="2"/>
  <c r="I106" i="2"/>
  <c r="H107" i="2"/>
  <c r="I107" i="2"/>
  <c r="H108" i="2"/>
  <c r="I108" i="2"/>
  <c r="G108" i="2"/>
  <c r="G107" i="2"/>
  <c r="G106" i="2"/>
  <c r="G105" i="2"/>
  <c r="G104" i="2"/>
  <c r="G103" i="2"/>
  <c r="G102" i="2"/>
  <c r="K335" i="2"/>
  <c r="L335" i="2"/>
  <c r="K336" i="2"/>
  <c r="L336" i="2"/>
  <c r="K337" i="2"/>
  <c r="L337" i="2"/>
  <c r="K338" i="2"/>
  <c r="L338" i="2"/>
  <c r="K339" i="2"/>
  <c r="L339" i="2"/>
  <c r="K340" i="2"/>
  <c r="L340" i="2"/>
  <c r="K341" i="2"/>
  <c r="L341" i="2"/>
  <c r="J341" i="2"/>
  <c r="J340" i="2"/>
  <c r="J339" i="2"/>
  <c r="J338" i="2"/>
  <c r="J337" i="2"/>
  <c r="J336" i="2"/>
  <c r="J335" i="2"/>
  <c r="H30" i="2"/>
  <c r="I30" i="2"/>
  <c r="H31" i="2"/>
  <c r="I31" i="2"/>
  <c r="H32" i="2"/>
  <c r="I32" i="2"/>
  <c r="H33" i="2"/>
  <c r="I33" i="2"/>
  <c r="H34" i="2"/>
  <c r="I34" i="2"/>
  <c r="I35" i="2"/>
  <c r="H36" i="2"/>
  <c r="I36" i="2"/>
  <c r="G36" i="2"/>
  <c r="G35" i="2"/>
  <c r="G34" i="2"/>
  <c r="G33" i="2"/>
  <c r="G32" i="2"/>
  <c r="G31" i="2"/>
  <c r="G30" i="2"/>
  <c r="E18" i="2"/>
  <c r="F18" i="2"/>
  <c r="D18" i="2"/>
  <c r="E17" i="2"/>
  <c r="F17" i="2"/>
  <c r="E16" i="2"/>
  <c r="F16" i="2"/>
  <c r="D16" i="2"/>
  <c r="E15" i="2"/>
  <c r="F15" i="2"/>
  <c r="E14" i="2"/>
  <c r="F14" i="2"/>
  <c r="E13" i="2"/>
  <c r="F13" i="2"/>
  <c r="D13" i="2"/>
  <c r="E12" i="2"/>
  <c r="F12" i="2"/>
  <c r="D12" i="2"/>
  <c r="L501" i="9"/>
  <c r="M501" i="9"/>
  <c r="L502" i="9"/>
  <c r="L503" i="9"/>
  <c r="M503" i="9"/>
  <c r="L504" i="9"/>
  <c r="L505" i="9"/>
  <c r="M505" i="9"/>
  <c r="L506" i="9"/>
  <c r="M506" i="9"/>
  <c r="L507" i="9"/>
  <c r="M507" i="9"/>
  <c r="L500" i="9"/>
  <c r="L964" i="9"/>
  <c r="M964" i="9"/>
  <c r="L965" i="9"/>
  <c r="L966" i="9"/>
  <c r="M966" i="9"/>
  <c r="L967" i="9"/>
  <c r="L968" i="9"/>
  <c r="M968" i="9"/>
  <c r="L969" i="9"/>
  <c r="L970" i="9"/>
  <c r="M970" i="9"/>
  <c r="L963" i="9"/>
  <c r="L945" i="9"/>
  <c r="M945" i="9"/>
  <c r="L946" i="9"/>
  <c r="L947" i="9"/>
  <c r="M947" i="9"/>
  <c r="L948" i="9"/>
  <c r="L949" i="9"/>
  <c r="M949" i="9"/>
  <c r="L950" i="9"/>
  <c r="M950" i="9"/>
  <c r="L951" i="9"/>
  <c r="M951" i="9"/>
  <c r="L944" i="9"/>
  <c r="L926" i="9"/>
  <c r="M926" i="9"/>
  <c r="L927" i="9"/>
  <c r="L928" i="9"/>
  <c r="M928" i="9"/>
  <c r="L929" i="9"/>
  <c r="L930" i="9"/>
  <c r="M930" i="9"/>
  <c r="L931" i="9"/>
  <c r="M931" i="9"/>
  <c r="L932" i="9"/>
  <c r="M932" i="9"/>
  <c r="L925" i="9"/>
  <c r="M907" i="9"/>
  <c r="M909" i="9"/>
  <c r="M911" i="9"/>
  <c r="M912" i="9"/>
  <c r="M913" i="9"/>
  <c r="L907" i="9"/>
  <c r="L908" i="9"/>
  <c r="L909" i="9"/>
  <c r="L910" i="9"/>
  <c r="L911" i="9"/>
  <c r="L912" i="9"/>
  <c r="L913" i="9"/>
  <c r="L906" i="9"/>
  <c r="M888" i="9"/>
  <c r="M890" i="9"/>
  <c r="M892" i="9"/>
  <c r="M893" i="9"/>
  <c r="M894" i="9"/>
  <c r="L888" i="9"/>
  <c r="L889" i="9"/>
  <c r="L890" i="9"/>
  <c r="L891" i="9"/>
  <c r="L892" i="9"/>
  <c r="L893" i="9"/>
  <c r="L894" i="9"/>
  <c r="L887" i="9"/>
  <c r="M869" i="9"/>
  <c r="M871" i="9"/>
  <c r="M873" i="9"/>
  <c r="M874" i="9"/>
  <c r="M875" i="9"/>
  <c r="L869" i="9"/>
  <c r="L870" i="9"/>
  <c r="L871" i="9"/>
  <c r="L872" i="9"/>
  <c r="L873" i="9"/>
  <c r="L874" i="9"/>
  <c r="L875" i="9"/>
  <c r="L868" i="9"/>
  <c r="M245" i="9"/>
  <c r="M247" i="9"/>
  <c r="M249" i="9"/>
  <c r="M251" i="9"/>
  <c r="L244" i="9"/>
  <c r="L245" i="9"/>
  <c r="L246" i="9"/>
  <c r="L247" i="9"/>
  <c r="L248" i="9"/>
  <c r="L249" i="9"/>
  <c r="L250" i="9"/>
  <c r="L251" i="9"/>
  <c r="M206" i="9" l="1"/>
  <c r="M208" i="9"/>
  <c r="M209" i="9"/>
  <c r="M210" i="9"/>
  <c r="M211" i="9"/>
  <c r="M212" i="9"/>
  <c r="L205" i="9"/>
  <c r="L207" i="9"/>
  <c r="L208" i="9"/>
  <c r="L209" i="9"/>
  <c r="L210" i="9"/>
  <c r="L211" i="9"/>
  <c r="L212" i="9"/>
  <c r="M679" i="9"/>
  <c r="M681" i="9"/>
  <c r="M682" i="9"/>
  <c r="M683" i="9"/>
  <c r="M684" i="9"/>
  <c r="M685" i="9"/>
  <c r="L679" i="9"/>
  <c r="L680" i="9"/>
  <c r="L681" i="9"/>
  <c r="L682" i="9"/>
  <c r="L683" i="9"/>
  <c r="L684" i="9"/>
  <c r="L685" i="9"/>
  <c r="L678" i="9"/>
  <c r="L33" i="9" l="1"/>
  <c r="L34" i="9"/>
  <c r="L36" i="9"/>
  <c r="L37" i="9"/>
  <c r="L38" i="9"/>
  <c r="L39" i="9"/>
  <c r="L40" i="9"/>
  <c r="L41" i="9"/>
  <c r="M34" i="9"/>
  <c r="M35" i="9"/>
  <c r="M37" i="9"/>
  <c r="M38" i="9"/>
  <c r="M39" i="9"/>
  <c r="M40" i="9"/>
  <c r="M41" i="9"/>
  <c r="F32" i="9"/>
  <c r="M793" i="9"/>
  <c r="M795" i="9"/>
  <c r="M796" i="9"/>
  <c r="M797" i="9"/>
  <c r="M798" i="9"/>
  <c r="M799" i="9"/>
  <c r="L793" i="9"/>
  <c r="L794" i="9"/>
  <c r="L795" i="9"/>
  <c r="L796" i="9"/>
  <c r="L797" i="9"/>
  <c r="L798" i="9"/>
  <c r="L799" i="9"/>
  <c r="L792" i="9"/>
  <c r="F849" i="9"/>
  <c r="M850" i="9"/>
  <c r="M852" i="9"/>
  <c r="M853" i="9"/>
  <c r="M854" i="9"/>
  <c r="M856" i="9"/>
  <c r="L850" i="9"/>
  <c r="L851" i="9"/>
  <c r="L852" i="9"/>
  <c r="L853" i="9"/>
  <c r="L854" i="9"/>
  <c r="L855" i="9"/>
  <c r="L856" i="9"/>
  <c r="L849" i="9"/>
  <c r="M831" i="9"/>
  <c r="M833" i="9"/>
  <c r="M835" i="9"/>
  <c r="M836" i="9"/>
  <c r="M837" i="9"/>
  <c r="L831" i="9"/>
  <c r="L832" i="9"/>
  <c r="L833" i="9"/>
  <c r="L834" i="9"/>
  <c r="L835" i="9"/>
  <c r="L836" i="9"/>
  <c r="L837" i="9"/>
  <c r="L830" i="9"/>
  <c r="G108" i="9"/>
  <c r="H108" i="9" s="1"/>
  <c r="I108" i="9" s="1"/>
  <c r="M1489" i="3"/>
  <c r="M1491" i="3"/>
  <c r="M1492" i="3"/>
  <c r="M1493" i="3"/>
  <c r="M1495" i="3"/>
  <c r="M1497" i="3"/>
  <c r="M1499" i="3"/>
  <c r="M1500" i="3"/>
  <c r="M1501" i="3"/>
  <c r="M1488" i="3"/>
  <c r="L1489" i="3"/>
  <c r="L1490" i="3"/>
  <c r="L1491" i="3"/>
  <c r="L1492" i="3"/>
  <c r="L1493" i="3"/>
  <c r="L1494" i="3"/>
  <c r="L1495" i="3"/>
  <c r="L1496" i="3"/>
  <c r="L1497" i="3"/>
  <c r="L1498" i="3"/>
  <c r="L1499" i="3"/>
  <c r="L1500" i="3"/>
  <c r="L1501" i="3"/>
  <c r="L1488" i="3"/>
  <c r="M812" i="9" l="1"/>
  <c r="M816" i="9"/>
  <c r="M818" i="9"/>
  <c r="L812" i="9"/>
  <c r="L813" i="9"/>
  <c r="L814" i="9"/>
  <c r="L815" i="9"/>
  <c r="L816" i="9"/>
  <c r="L817" i="9"/>
  <c r="L818" i="9"/>
  <c r="L811" i="9"/>
  <c r="M717" i="9" l="1"/>
  <c r="M718" i="9"/>
  <c r="M719" i="9"/>
  <c r="M720" i="9"/>
  <c r="M721" i="9"/>
  <c r="M722" i="9"/>
  <c r="M723" i="9"/>
  <c r="M716" i="9"/>
  <c r="L717" i="9"/>
  <c r="L718" i="9"/>
  <c r="L719" i="9"/>
  <c r="L720" i="9"/>
  <c r="L721" i="9"/>
  <c r="L722" i="9"/>
  <c r="L716" i="9"/>
  <c r="I723" i="9"/>
  <c r="D77" i="2" s="1"/>
  <c r="G420" i="9"/>
  <c r="H420" i="9" s="1"/>
  <c r="I420" i="9" s="1"/>
  <c r="M421" i="9"/>
  <c r="M422" i="9"/>
  <c r="M423" i="9"/>
  <c r="M424" i="9"/>
  <c r="M425" i="9"/>
  <c r="M426" i="9"/>
  <c r="M427" i="9"/>
  <c r="M420" i="9"/>
  <c r="L421" i="9"/>
  <c r="L422" i="9"/>
  <c r="L423" i="9"/>
  <c r="L424" i="9"/>
  <c r="L425" i="9"/>
  <c r="L426" i="9"/>
  <c r="G363" i="9"/>
  <c r="H363" i="9" s="1"/>
  <c r="M362" i="9"/>
  <c r="L362" i="9"/>
  <c r="M287" i="9"/>
  <c r="M288" i="9"/>
  <c r="M289" i="9"/>
  <c r="M290" i="9"/>
  <c r="M291" i="9"/>
  <c r="M292" i="9"/>
  <c r="M293" i="9"/>
  <c r="M286" i="9"/>
  <c r="L288" i="9"/>
  <c r="L289" i="9"/>
  <c r="L290" i="9"/>
  <c r="L291" i="9"/>
  <c r="L292" i="9"/>
  <c r="L293" i="9"/>
  <c r="L286" i="9"/>
  <c r="G287" i="9"/>
  <c r="H287" i="9" s="1"/>
  <c r="I287" i="9" s="1"/>
  <c r="I133" i="9"/>
  <c r="M127" i="9"/>
  <c r="M128" i="9"/>
  <c r="M129" i="9"/>
  <c r="M130" i="9"/>
  <c r="M131" i="9"/>
  <c r="M132" i="9"/>
  <c r="M133" i="9"/>
  <c r="M126" i="9"/>
  <c r="L128" i="9"/>
  <c r="L129" i="9"/>
  <c r="L130" i="9"/>
  <c r="L131" i="9"/>
  <c r="L132" i="9"/>
  <c r="L126" i="9"/>
  <c r="G127" i="9"/>
  <c r="H127" i="9" s="1"/>
  <c r="I127" i="9" s="1"/>
  <c r="M204" i="9"/>
  <c r="G206" i="9"/>
  <c r="H206" i="9" s="1"/>
  <c r="I206" i="9" s="1"/>
  <c r="M521" i="9"/>
  <c r="M522" i="9"/>
  <c r="M523" i="9"/>
  <c r="M524" i="9"/>
  <c r="M525" i="9"/>
  <c r="M526" i="9"/>
  <c r="M527" i="9"/>
  <c r="M519" i="9"/>
  <c r="L520" i="9"/>
  <c r="L521" i="9"/>
  <c r="L522" i="9"/>
  <c r="L523" i="9"/>
  <c r="L524" i="9"/>
  <c r="L525" i="9"/>
  <c r="L526" i="9"/>
  <c r="L527" i="9"/>
  <c r="G520" i="9"/>
  <c r="H520" i="9" s="1"/>
  <c r="G519" i="9"/>
  <c r="H519" i="9" s="1"/>
  <c r="I519" i="9" s="1"/>
  <c r="M243" i="9"/>
  <c r="G243" i="9"/>
  <c r="H243" i="9" s="1"/>
  <c r="I243" i="9" s="1"/>
  <c r="H16" i="9"/>
  <c r="G15" i="9"/>
  <c r="H15" i="9" s="1"/>
  <c r="I15" i="9" s="1"/>
  <c r="L15" i="9" s="1"/>
  <c r="M13" i="9"/>
  <c r="G13" i="9"/>
  <c r="H13" i="9" s="1"/>
  <c r="I13" i="9" s="1"/>
  <c r="M72" i="9"/>
  <c r="M73" i="9"/>
  <c r="M74" i="9"/>
  <c r="M75" i="9"/>
  <c r="M76" i="9"/>
  <c r="M77" i="9"/>
  <c r="M78" i="9"/>
  <c r="M71" i="9"/>
  <c r="L72" i="9"/>
  <c r="L73" i="9"/>
  <c r="L74" i="9"/>
  <c r="L75" i="9"/>
  <c r="L76" i="9"/>
  <c r="L77" i="9"/>
  <c r="L78" i="9"/>
  <c r="G71" i="9"/>
  <c r="H71" i="9" s="1"/>
  <c r="H79" i="9" s="1"/>
  <c r="K79" i="9"/>
  <c r="I7" i="13" s="1"/>
  <c r="J79" i="9"/>
  <c r="H7" i="13" s="1"/>
  <c r="M32" i="9"/>
  <c r="G32" i="9"/>
  <c r="H32" i="9" s="1"/>
  <c r="I32" i="9" s="1"/>
  <c r="G306" i="9"/>
  <c r="H306" i="9" s="1"/>
  <c r="I306" i="9" s="1"/>
  <c r="M306" i="9"/>
  <c r="M307" i="9"/>
  <c r="M308" i="9"/>
  <c r="M309" i="9"/>
  <c r="M310" i="9"/>
  <c r="M311" i="9"/>
  <c r="M312" i="9"/>
  <c r="M305" i="9"/>
  <c r="L307" i="9"/>
  <c r="L308" i="9"/>
  <c r="L309" i="9"/>
  <c r="L310" i="9"/>
  <c r="L311" i="9"/>
  <c r="L305" i="9"/>
  <c r="M109" i="9"/>
  <c r="M110" i="9"/>
  <c r="M111" i="9"/>
  <c r="M112" i="9"/>
  <c r="M113" i="9"/>
  <c r="M114" i="9"/>
  <c r="M115" i="9"/>
  <c r="M108" i="9"/>
  <c r="L110" i="9"/>
  <c r="L111" i="9"/>
  <c r="L112" i="9"/>
  <c r="L113" i="9"/>
  <c r="L114" i="9"/>
  <c r="L108" i="9"/>
  <c r="G109" i="9"/>
  <c r="H109" i="9" s="1"/>
  <c r="I109" i="9" s="1"/>
  <c r="H351" i="15"/>
  <c r="H350" i="15"/>
  <c r="H349" i="15"/>
  <c r="H348" i="15"/>
  <c r="H347" i="15"/>
  <c r="H346" i="15"/>
  <c r="H345" i="15"/>
  <c r="G1338" i="9" s="1"/>
  <c r="H1338" i="9" s="1"/>
  <c r="I1338" i="9" s="1"/>
  <c r="L1338" i="9" s="1"/>
  <c r="H344" i="15"/>
  <c r="G1337" i="9" s="1"/>
  <c r="H1337" i="9" s="1"/>
  <c r="I1337" i="9" s="1"/>
  <c r="L1337" i="9" s="1"/>
  <c r="H343" i="15"/>
  <c r="G2322" i="3" s="1"/>
  <c r="H2322" i="3" s="1"/>
  <c r="I2322" i="3" s="1"/>
  <c r="L2322" i="3" s="1"/>
  <c r="L723" i="9" l="1"/>
  <c r="I363" i="9"/>
  <c r="G361" i="2" s="1"/>
  <c r="D20" i="2"/>
  <c r="L519" i="9"/>
  <c r="J145" i="2"/>
  <c r="M520" i="9"/>
  <c r="K145" i="2"/>
  <c r="L206" i="9"/>
  <c r="L306" i="9"/>
  <c r="J20" i="2"/>
  <c r="L13" i="9"/>
  <c r="L32" i="9"/>
  <c r="J253" i="2"/>
  <c r="L133" i="9"/>
  <c r="D346" i="2"/>
  <c r="L420" i="9"/>
  <c r="G74" i="2"/>
  <c r="L243" i="9"/>
  <c r="G38" i="2"/>
  <c r="L127" i="9"/>
  <c r="D343" i="2"/>
  <c r="L109" i="9"/>
  <c r="G20" i="2"/>
  <c r="L287" i="9"/>
  <c r="J38" i="2"/>
  <c r="M79" i="9"/>
  <c r="I71" i="9"/>
  <c r="D253" i="2" s="1"/>
  <c r="L363" i="9" l="1"/>
  <c r="I79" i="9"/>
  <c r="G7" i="13" s="1"/>
  <c r="L71" i="9"/>
  <c r="L79" i="9" s="1"/>
  <c r="I19" i="3" l="1"/>
  <c r="D15" i="2" s="1"/>
  <c r="H17" i="3"/>
  <c r="I17" i="3" s="1"/>
  <c r="D14" i="2" s="1"/>
  <c r="I692" i="3"/>
  <c r="J14" i="2" s="1"/>
  <c r="H45" i="22"/>
  <c r="H44" i="22"/>
  <c r="H43" i="22"/>
  <c r="H448" i="3" s="1"/>
  <c r="H375" i="2" s="1"/>
  <c r="H42" i="22"/>
  <c r="H989" i="9" s="1"/>
  <c r="H41" i="22"/>
  <c r="H40" i="22"/>
  <c r="H39" i="22"/>
  <c r="H38" i="22"/>
  <c r="H37" i="22"/>
  <c r="H36" i="22"/>
  <c r="H35" i="22"/>
  <c r="H939" i="3" s="1"/>
  <c r="E335" i="2" s="1"/>
  <c r="H34" i="22"/>
  <c r="H947" i="3" s="1"/>
  <c r="E339" i="2" s="1"/>
  <c r="H33" i="22"/>
  <c r="H488" i="9" s="1"/>
  <c r="H32" i="22"/>
  <c r="H31" i="22"/>
  <c r="H30" i="22"/>
  <c r="H29" i="22"/>
  <c r="H28" i="22"/>
  <c r="H27" i="22"/>
  <c r="H312" i="9" s="1"/>
  <c r="I312" i="9" s="1"/>
  <c r="H26" i="22"/>
  <c r="H25" i="22"/>
  <c r="H24" i="22"/>
  <c r="H23" i="22"/>
  <c r="H22" i="22"/>
  <c r="H21" i="22"/>
  <c r="H20" i="22"/>
  <c r="H115" i="9" s="1"/>
  <c r="I115" i="9" s="1"/>
  <c r="H19" i="22"/>
  <c r="H468" i="3" s="1"/>
  <c r="I468" i="3" s="1"/>
  <c r="G14" i="2" s="1"/>
  <c r="H18" i="22"/>
  <c r="H17" i="22"/>
  <c r="H16" i="22"/>
  <c r="H15" i="22"/>
  <c r="H14" i="22"/>
  <c r="H13" i="22"/>
  <c r="H46" i="22" s="1"/>
  <c r="H12" i="22"/>
  <c r="H11" i="22"/>
  <c r="H10" i="22"/>
  <c r="H9" i="22"/>
  <c r="H8" i="22"/>
  <c r="H7" i="22"/>
  <c r="M488" i="9" l="1"/>
  <c r="K77" i="2"/>
  <c r="M989" i="9"/>
  <c r="H382" i="2"/>
  <c r="L312" i="9"/>
  <c r="J23" i="2"/>
  <c r="G23" i="2"/>
  <c r="L115" i="9"/>
  <c r="F418" i="2" l="1"/>
  <c r="F416" i="2"/>
  <c r="D408" i="2"/>
  <c r="F408" i="2"/>
  <c r="D410" i="2"/>
  <c r="D411" i="2"/>
  <c r="F412" i="2"/>
  <c r="D413" i="2"/>
  <c r="E413" i="2"/>
  <c r="F413" i="2"/>
  <c r="D407" i="2"/>
  <c r="F407" i="2"/>
  <c r="D388" i="2"/>
  <c r="E388" i="2"/>
  <c r="F388" i="2"/>
  <c r="G388" i="2"/>
  <c r="H388" i="2"/>
  <c r="I388" i="2"/>
  <c r="J388" i="2"/>
  <c r="K388" i="2"/>
  <c r="L388" i="2"/>
  <c r="D370" i="2"/>
  <c r="E370" i="2"/>
  <c r="F370" i="2"/>
  <c r="G370" i="2"/>
  <c r="H370" i="2"/>
  <c r="I370" i="2"/>
  <c r="J370" i="2"/>
  <c r="E198" i="1" s="1"/>
  <c r="K370" i="2"/>
  <c r="F198" i="1" s="1"/>
  <c r="L370" i="2"/>
  <c r="G198" i="1" s="1"/>
  <c r="D352" i="2"/>
  <c r="E352" i="2"/>
  <c r="F352" i="2"/>
  <c r="G352" i="2"/>
  <c r="H352" i="2"/>
  <c r="I352" i="2"/>
  <c r="J352" i="2"/>
  <c r="K352" i="2"/>
  <c r="L352" i="2"/>
  <c r="D334" i="2"/>
  <c r="F334" i="2"/>
  <c r="G334" i="2"/>
  <c r="H334" i="2"/>
  <c r="I334" i="2"/>
  <c r="J334" i="2"/>
  <c r="K334" i="2"/>
  <c r="L334" i="2"/>
  <c r="D316" i="2"/>
  <c r="F316" i="2"/>
  <c r="G316" i="2"/>
  <c r="H316" i="2"/>
  <c r="I316" i="2"/>
  <c r="J316" i="2"/>
  <c r="K316" i="2"/>
  <c r="L316" i="2"/>
  <c r="D306" i="2"/>
  <c r="F306" i="2"/>
  <c r="G306" i="2"/>
  <c r="H306" i="2"/>
  <c r="I306" i="2"/>
  <c r="J306" i="2"/>
  <c r="L306" i="2"/>
  <c r="D298" i="2"/>
  <c r="E298" i="2"/>
  <c r="F298" i="2"/>
  <c r="I298" i="2"/>
  <c r="J298" i="2"/>
  <c r="L298" i="2"/>
  <c r="D280" i="2"/>
  <c r="E280" i="2"/>
  <c r="F280" i="2"/>
  <c r="G280" i="2"/>
  <c r="H280" i="2"/>
  <c r="I280" i="2"/>
  <c r="J280" i="2"/>
  <c r="L280" i="2"/>
  <c r="D262" i="2"/>
  <c r="E262" i="2"/>
  <c r="F262" i="2"/>
  <c r="G262" i="2"/>
  <c r="H262" i="2"/>
  <c r="I262" i="2"/>
  <c r="J262" i="2"/>
  <c r="K262" i="2"/>
  <c r="L262" i="2"/>
  <c r="D244" i="2"/>
  <c r="E244" i="2"/>
  <c r="F244" i="2"/>
  <c r="H244" i="2"/>
  <c r="I244" i="2"/>
  <c r="J244" i="2"/>
  <c r="L244" i="2"/>
  <c r="D226" i="2"/>
  <c r="E226" i="2"/>
  <c r="F226" i="2"/>
  <c r="G226" i="2"/>
  <c r="H226" i="2"/>
  <c r="I226" i="2"/>
  <c r="J226" i="2"/>
  <c r="K226" i="2"/>
  <c r="L226" i="2"/>
  <c r="D208" i="2"/>
  <c r="E208" i="2"/>
  <c r="F208" i="2"/>
  <c r="G208" i="2"/>
  <c r="H208" i="2"/>
  <c r="I208" i="2"/>
  <c r="J208" i="2"/>
  <c r="K208" i="2"/>
  <c r="L208" i="2"/>
  <c r="D190" i="2"/>
  <c r="E190" i="2"/>
  <c r="F190" i="2"/>
  <c r="G190" i="2"/>
  <c r="H190" i="2"/>
  <c r="I190" i="2"/>
  <c r="J190" i="2"/>
  <c r="L190" i="2"/>
  <c r="D172" i="2"/>
  <c r="E172" i="2"/>
  <c r="F172" i="2"/>
  <c r="G172" i="2"/>
  <c r="I172" i="2"/>
  <c r="J172" i="2"/>
  <c r="K172" i="2"/>
  <c r="L172" i="2"/>
  <c r="D154" i="2"/>
  <c r="E154" i="2"/>
  <c r="F154" i="2"/>
  <c r="G154" i="2"/>
  <c r="H154" i="2"/>
  <c r="I154" i="2"/>
  <c r="J154" i="2"/>
  <c r="L154" i="2"/>
  <c r="D136" i="2"/>
  <c r="E136" i="2"/>
  <c r="F136" i="2"/>
  <c r="G136" i="2"/>
  <c r="H136" i="2"/>
  <c r="I136" i="2"/>
  <c r="K136" i="2"/>
  <c r="L136" i="2"/>
  <c r="D118" i="2"/>
  <c r="F118" i="2"/>
  <c r="G118" i="2"/>
  <c r="H118" i="2"/>
  <c r="I118" i="2"/>
  <c r="J118" i="2"/>
  <c r="K118" i="2"/>
  <c r="L118" i="2"/>
  <c r="D101" i="2"/>
  <c r="E101" i="2"/>
  <c r="F101" i="2"/>
  <c r="G101" i="2"/>
  <c r="H101" i="2"/>
  <c r="I101" i="2"/>
  <c r="J101" i="2"/>
  <c r="K101" i="2"/>
  <c r="L101" i="2"/>
  <c r="D83" i="2"/>
  <c r="F83" i="2"/>
  <c r="G83" i="2"/>
  <c r="I83" i="2"/>
  <c r="J83" i="2"/>
  <c r="K83" i="2"/>
  <c r="L83" i="2"/>
  <c r="D65" i="2"/>
  <c r="E65" i="2"/>
  <c r="F65" i="2"/>
  <c r="H65" i="2"/>
  <c r="I65" i="2"/>
  <c r="K65" i="2"/>
  <c r="D47" i="2"/>
  <c r="E47" i="2"/>
  <c r="F47" i="2"/>
  <c r="G47" i="2"/>
  <c r="H47" i="2"/>
  <c r="I47" i="2"/>
  <c r="J47" i="2"/>
  <c r="D29" i="2"/>
  <c r="F29" i="2"/>
  <c r="G29" i="2"/>
  <c r="I29" i="2"/>
  <c r="J29" i="2"/>
  <c r="K29" i="2"/>
  <c r="L29" i="2"/>
  <c r="E11" i="2"/>
  <c r="F11" i="2"/>
  <c r="H11" i="2"/>
  <c r="I11" i="2"/>
  <c r="K11" i="2"/>
  <c r="L11" i="2"/>
  <c r="M1262" i="9"/>
  <c r="I181" i="1" s="1"/>
  <c r="L1262" i="9"/>
  <c r="H181" i="1" s="1"/>
  <c r="K1262" i="9"/>
  <c r="J1262" i="9"/>
  <c r="I1262" i="9"/>
  <c r="H1262" i="9"/>
  <c r="M1243" i="9"/>
  <c r="I172" i="1" s="1"/>
  <c r="L1243" i="9"/>
  <c r="H172" i="1" s="1"/>
  <c r="K1243" i="9"/>
  <c r="J1243" i="9"/>
  <c r="I1243" i="9"/>
  <c r="H1243" i="9"/>
  <c r="M1224" i="9"/>
  <c r="I169" i="1" s="1"/>
  <c r="L1224" i="9"/>
  <c r="H169" i="1" s="1"/>
  <c r="K1224" i="9"/>
  <c r="J1224" i="9"/>
  <c r="I1224" i="9"/>
  <c r="H1224" i="9"/>
  <c r="M1205" i="9"/>
  <c r="I151" i="1" s="1"/>
  <c r="L1205" i="9"/>
  <c r="H151" i="1" s="1"/>
  <c r="K1205" i="9"/>
  <c r="J1205" i="9"/>
  <c r="I1205" i="9"/>
  <c r="H1205" i="9"/>
  <c r="M1186" i="9"/>
  <c r="I142" i="1" s="1"/>
  <c r="L1186" i="9"/>
  <c r="H142" i="1" s="1"/>
  <c r="K1186" i="9"/>
  <c r="J1186" i="9"/>
  <c r="I1186" i="9"/>
  <c r="H1186" i="9"/>
  <c r="H1168" i="9"/>
  <c r="M1168" i="9"/>
  <c r="I139" i="1" s="1"/>
  <c r="L1168" i="9"/>
  <c r="H139" i="1" s="1"/>
  <c r="K1168" i="9"/>
  <c r="J1168" i="9"/>
  <c r="I1168" i="9"/>
  <c r="M1149" i="9"/>
  <c r="I115" i="1" s="1"/>
  <c r="L1149" i="9"/>
  <c r="H115" i="1" s="1"/>
  <c r="K1149" i="9"/>
  <c r="J1149" i="9"/>
  <c r="I1149" i="9"/>
  <c r="H1149" i="9"/>
  <c r="M1130" i="9"/>
  <c r="I112" i="1" s="1"/>
  <c r="L1130" i="9"/>
  <c r="H112" i="1" s="1"/>
  <c r="K1130" i="9"/>
  <c r="J1130" i="9"/>
  <c r="I1130" i="9"/>
  <c r="H1130" i="9"/>
  <c r="M1104" i="9"/>
  <c r="I103" i="1" s="1"/>
  <c r="L1104" i="9"/>
  <c r="H103" i="1" s="1"/>
  <c r="K1104" i="9"/>
  <c r="J1104" i="9"/>
  <c r="I1104" i="9"/>
  <c r="H1104" i="9"/>
  <c r="M1085" i="9"/>
  <c r="I85" i="1" s="1"/>
  <c r="L1085" i="9"/>
  <c r="H85" i="1" s="1"/>
  <c r="K1085" i="9"/>
  <c r="J1085" i="9"/>
  <c r="I1085" i="9"/>
  <c r="H1085" i="9"/>
  <c r="M1066" i="9"/>
  <c r="I91" i="1" s="1"/>
  <c r="L1066" i="9"/>
  <c r="H91" i="1" s="1"/>
  <c r="K1066" i="9"/>
  <c r="J1066" i="9"/>
  <c r="I1066" i="9"/>
  <c r="H1066" i="9"/>
  <c r="M1047" i="9"/>
  <c r="I76" i="1" s="1"/>
  <c r="L1047" i="9"/>
  <c r="H76" i="1" s="1"/>
  <c r="K1047" i="9"/>
  <c r="J1047" i="9"/>
  <c r="I1047" i="9"/>
  <c r="H1047" i="9"/>
  <c r="M1028" i="9"/>
  <c r="I34" i="1" s="1"/>
  <c r="L1028" i="9"/>
  <c r="H34" i="1" s="1"/>
  <c r="K1028" i="9"/>
  <c r="J1028" i="9"/>
  <c r="I1028" i="9"/>
  <c r="H1028" i="9"/>
  <c r="M1009" i="9"/>
  <c r="I31" i="1" s="1"/>
  <c r="L1009" i="9"/>
  <c r="H31" i="1" s="1"/>
  <c r="K1009" i="9"/>
  <c r="J1009" i="9"/>
  <c r="I1009" i="9"/>
  <c r="H1009" i="9"/>
  <c r="M990" i="9"/>
  <c r="I196" i="1" s="1"/>
  <c r="L990" i="9"/>
  <c r="H196" i="1" s="1"/>
  <c r="K990" i="9"/>
  <c r="J990" i="9"/>
  <c r="I990" i="9"/>
  <c r="H990" i="9"/>
  <c r="L971" i="9"/>
  <c r="H88" i="1" s="1"/>
  <c r="K971" i="9"/>
  <c r="I971" i="9"/>
  <c r="L952" i="9"/>
  <c r="H166" i="1" s="1"/>
  <c r="K952" i="9"/>
  <c r="I952" i="9"/>
  <c r="L933" i="9"/>
  <c r="H157" i="1" s="1"/>
  <c r="K933" i="9"/>
  <c r="I933" i="9"/>
  <c r="L895" i="9"/>
  <c r="H127" i="1" s="1"/>
  <c r="K895" i="9"/>
  <c r="I895" i="9"/>
  <c r="L876" i="9"/>
  <c r="H193" i="1" s="1"/>
  <c r="K876" i="9"/>
  <c r="I876" i="9"/>
  <c r="L857" i="9"/>
  <c r="H154" i="1" s="1"/>
  <c r="K857" i="9"/>
  <c r="I857" i="9"/>
  <c r="L838" i="9"/>
  <c r="H97" i="1" s="1"/>
  <c r="K838" i="9"/>
  <c r="I838" i="9"/>
  <c r="L819" i="9"/>
  <c r="H37" i="1" s="1"/>
  <c r="I819" i="9"/>
  <c r="L800" i="9"/>
  <c r="H163" i="1" s="1"/>
  <c r="K800" i="9"/>
  <c r="I800" i="9"/>
  <c r="M781" i="9"/>
  <c r="I133" i="1" s="1"/>
  <c r="L781" i="9"/>
  <c r="H133" i="1" s="1"/>
  <c r="K781" i="9"/>
  <c r="I66" i="13" s="1"/>
  <c r="J781" i="9"/>
  <c r="H66" i="13" s="1"/>
  <c r="I781" i="9"/>
  <c r="G66" i="13" s="1"/>
  <c r="H781" i="9"/>
  <c r="M762" i="9"/>
  <c r="I184" i="1" s="1"/>
  <c r="L762" i="9"/>
  <c r="H184" i="1" s="1"/>
  <c r="K762" i="9"/>
  <c r="I65" i="13" s="1"/>
  <c r="J762" i="9"/>
  <c r="H65" i="13" s="1"/>
  <c r="I762" i="9"/>
  <c r="G65" i="13" s="1"/>
  <c r="H762" i="9"/>
  <c r="L743" i="9"/>
  <c r="H118" i="1" s="1"/>
  <c r="K743" i="9"/>
  <c r="I62" i="13" s="1"/>
  <c r="I743" i="9"/>
  <c r="G62" i="13" s="1"/>
  <c r="M724" i="9"/>
  <c r="I40" i="1" s="1"/>
  <c r="L724" i="9"/>
  <c r="H40" i="1" s="1"/>
  <c r="K724" i="9"/>
  <c r="I61" i="13" s="1"/>
  <c r="J724" i="9"/>
  <c r="H61" i="13" s="1"/>
  <c r="I724" i="9"/>
  <c r="G61" i="13" s="1"/>
  <c r="H724" i="9"/>
  <c r="M705" i="9"/>
  <c r="I145" i="1" s="1"/>
  <c r="L705" i="9"/>
  <c r="H145" i="1" s="1"/>
  <c r="K705" i="9"/>
  <c r="I60" i="13" s="1"/>
  <c r="J705" i="9"/>
  <c r="H60" i="13" s="1"/>
  <c r="I705" i="9"/>
  <c r="G60" i="13" s="1"/>
  <c r="H705" i="9"/>
  <c r="L686" i="9"/>
  <c r="K686" i="9"/>
  <c r="I59" i="13" s="1"/>
  <c r="I686" i="9"/>
  <c r="G59" i="13" s="1"/>
  <c r="M667" i="9"/>
  <c r="L667" i="9"/>
  <c r="K667" i="9"/>
  <c r="I58" i="13" s="1"/>
  <c r="J667" i="9"/>
  <c r="H58" i="13" s="1"/>
  <c r="I667" i="9"/>
  <c r="G58" i="13" s="1"/>
  <c r="H667" i="9"/>
  <c r="M648" i="9"/>
  <c r="I190" i="1" s="1"/>
  <c r="L648" i="9"/>
  <c r="H190" i="1" s="1"/>
  <c r="K648" i="9"/>
  <c r="I57" i="13" s="1"/>
  <c r="J648" i="9"/>
  <c r="H57" i="13" s="1"/>
  <c r="I648" i="9"/>
  <c r="G57" i="13" s="1"/>
  <c r="H648" i="9"/>
  <c r="M623" i="9"/>
  <c r="I178" i="1" s="1"/>
  <c r="L623" i="9"/>
  <c r="H178" i="1" s="1"/>
  <c r="K623" i="9"/>
  <c r="I56" i="13" s="1"/>
  <c r="J623" i="9"/>
  <c r="H56" i="13" s="1"/>
  <c r="I623" i="9"/>
  <c r="G56" i="13" s="1"/>
  <c r="H623" i="9"/>
  <c r="M604" i="9"/>
  <c r="L604" i="9"/>
  <c r="K604" i="9"/>
  <c r="I55" i="13" s="1"/>
  <c r="J604" i="9"/>
  <c r="H55" i="13" s="1"/>
  <c r="I604" i="9"/>
  <c r="G55" i="13" s="1"/>
  <c r="H604" i="9"/>
  <c r="M585" i="9"/>
  <c r="I124" i="1" s="1"/>
  <c r="L585" i="9"/>
  <c r="H124" i="1" s="1"/>
  <c r="K585" i="9"/>
  <c r="I54" i="13" s="1"/>
  <c r="J585" i="9"/>
  <c r="H54" i="13" s="1"/>
  <c r="I585" i="9"/>
  <c r="G54" i="13" s="1"/>
  <c r="H585" i="9"/>
  <c r="M566" i="9"/>
  <c r="I160" i="1" s="1"/>
  <c r="L566" i="9"/>
  <c r="H160" i="1" s="1"/>
  <c r="K566" i="9"/>
  <c r="I53" i="13" s="1"/>
  <c r="J566" i="9"/>
  <c r="H53" i="13" s="1"/>
  <c r="I566" i="9"/>
  <c r="G53" i="13" s="1"/>
  <c r="H566" i="9"/>
  <c r="M547" i="9"/>
  <c r="L547" i="9"/>
  <c r="K547" i="9"/>
  <c r="I51" i="13" s="1"/>
  <c r="J547" i="9"/>
  <c r="H51" i="13" s="1"/>
  <c r="I547" i="9"/>
  <c r="G51" i="13" s="1"/>
  <c r="H547" i="9"/>
  <c r="M528" i="9"/>
  <c r="I82" i="1" s="1"/>
  <c r="L528" i="9"/>
  <c r="H82" i="1" s="1"/>
  <c r="K528" i="9"/>
  <c r="I48" i="13" s="1"/>
  <c r="J528" i="9"/>
  <c r="H48" i="13" s="1"/>
  <c r="I528" i="9"/>
  <c r="G48" i="13" s="1"/>
  <c r="H528" i="9"/>
  <c r="L508" i="9"/>
  <c r="K508" i="9"/>
  <c r="I47" i="13" s="1"/>
  <c r="I508" i="9"/>
  <c r="G47" i="13" s="1"/>
  <c r="M489" i="9"/>
  <c r="I46" i="1" s="1"/>
  <c r="L489" i="9"/>
  <c r="H46" i="1" s="1"/>
  <c r="K489" i="9"/>
  <c r="I43" i="13" s="1"/>
  <c r="J489" i="9"/>
  <c r="H43" i="13" s="1"/>
  <c r="I489" i="9"/>
  <c r="G43" i="13" s="1"/>
  <c r="H489" i="9"/>
  <c r="M466" i="9"/>
  <c r="I148" i="1" s="1"/>
  <c r="L466" i="9"/>
  <c r="H148" i="1" s="1"/>
  <c r="K466" i="9"/>
  <c r="I39" i="13" s="1"/>
  <c r="J466" i="9"/>
  <c r="H39" i="13" s="1"/>
  <c r="I466" i="9"/>
  <c r="G39" i="13" s="1"/>
  <c r="H466" i="9"/>
  <c r="L447" i="9"/>
  <c r="H109" i="1" s="1"/>
  <c r="K447" i="9"/>
  <c r="I41" i="13" s="1"/>
  <c r="I447" i="9"/>
  <c r="G41" i="13" s="1"/>
  <c r="M428" i="9"/>
  <c r="I43" i="1" s="1"/>
  <c r="K428" i="9"/>
  <c r="I37" i="13" s="1"/>
  <c r="J428" i="9"/>
  <c r="H37" i="13" s="1"/>
  <c r="M409" i="9"/>
  <c r="L409" i="9"/>
  <c r="K409" i="9"/>
  <c r="I33" i="13" s="1"/>
  <c r="J409" i="9"/>
  <c r="H33" i="13" s="1"/>
  <c r="I409" i="9"/>
  <c r="G33" i="13" s="1"/>
  <c r="H409" i="9"/>
  <c r="M390" i="9"/>
  <c r="I121" i="1" s="1"/>
  <c r="L390" i="9"/>
  <c r="H121" i="1" s="1"/>
  <c r="K390" i="9"/>
  <c r="I31" i="13" s="1"/>
  <c r="J390" i="9"/>
  <c r="H31" i="13" s="1"/>
  <c r="I390" i="9"/>
  <c r="G31" i="13" s="1"/>
  <c r="H390" i="9"/>
  <c r="M351" i="9"/>
  <c r="L351" i="9"/>
  <c r="K351" i="9"/>
  <c r="I28" i="13" s="1"/>
  <c r="J351" i="9"/>
  <c r="H28" i="13" s="1"/>
  <c r="I351" i="9"/>
  <c r="G28" i="13" s="1"/>
  <c r="H351" i="9"/>
  <c r="M332" i="9"/>
  <c r="I199" i="1" s="1"/>
  <c r="L332" i="9"/>
  <c r="H199" i="1" s="1"/>
  <c r="K332" i="9"/>
  <c r="I27" i="13" s="1"/>
  <c r="J332" i="9"/>
  <c r="H27" i="13" s="1"/>
  <c r="I332" i="9"/>
  <c r="G27" i="13" s="1"/>
  <c r="H332" i="9"/>
  <c r="M313" i="9"/>
  <c r="L313" i="9"/>
  <c r="K313" i="9"/>
  <c r="I24" i="13" s="1"/>
  <c r="J313" i="9"/>
  <c r="H24" i="13" s="1"/>
  <c r="I313" i="9"/>
  <c r="G24" i="13" s="1"/>
  <c r="H313" i="9"/>
  <c r="M294" i="9"/>
  <c r="L294" i="9"/>
  <c r="K294" i="9"/>
  <c r="I23" i="13" s="1"/>
  <c r="J294" i="9"/>
  <c r="H23" i="13" s="1"/>
  <c r="I294" i="9"/>
  <c r="G23" i="13" s="1"/>
  <c r="H294" i="9"/>
  <c r="L271" i="9"/>
  <c r="H100" i="1" s="1"/>
  <c r="K271" i="9"/>
  <c r="I21" i="13" s="1"/>
  <c r="I271" i="9"/>
  <c r="G21" i="13" s="1"/>
  <c r="L252" i="9"/>
  <c r="K252" i="9"/>
  <c r="I20" i="13" s="1"/>
  <c r="I252" i="9"/>
  <c r="G20" i="13" s="1"/>
  <c r="M232" i="9"/>
  <c r="I202" i="1" s="1"/>
  <c r="L232" i="9"/>
  <c r="H202" i="1" s="1"/>
  <c r="K232" i="9"/>
  <c r="I18" i="13" s="1"/>
  <c r="J232" i="9"/>
  <c r="H18" i="13" s="1"/>
  <c r="I232" i="9"/>
  <c r="G18" i="13" s="1"/>
  <c r="H232" i="9"/>
  <c r="K213" i="9"/>
  <c r="I17" i="13" s="1"/>
  <c r="I193" i="9"/>
  <c r="G16" i="13" s="1"/>
  <c r="J193" i="9"/>
  <c r="H16" i="13" s="1"/>
  <c r="K193" i="9"/>
  <c r="I16" i="13" s="1"/>
  <c r="L193" i="9"/>
  <c r="M193" i="9"/>
  <c r="H193" i="9"/>
  <c r="I174" i="9"/>
  <c r="G15" i="13" s="1"/>
  <c r="J174" i="9"/>
  <c r="H15" i="13" s="1"/>
  <c r="K174" i="9"/>
  <c r="I15" i="13" s="1"/>
  <c r="L174" i="9"/>
  <c r="M174" i="9"/>
  <c r="H174" i="9"/>
  <c r="I155" i="9"/>
  <c r="G13" i="13" s="1"/>
  <c r="K155" i="9"/>
  <c r="I13" i="13" s="1"/>
  <c r="L155" i="9"/>
  <c r="I134" i="9"/>
  <c r="G11" i="13" s="1"/>
  <c r="J134" i="9"/>
  <c r="H11" i="13" s="1"/>
  <c r="K134" i="9"/>
  <c r="I11" i="13" s="1"/>
  <c r="L134" i="9"/>
  <c r="M134" i="9"/>
  <c r="H134" i="9"/>
  <c r="I116" i="9"/>
  <c r="G10" i="13" s="1"/>
  <c r="J116" i="9"/>
  <c r="H10" i="13" s="1"/>
  <c r="K116" i="9"/>
  <c r="I10" i="13" s="1"/>
  <c r="L116" i="9"/>
  <c r="M116" i="9"/>
  <c r="H116" i="9"/>
  <c r="I97" i="9"/>
  <c r="G9" i="13" s="1"/>
  <c r="J97" i="9"/>
  <c r="H9" i="13" s="1"/>
  <c r="K97" i="9"/>
  <c r="I9" i="13" s="1"/>
  <c r="L97" i="9"/>
  <c r="H130" i="1" s="1"/>
  <c r="M97" i="9"/>
  <c r="I130" i="1" s="1"/>
  <c r="H97" i="9"/>
  <c r="I61" i="9"/>
  <c r="G8" i="13" s="1"/>
  <c r="J61" i="9"/>
  <c r="H8" i="13" s="1"/>
  <c r="K61" i="9"/>
  <c r="I8" i="13" s="1"/>
  <c r="L61" i="9"/>
  <c r="H94" i="1" s="1"/>
  <c r="M61" i="9"/>
  <c r="I94" i="1" s="1"/>
  <c r="H61" i="9"/>
  <c r="K42" i="9"/>
  <c r="I4" i="13" s="1"/>
  <c r="I22" i="9"/>
  <c r="G3" i="13" s="1"/>
  <c r="K22" i="9"/>
  <c r="I3" i="13" s="1"/>
  <c r="L22" i="9"/>
  <c r="H175" i="1" l="1"/>
  <c r="K2302" i="3"/>
  <c r="J2302" i="3"/>
  <c r="I2302" i="3"/>
  <c r="H2302" i="3"/>
  <c r="M2301" i="3"/>
  <c r="L2301" i="3"/>
  <c r="M2300" i="3"/>
  <c r="L2300" i="3"/>
  <c r="M2299" i="3"/>
  <c r="L2299" i="3"/>
  <c r="M2298" i="3"/>
  <c r="L2298" i="3"/>
  <c r="M2297" i="3"/>
  <c r="L2297" i="3"/>
  <c r="M2296" i="3"/>
  <c r="L2296" i="3"/>
  <c r="M2295" i="3"/>
  <c r="L2295" i="3"/>
  <c r="M2294" i="3"/>
  <c r="L2294" i="3"/>
  <c r="M2293" i="3"/>
  <c r="L2293" i="3"/>
  <c r="M2292" i="3"/>
  <c r="L2292" i="3"/>
  <c r="M2291" i="3"/>
  <c r="L2291" i="3"/>
  <c r="M2290" i="3"/>
  <c r="L2290" i="3"/>
  <c r="M2289" i="3"/>
  <c r="L2289" i="3"/>
  <c r="M2288" i="3"/>
  <c r="L2288" i="3"/>
  <c r="K2277" i="3"/>
  <c r="F522" i="14" s="1"/>
  <c r="J2277" i="3"/>
  <c r="E522" i="14" s="1"/>
  <c r="I2277" i="3"/>
  <c r="D522" i="14" s="1"/>
  <c r="H2277" i="3"/>
  <c r="M2276" i="3"/>
  <c r="L2276" i="3"/>
  <c r="M2275" i="3"/>
  <c r="L2275" i="3"/>
  <c r="M2274" i="3"/>
  <c r="L2274" i="3"/>
  <c r="M2273" i="3"/>
  <c r="L2273" i="3"/>
  <c r="M2272" i="3"/>
  <c r="L2272" i="3"/>
  <c r="M2271" i="3"/>
  <c r="L2271" i="3"/>
  <c r="M2270" i="3"/>
  <c r="L2270" i="3"/>
  <c r="M2269" i="3"/>
  <c r="L2269" i="3"/>
  <c r="M2268" i="3"/>
  <c r="L2268" i="3"/>
  <c r="M2267" i="3"/>
  <c r="L2267" i="3"/>
  <c r="M2266" i="3"/>
  <c r="L2266" i="3"/>
  <c r="M2265" i="3"/>
  <c r="L2265" i="3"/>
  <c r="M2264" i="3"/>
  <c r="L2264" i="3"/>
  <c r="M2263" i="3"/>
  <c r="L2263" i="3"/>
  <c r="K2252" i="3"/>
  <c r="F515" i="14" s="1"/>
  <c r="J2252" i="3"/>
  <c r="E515" i="14" s="1"/>
  <c r="I2252" i="3"/>
  <c r="D515" i="14" s="1"/>
  <c r="H2252" i="3"/>
  <c r="M2251" i="3"/>
  <c r="L2251" i="3"/>
  <c r="M2250" i="3"/>
  <c r="L2250" i="3"/>
  <c r="M2249" i="3"/>
  <c r="L2249" i="3"/>
  <c r="M2248" i="3"/>
  <c r="L2248" i="3"/>
  <c r="M2247" i="3"/>
  <c r="L2247" i="3"/>
  <c r="M2246" i="3"/>
  <c r="L2246" i="3"/>
  <c r="M2245" i="3"/>
  <c r="L2245" i="3"/>
  <c r="M2244" i="3"/>
  <c r="L2244" i="3"/>
  <c r="M2243" i="3"/>
  <c r="L2243" i="3"/>
  <c r="M2242" i="3"/>
  <c r="L2242" i="3"/>
  <c r="M2241" i="3"/>
  <c r="L2241" i="3"/>
  <c r="M2240" i="3"/>
  <c r="L2240" i="3"/>
  <c r="M2239" i="3"/>
  <c r="L2239" i="3"/>
  <c r="M2238" i="3"/>
  <c r="L2238" i="3"/>
  <c r="K2227" i="3"/>
  <c r="F508" i="14" s="1"/>
  <c r="J2227" i="3"/>
  <c r="E508" i="14" s="1"/>
  <c r="I2227" i="3"/>
  <c r="D508" i="14" s="1"/>
  <c r="H2227" i="3"/>
  <c r="M2226" i="3"/>
  <c r="L2226" i="3"/>
  <c r="M2225" i="3"/>
  <c r="L2225" i="3"/>
  <c r="M2224" i="3"/>
  <c r="L2224" i="3"/>
  <c r="M2223" i="3"/>
  <c r="L2223" i="3"/>
  <c r="M2222" i="3"/>
  <c r="L2222" i="3"/>
  <c r="M2221" i="3"/>
  <c r="L2221" i="3"/>
  <c r="M2220" i="3"/>
  <c r="L2220" i="3"/>
  <c r="M2219" i="3"/>
  <c r="L2219" i="3"/>
  <c r="M2218" i="3"/>
  <c r="L2218" i="3"/>
  <c r="M2217" i="3"/>
  <c r="L2217" i="3"/>
  <c r="M2216" i="3"/>
  <c r="L2216" i="3"/>
  <c r="M2215" i="3"/>
  <c r="L2215" i="3"/>
  <c r="M2214" i="3"/>
  <c r="L2214" i="3"/>
  <c r="M2213" i="3"/>
  <c r="L2213" i="3"/>
  <c r="K2202" i="3"/>
  <c r="F173" i="14" s="1"/>
  <c r="I2202" i="3"/>
  <c r="D173" i="14" s="1"/>
  <c r="M2201" i="3"/>
  <c r="L2201" i="3"/>
  <c r="M2200" i="3"/>
  <c r="L2200" i="3"/>
  <c r="M2199" i="3"/>
  <c r="L2199" i="3"/>
  <c r="L2198" i="3"/>
  <c r="M2197" i="3"/>
  <c r="L2197" i="3"/>
  <c r="M2196" i="3"/>
  <c r="L2196" i="3"/>
  <c r="M2195" i="3"/>
  <c r="L2195" i="3"/>
  <c r="M2194" i="3"/>
  <c r="L2194" i="3"/>
  <c r="M2193" i="3"/>
  <c r="L2193" i="3"/>
  <c r="M2192" i="3"/>
  <c r="L2192" i="3"/>
  <c r="M2191" i="3"/>
  <c r="L2191" i="3"/>
  <c r="M2190" i="3"/>
  <c r="L2190" i="3"/>
  <c r="M2189" i="3"/>
  <c r="L2189" i="3"/>
  <c r="M2188" i="3"/>
  <c r="L2188" i="3"/>
  <c r="K2177" i="3"/>
  <c r="F171" i="14" s="1"/>
  <c r="J2177" i="3"/>
  <c r="E171" i="14" s="1"/>
  <c r="I2177" i="3"/>
  <c r="D171" i="14" s="1"/>
  <c r="H2177" i="3"/>
  <c r="M2176" i="3"/>
  <c r="L2176" i="3"/>
  <c r="M2175" i="3"/>
  <c r="L2175" i="3"/>
  <c r="M2174" i="3"/>
  <c r="L2174" i="3"/>
  <c r="M2173" i="3"/>
  <c r="L2173" i="3"/>
  <c r="M2172" i="3"/>
  <c r="L2172" i="3"/>
  <c r="M2171" i="3"/>
  <c r="L2171" i="3"/>
  <c r="M2170" i="3"/>
  <c r="L2170" i="3"/>
  <c r="M2169" i="3"/>
  <c r="L2169" i="3"/>
  <c r="M2168" i="3"/>
  <c r="L2168" i="3"/>
  <c r="M2167" i="3"/>
  <c r="L2167" i="3"/>
  <c r="M2166" i="3"/>
  <c r="L2166" i="3"/>
  <c r="M2165" i="3"/>
  <c r="L2165" i="3"/>
  <c r="M2164" i="3"/>
  <c r="L2164" i="3"/>
  <c r="M2163" i="3"/>
  <c r="L2163" i="3"/>
  <c r="K2152" i="3"/>
  <c r="F501" i="14" s="1"/>
  <c r="J2152" i="3"/>
  <c r="E501" i="14" s="1"/>
  <c r="I2152" i="3"/>
  <c r="D501" i="14" s="1"/>
  <c r="H2152" i="3"/>
  <c r="M2151" i="3"/>
  <c r="L2151" i="3"/>
  <c r="M2150" i="3"/>
  <c r="L2150" i="3"/>
  <c r="M2149" i="3"/>
  <c r="L2149" i="3"/>
  <c r="M2148" i="3"/>
  <c r="L2148" i="3"/>
  <c r="M2147" i="3"/>
  <c r="L2147" i="3"/>
  <c r="M2146" i="3"/>
  <c r="L2146" i="3"/>
  <c r="M2145" i="3"/>
  <c r="L2145" i="3"/>
  <c r="M2144" i="3"/>
  <c r="L2144" i="3"/>
  <c r="M2143" i="3"/>
  <c r="L2143" i="3"/>
  <c r="M2142" i="3"/>
  <c r="L2142" i="3"/>
  <c r="M2141" i="3"/>
  <c r="L2141" i="3"/>
  <c r="M2140" i="3"/>
  <c r="L2140" i="3"/>
  <c r="M2139" i="3"/>
  <c r="L2139" i="3"/>
  <c r="M2138" i="3"/>
  <c r="L2138" i="3"/>
  <c r="K2127" i="3"/>
  <c r="F491" i="14" s="1"/>
  <c r="J2127" i="3"/>
  <c r="E491" i="14" s="1"/>
  <c r="I2127" i="3"/>
  <c r="D491" i="14" s="1"/>
  <c r="H2127" i="3"/>
  <c r="M2126" i="3"/>
  <c r="L2126" i="3"/>
  <c r="M2125" i="3"/>
  <c r="L2125" i="3"/>
  <c r="M2124" i="3"/>
  <c r="L2124" i="3"/>
  <c r="M2123" i="3"/>
  <c r="L2123" i="3"/>
  <c r="M2122" i="3"/>
  <c r="L2122" i="3"/>
  <c r="M2121" i="3"/>
  <c r="L2121" i="3"/>
  <c r="M2120" i="3"/>
  <c r="L2120" i="3"/>
  <c r="M2119" i="3"/>
  <c r="L2119" i="3"/>
  <c r="M2118" i="3"/>
  <c r="L2118" i="3"/>
  <c r="M2117" i="3"/>
  <c r="L2117" i="3"/>
  <c r="M2116" i="3"/>
  <c r="L2116" i="3"/>
  <c r="M2115" i="3"/>
  <c r="L2115" i="3"/>
  <c r="M2114" i="3"/>
  <c r="L2114" i="3"/>
  <c r="M2113" i="3"/>
  <c r="L2113" i="3"/>
  <c r="K2102" i="3"/>
  <c r="F483" i="14" s="1"/>
  <c r="J2102" i="3"/>
  <c r="E483" i="14" s="1"/>
  <c r="M2101" i="3"/>
  <c r="L2101" i="3"/>
  <c r="M2100" i="3"/>
  <c r="L2100" i="3"/>
  <c r="M2099" i="3"/>
  <c r="L2099" i="3"/>
  <c r="M2098" i="3"/>
  <c r="M2097" i="3"/>
  <c r="L2097" i="3"/>
  <c r="M2096" i="3"/>
  <c r="L2096" i="3"/>
  <c r="M2095" i="3"/>
  <c r="L2095" i="3"/>
  <c r="M2094" i="3"/>
  <c r="L2094" i="3"/>
  <c r="M2093" i="3"/>
  <c r="L2093" i="3"/>
  <c r="M2092" i="3"/>
  <c r="L2092" i="3"/>
  <c r="M2091" i="3"/>
  <c r="L2091" i="3"/>
  <c r="M2090" i="3"/>
  <c r="L2090" i="3"/>
  <c r="M2089" i="3"/>
  <c r="L2089" i="3"/>
  <c r="M2088" i="3"/>
  <c r="L2088" i="3"/>
  <c r="K2077" i="3"/>
  <c r="F476" i="14" s="1"/>
  <c r="I2077" i="3"/>
  <c r="D476" i="14" s="1"/>
  <c r="M2076" i="3"/>
  <c r="L2076" i="3"/>
  <c r="M2075" i="3"/>
  <c r="L2075" i="3"/>
  <c r="M2074" i="3"/>
  <c r="L2074" i="3"/>
  <c r="L2073" i="3"/>
  <c r="M2072" i="3"/>
  <c r="L2072" i="3"/>
  <c r="M2071" i="3"/>
  <c r="L2071" i="3"/>
  <c r="M2070" i="3"/>
  <c r="L2070" i="3"/>
  <c r="M2069" i="3"/>
  <c r="L2069" i="3"/>
  <c r="M2068" i="3"/>
  <c r="L2068" i="3"/>
  <c r="M2067" i="3"/>
  <c r="L2067" i="3"/>
  <c r="M2066" i="3"/>
  <c r="L2066" i="3"/>
  <c r="M2065" i="3"/>
  <c r="L2065" i="3"/>
  <c r="M2064" i="3"/>
  <c r="L2064" i="3"/>
  <c r="M2063" i="3"/>
  <c r="L2063" i="3"/>
  <c r="K2052" i="3"/>
  <c r="F470" i="14" s="1"/>
  <c r="J2052" i="3"/>
  <c r="E470" i="14" s="1"/>
  <c r="I2052" i="3"/>
  <c r="D470" i="14" s="1"/>
  <c r="H2052" i="3"/>
  <c r="M2051" i="3"/>
  <c r="L2051" i="3"/>
  <c r="M2050" i="3"/>
  <c r="L2050" i="3"/>
  <c r="M2049" i="3"/>
  <c r="L2049" i="3"/>
  <c r="M2048" i="3"/>
  <c r="L2048" i="3"/>
  <c r="M2047" i="3"/>
  <c r="L2047" i="3"/>
  <c r="M2046" i="3"/>
  <c r="L2046" i="3"/>
  <c r="M2045" i="3"/>
  <c r="L2045" i="3"/>
  <c r="M2044" i="3"/>
  <c r="L2044" i="3"/>
  <c r="M2043" i="3"/>
  <c r="L2043" i="3"/>
  <c r="M2042" i="3"/>
  <c r="L2042" i="3"/>
  <c r="M2041" i="3"/>
  <c r="L2041" i="3"/>
  <c r="M2040" i="3"/>
  <c r="L2040" i="3"/>
  <c r="M2039" i="3"/>
  <c r="L2039" i="3"/>
  <c r="M2038" i="3"/>
  <c r="L2038" i="3"/>
  <c r="K2027" i="3"/>
  <c r="F460" i="14" s="1"/>
  <c r="J2027" i="3"/>
  <c r="E460" i="14" s="1"/>
  <c r="M2026" i="3"/>
  <c r="L2026" i="3"/>
  <c r="M2025" i="3"/>
  <c r="L2025" i="3"/>
  <c r="M2024" i="3"/>
  <c r="L2024" i="3"/>
  <c r="M2023" i="3"/>
  <c r="L2023" i="3"/>
  <c r="M2022" i="3"/>
  <c r="L2022" i="3"/>
  <c r="M2021" i="3"/>
  <c r="L2021" i="3"/>
  <c r="M2020" i="3"/>
  <c r="L2020" i="3"/>
  <c r="M2019" i="3"/>
  <c r="L2019" i="3"/>
  <c r="M2018" i="3"/>
  <c r="L2018" i="3"/>
  <c r="M2017" i="3"/>
  <c r="M2016" i="3"/>
  <c r="L2016" i="3"/>
  <c r="M2015" i="3"/>
  <c r="L2015" i="3"/>
  <c r="M2014" i="3"/>
  <c r="L2014" i="3"/>
  <c r="M2013" i="3"/>
  <c r="L2013" i="3"/>
  <c r="K2002" i="3"/>
  <c r="F454" i="14" s="1"/>
  <c r="J2002" i="3"/>
  <c r="E454" i="14" s="1"/>
  <c r="I2002" i="3"/>
  <c r="D454" i="14" s="1"/>
  <c r="H2002" i="3"/>
  <c r="M2001" i="3"/>
  <c r="L2001" i="3"/>
  <c r="M2000" i="3"/>
  <c r="L2000" i="3"/>
  <c r="M1999" i="3"/>
  <c r="L1999" i="3"/>
  <c r="M1998" i="3"/>
  <c r="L1998" i="3"/>
  <c r="M1997" i="3"/>
  <c r="L1997" i="3"/>
  <c r="M1996" i="3"/>
  <c r="L1996" i="3"/>
  <c r="M1995" i="3"/>
  <c r="L1995" i="3"/>
  <c r="M1994" i="3"/>
  <c r="L1994" i="3"/>
  <c r="M1993" i="3"/>
  <c r="L1993" i="3"/>
  <c r="M1992" i="3"/>
  <c r="L1992" i="3"/>
  <c r="M1991" i="3"/>
  <c r="L1991" i="3"/>
  <c r="M1990" i="3"/>
  <c r="L1990" i="3"/>
  <c r="M1989" i="3"/>
  <c r="L1989" i="3"/>
  <c r="M1988" i="3"/>
  <c r="L1988" i="3"/>
  <c r="K1977" i="3"/>
  <c r="F447" i="14" s="1"/>
  <c r="J1977" i="3"/>
  <c r="E447" i="14" s="1"/>
  <c r="I1977" i="3"/>
  <c r="D447" i="14" s="1"/>
  <c r="H1977" i="3"/>
  <c r="M1976" i="3"/>
  <c r="L1976" i="3"/>
  <c r="M1975" i="3"/>
  <c r="L1975" i="3"/>
  <c r="M1974" i="3"/>
  <c r="L1974" i="3"/>
  <c r="M1973" i="3"/>
  <c r="L1973" i="3"/>
  <c r="M1972" i="3"/>
  <c r="L1972" i="3"/>
  <c r="M1971" i="3"/>
  <c r="L1971" i="3"/>
  <c r="M1970" i="3"/>
  <c r="L1970" i="3"/>
  <c r="M1969" i="3"/>
  <c r="L1969" i="3"/>
  <c r="M1968" i="3"/>
  <c r="L1968" i="3"/>
  <c r="M1967" i="3"/>
  <c r="L1967" i="3"/>
  <c r="M1966" i="3"/>
  <c r="L1966" i="3"/>
  <c r="M1965" i="3"/>
  <c r="L1965" i="3"/>
  <c r="M1964" i="3"/>
  <c r="L1964" i="3"/>
  <c r="M1963" i="3"/>
  <c r="L1963" i="3"/>
  <c r="K1952" i="3"/>
  <c r="F441" i="14" s="1"/>
  <c r="J1952" i="3"/>
  <c r="E441" i="14" s="1"/>
  <c r="I1952" i="3"/>
  <c r="D441" i="14" s="1"/>
  <c r="H1952" i="3"/>
  <c r="M1951" i="3"/>
  <c r="L1951" i="3"/>
  <c r="M1950" i="3"/>
  <c r="L1950" i="3"/>
  <c r="M1949" i="3"/>
  <c r="L1949" i="3"/>
  <c r="M1948" i="3"/>
  <c r="L1948" i="3"/>
  <c r="M1947" i="3"/>
  <c r="L1947" i="3"/>
  <c r="M1946" i="3"/>
  <c r="L1946" i="3"/>
  <c r="M1945" i="3"/>
  <c r="L1945" i="3"/>
  <c r="M1944" i="3"/>
  <c r="L1944" i="3"/>
  <c r="M1943" i="3"/>
  <c r="L1943" i="3"/>
  <c r="M1942" i="3"/>
  <c r="L1942" i="3"/>
  <c r="M1941" i="3"/>
  <c r="L1941" i="3"/>
  <c r="M1940" i="3"/>
  <c r="L1940" i="3"/>
  <c r="M1939" i="3"/>
  <c r="L1939" i="3"/>
  <c r="M1938" i="3"/>
  <c r="L1938" i="3"/>
  <c r="K1927" i="3"/>
  <c r="F433" i="14" s="1"/>
  <c r="J1927" i="3"/>
  <c r="E433" i="14" s="1"/>
  <c r="I1927" i="3"/>
  <c r="D433" i="14" s="1"/>
  <c r="H1927" i="3"/>
  <c r="M1926" i="3"/>
  <c r="L1926" i="3"/>
  <c r="M1925" i="3"/>
  <c r="L1925" i="3"/>
  <c r="M1924" i="3"/>
  <c r="L1924" i="3"/>
  <c r="M1923" i="3"/>
  <c r="L1923" i="3"/>
  <c r="M1922" i="3"/>
  <c r="L1922" i="3"/>
  <c r="M1921" i="3"/>
  <c r="L1921" i="3"/>
  <c r="M1920" i="3"/>
  <c r="L1920" i="3"/>
  <c r="M1919" i="3"/>
  <c r="L1919" i="3"/>
  <c r="M1918" i="3"/>
  <c r="L1918" i="3"/>
  <c r="M1917" i="3"/>
  <c r="L1917" i="3"/>
  <c r="M1916" i="3"/>
  <c r="L1916" i="3"/>
  <c r="M1915" i="3"/>
  <c r="L1915" i="3"/>
  <c r="M1914" i="3"/>
  <c r="L1914" i="3"/>
  <c r="M1913" i="3"/>
  <c r="L1913" i="3"/>
  <c r="K1902" i="3"/>
  <c r="F426" i="14" s="1"/>
  <c r="J1902" i="3"/>
  <c r="E426" i="14" s="1"/>
  <c r="I1902" i="3"/>
  <c r="D426" i="14" s="1"/>
  <c r="H1902" i="3"/>
  <c r="M1901" i="3"/>
  <c r="L1901" i="3"/>
  <c r="M1900" i="3"/>
  <c r="L1900" i="3"/>
  <c r="M1899" i="3"/>
  <c r="L1899" i="3"/>
  <c r="M1898" i="3"/>
  <c r="L1898" i="3"/>
  <c r="M1897" i="3"/>
  <c r="L1897" i="3"/>
  <c r="M1896" i="3"/>
  <c r="L1896" i="3"/>
  <c r="M1895" i="3"/>
  <c r="L1895" i="3"/>
  <c r="M1894" i="3"/>
  <c r="L1894" i="3"/>
  <c r="M1893" i="3"/>
  <c r="L1893" i="3"/>
  <c r="M1892" i="3"/>
  <c r="L1892" i="3"/>
  <c r="M1891" i="3"/>
  <c r="L1891" i="3"/>
  <c r="M1890" i="3"/>
  <c r="L1890" i="3"/>
  <c r="M1889" i="3"/>
  <c r="L1889" i="3"/>
  <c r="M1888" i="3"/>
  <c r="L1888" i="3"/>
  <c r="K1877" i="3"/>
  <c r="F418" i="14" s="1"/>
  <c r="J1877" i="3"/>
  <c r="E418" i="14" s="1"/>
  <c r="I1877" i="3"/>
  <c r="D418" i="14" s="1"/>
  <c r="H1877" i="3"/>
  <c r="M1876" i="3"/>
  <c r="L1876" i="3"/>
  <c r="M1875" i="3"/>
  <c r="L1875" i="3"/>
  <c r="M1874" i="3"/>
  <c r="L1874" i="3"/>
  <c r="M1873" i="3"/>
  <c r="L1873" i="3"/>
  <c r="M1872" i="3"/>
  <c r="L1872" i="3"/>
  <c r="M1871" i="3"/>
  <c r="L1871" i="3"/>
  <c r="M1870" i="3"/>
  <c r="L1870" i="3"/>
  <c r="M1869" i="3"/>
  <c r="L1869" i="3"/>
  <c r="M1868" i="3"/>
  <c r="L1868" i="3"/>
  <c r="M1867" i="3"/>
  <c r="L1867" i="3"/>
  <c r="M1866" i="3"/>
  <c r="L1866" i="3"/>
  <c r="M1865" i="3"/>
  <c r="L1865" i="3"/>
  <c r="M1864" i="3"/>
  <c r="L1864" i="3"/>
  <c r="M1863" i="3"/>
  <c r="L1863" i="3"/>
  <c r="K1852" i="3"/>
  <c r="F412" i="14" s="1"/>
  <c r="J1852" i="3"/>
  <c r="E412" i="14" s="1"/>
  <c r="I1852" i="3"/>
  <c r="D412" i="14" s="1"/>
  <c r="H1852" i="3"/>
  <c r="M1851" i="3"/>
  <c r="L1851" i="3"/>
  <c r="M1850" i="3"/>
  <c r="L1850" i="3"/>
  <c r="M1849" i="3"/>
  <c r="L1849" i="3"/>
  <c r="M1848" i="3"/>
  <c r="L1848" i="3"/>
  <c r="M1847" i="3"/>
  <c r="L1847" i="3"/>
  <c r="M1846" i="3"/>
  <c r="L1846" i="3"/>
  <c r="M1845" i="3"/>
  <c r="L1845" i="3"/>
  <c r="M1844" i="3"/>
  <c r="L1844" i="3"/>
  <c r="M1843" i="3"/>
  <c r="L1843" i="3"/>
  <c r="M1842" i="3"/>
  <c r="L1842" i="3"/>
  <c r="M1841" i="3"/>
  <c r="L1841" i="3"/>
  <c r="M1840" i="3"/>
  <c r="L1840" i="3"/>
  <c r="M1839" i="3"/>
  <c r="L1839" i="3"/>
  <c r="M1838" i="3"/>
  <c r="L1838" i="3"/>
  <c r="K1827" i="3"/>
  <c r="F406" i="14" s="1"/>
  <c r="J1827" i="3"/>
  <c r="E406" i="14" s="1"/>
  <c r="I1827" i="3"/>
  <c r="D406" i="14" s="1"/>
  <c r="H1827" i="3"/>
  <c r="M1826" i="3"/>
  <c r="L1826" i="3"/>
  <c r="M1825" i="3"/>
  <c r="L1825" i="3"/>
  <c r="M1824" i="3"/>
  <c r="L1824" i="3"/>
  <c r="M1823" i="3"/>
  <c r="L1823" i="3"/>
  <c r="M1822" i="3"/>
  <c r="L1822" i="3"/>
  <c r="M1821" i="3"/>
  <c r="L1821" i="3"/>
  <c r="M1820" i="3"/>
  <c r="L1820" i="3"/>
  <c r="M1819" i="3"/>
  <c r="L1819" i="3"/>
  <c r="M1818" i="3"/>
  <c r="L1818" i="3"/>
  <c r="M1817" i="3"/>
  <c r="L1817" i="3"/>
  <c r="M1816" i="3"/>
  <c r="L1816" i="3"/>
  <c r="M1815" i="3"/>
  <c r="L1815" i="3"/>
  <c r="M1814" i="3"/>
  <c r="L1814" i="3"/>
  <c r="M1813" i="3"/>
  <c r="L1813" i="3"/>
  <c r="K1802" i="3"/>
  <c r="F400" i="14" s="1"/>
  <c r="J1802" i="3"/>
  <c r="E400" i="14" s="1"/>
  <c r="I1802" i="3"/>
  <c r="D400" i="14" s="1"/>
  <c r="H1802" i="3"/>
  <c r="M1801" i="3"/>
  <c r="L1801" i="3"/>
  <c r="M1800" i="3"/>
  <c r="L1800" i="3"/>
  <c r="M1799" i="3"/>
  <c r="L1799" i="3"/>
  <c r="M1798" i="3"/>
  <c r="L1798" i="3"/>
  <c r="M1797" i="3"/>
  <c r="L1797" i="3"/>
  <c r="M1796" i="3"/>
  <c r="L1796" i="3"/>
  <c r="M1795" i="3"/>
  <c r="L1795" i="3"/>
  <c r="M1794" i="3"/>
  <c r="L1794" i="3"/>
  <c r="M1793" i="3"/>
  <c r="L1793" i="3"/>
  <c r="M1792" i="3"/>
  <c r="L1792" i="3"/>
  <c r="M1791" i="3"/>
  <c r="L1791" i="3"/>
  <c r="M1790" i="3"/>
  <c r="L1790" i="3"/>
  <c r="M1789" i="3"/>
  <c r="L1789" i="3"/>
  <c r="M1788" i="3"/>
  <c r="L1788" i="3"/>
  <c r="K1777" i="3"/>
  <c r="F393" i="14" s="1"/>
  <c r="J1777" i="3"/>
  <c r="E393" i="14" s="1"/>
  <c r="I1777" i="3"/>
  <c r="D393" i="14" s="1"/>
  <c r="H1777" i="3"/>
  <c r="M1776" i="3"/>
  <c r="L1776" i="3"/>
  <c r="M1775" i="3"/>
  <c r="L1775" i="3"/>
  <c r="M1774" i="3"/>
  <c r="L1774" i="3"/>
  <c r="M1773" i="3"/>
  <c r="L1773" i="3"/>
  <c r="M1772" i="3"/>
  <c r="L1772" i="3"/>
  <c r="M1771" i="3"/>
  <c r="L1771" i="3"/>
  <c r="M1770" i="3"/>
  <c r="L1770" i="3"/>
  <c r="M1769" i="3"/>
  <c r="L1769" i="3"/>
  <c r="M1768" i="3"/>
  <c r="L1768" i="3"/>
  <c r="M1767" i="3"/>
  <c r="L1767" i="3"/>
  <c r="M1766" i="3"/>
  <c r="L1766" i="3"/>
  <c r="M1765" i="3"/>
  <c r="L1765" i="3"/>
  <c r="M1764" i="3"/>
  <c r="L1764" i="3"/>
  <c r="M1763" i="3"/>
  <c r="L1763" i="3"/>
  <c r="K1752" i="3"/>
  <c r="F387" i="14" s="1"/>
  <c r="J1752" i="3"/>
  <c r="E387" i="14" s="1"/>
  <c r="I1752" i="3"/>
  <c r="D387" i="14" s="1"/>
  <c r="H1752" i="3"/>
  <c r="M1751" i="3"/>
  <c r="L1751" i="3"/>
  <c r="M1750" i="3"/>
  <c r="L1750" i="3"/>
  <c r="M1749" i="3"/>
  <c r="L1749" i="3"/>
  <c r="M1748" i="3"/>
  <c r="L1748" i="3"/>
  <c r="M1747" i="3"/>
  <c r="L1747" i="3"/>
  <c r="M1746" i="3"/>
  <c r="L1746" i="3"/>
  <c r="M1745" i="3"/>
  <c r="L1745" i="3"/>
  <c r="M1744" i="3"/>
  <c r="L1744" i="3"/>
  <c r="M1743" i="3"/>
  <c r="L1743" i="3"/>
  <c r="M1742" i="3"/>
  <c r="L1742" i="3"/>
  <c r="M1741" i="3"/>
  <c r="L1741" i="3"/>
  <c r="M1740" i="3"/>
  <c r="L1740" i="3"/>
  <c r="M1739" i="3"/>
  <c r="L1739" i="3"/>
  <c r="M1738" i="3"/>
  <c r="L1738" i="3"/>
  <c r="K1727" i="3"/>
  <c r="F381" i="14" s="1"/>
  <c r="J1727" i="3"/>
  <c r="E381" i="14" s="1"/>
  <c r="I1727" i="3"/>
  <c r="D381" i="14" s="1"/>
  <c r="H1727" i="3"/>
  <c r="M1726" i="3"/>
  <c r="L1726" i="3"/>
  <c r="M1725" i="3"/>
  <c r="L1725" i="3"/>
  <c r="M1724" i="3"/>
  <c r="L1724" i="3"/>
  <c r="M1723" i="3"/>
  <c r="L1723" i="3"/>
  <c r="M1722" i="3"/>
  <c r="L1722" i="3"/>
  <c r="M1721" i="3"/>
  <c r="L1721" i="3"/>
  <c r="M1720" i="3"/>
  <c r="L1720" i="3"/>
  <c r="M1719" i="3"/>
  <c r="L1719" i="3"/>
  <c r="M1718" i="3"/>
  <c r="L1718" i="3"/>
  <c r="M1717" i="3"/>
  <c r="L1717" i="3"/>
  <c r="M1716" i="3"/>
  <c r="L1716" i="3"/>
  <c r="M1715" i="3"/>
  <c r="L1715" i="3"/>
  <c r="M1714" i="3"/>
  <c r="L1714" i="3"/>
  <c r="M1713" i="3"/>
  <c r="L1713" i="3"/>
  <c r="K1702" i="3"/>
  <c r="F375" i="14" s="1"/>
  <c r="J1702" i="3"/>
  <c r="E375" i="14" s="1"/>
  <c r="I1702" i="3"/>
  <c r="D375" i="14" s="1"/>
  <c r="H1702" i="3"/>
  <c r="M1701" i="3"/>
  <c r="L1701" i="3"/>
  <c r="M1700" i="3"/>
  <c r="L1700" i="3"/>
  <c r="M1699" i="3"/>
  <c r="L1699" i="3"/>
  <c r="M1698" i="3"/>
  <c r="L1698" i="3"/>
  <c r="M1697" i="3"/>
  <c r="L1697" i="3"/>
  <c r="M1696" i="3"/>
  <c r="L1696" i="3"/>
  <c r="M1695" i="3"/>
  <c r="L1695" i="3"/>
  <c r="M1694" i="3"/>
  <c r="L1694" i="3"/>
  <c r="M1693" i="3"/>
  <c r="L1693" i="3"/>
  <c r="M1692" i="3"/>
  <c r="L1692" i="3"/>
  <c r="M1691" i="3"/>
  <c r="L1691" i="3"/>
  <c r="M1690" i="3"/>
  <c r="L1690" i="3"/>
  <c r="M1689" i="3"/>
  <c r="L1689" i="3"/>
  <c r="M1688" i="3"/>
  <c r="L1688" i="3"/>
  <c r="K1677" i="3"/>
  <c r="F369" i="14" s="1"/>
  <c r="J1677" i="3"/>
  <c r="E369" i="14" s="1"/>
  <c r="I1677" i="3"/>
  <c r="D369" i="14" s="1"/>
  <c r="H1677" i="3"/>
  <c r="M1676" i="3"/>
  <c r="L1676" i="3"/>
  <c r="M1675" i="3"/>
  <c r="L1675" i="3"/>
  <c r="M1674" i="3"/>
  <c r="L1674" i="3"/>
  <c r="M1673" i="3"/>
  <c r="L1673" i="3"/>
  <c r="M1672" i="3"/>
  <c r="L1672" i="3"/>
  <c r="M1671" i="3"/>
  <c r="L1671" i="3"/>
  <c r="M1670" i="3"/>
  <c r="L1670" i="3"/>
  <c r="M1669" i="3"/>
  <c r="L1669" i="3"/>
  <c r="M1668" i="3"/>
  <c r="L1668" i="3"/>
  <c r="M1667" i="3"/>
  <c r="L1667" i="3"/>
  <c r="M1666" i="3"/>
  <c r="L1666" i="3"/>
  <c r="M1665" i="3"/>
  <c r="L1665" i="3"/>
  <c r="M1664" i="3"/>
  <c r="L1664" i="3"/>
  <c r="M1663" i="3"/>
  <c r="L1663" i="3"/>
  <c r="K1652" i="3"/>
  <c r="F362" i="14" s="1"/>
  <c r="J1652" i="3"/>
  <c r="E362" i="14" s="1"/>
  <c r="I1652" i="3"/>
  <c r="D362" i="14" s="1"/>
  <c r="H1652" i="3"/>
  <c r="M1651" i="3"/>
  <c r="L1651" i="3"/>
  <c r="M1650" i="3"/>
  <c r="L1650" i="3"/>
  <c r="M1649" i="3"/>
  <c r="L1649" i="3"/>
  <c r="M1648" i="3"/>
  <c r="L1648" i="3"/>
  <c r="M1647" i="3"/>
  <c r="L1647" i="3"/>
  <c r="M1646" i="3"/>
  <c r="L1646" i="3"/>
  <c r="M1645" i="3"/>
  <c r="L1645" i="3"/>
  <c r="M1644" i="3"/>
  <c r="L1644" i="3"/>
  <c r="M1643" i="3"/>
  <c r="L1643" i="3"/>
  <c r="M1642" i="3"/>
  <c r="L1642" i="3"/>
  <c r="M1641" i="3"/>
  <c r="L1641" i="3"/>
  <c r="M1640" i="3"/>
  <c r="L1640" i="3"/>
  <c r="M1639" i="3"/>
  <c r="L1639" i="3"/>
  <c r="M1638" i="3"/>
  <c r="L1638" i="3"/>
  <c r="K1627" i="3"/>
  <c r="F353" i="14" s="1"/>
  <c r="J1627" i="3"/>
  <c r="E353" i="14" s="1"/>
  <c r="I1627" i="3"/>
  <c r="D353" i="14" s="1"/>
  <c r="H1627" i="3"/>
  <c r="M1626" i="3"/>
  <c r="L1626" i="3"/>
  <c r="M1625" i="3"/>
  <c r="L1625" i="3"/>
  <c r="M1624" i="3"/>
  <c r="L1624" i="3"/>
  <c r="M1623" i="3"/>
  <c r="L1623" i="3"/>
  <c r="M1622" i="3"/>
  <c r="L1622" i="3"/>
  <c r="M1621" i="3"/>
  <c r="L1621" i="3"/>
  <c r="M1620" i="3"/>
  <c r="L1620" i="3"/>
  <c r="M1619" i="3"/>
  <c r="L1619" i="3"/>
  <c r="M1618" i="3"/>
  <c r="L1618" i="3"/>
  <c r="M1617" i="3"/>
  <c r="L1617" i="3"/>
  <c r="M1616" i="3"/>
  <c r="L1616" i="3"/>
  <c r="M1615" i="3"/>
  <c r="L1615" i="3"/>
  <c r="M1614" i="3"/>
  <c r="L1614" i="3"/>
  <c r="M1613" i="3"/>
  <c r="L1613" i="3"/>
  <c r="K1602" i="3"/>
  <c r="F347" i="14" s="1"/>
  <c r="J1602" i="3"/>
  <c r="E347" i="14" s="1"/>
  <c r="I1602" i="3"/>
  <c r="D347" i="14" s="1"/>
  <c r="H1602" i="3"/>
  <c r="M1601" i="3"/>
  <c r="L1601" i="3"/>
  <c r="M1600" i="3"/>
  <c r="L1600" i="3"/>
  <c r="M1599" i="3"/>
  <c r="L1599" i="3"/>
  <c r="M1598" i="3"/>
  <c r="L1598" i="3"/>
  <c r="M1597" i="3"/>
  <c r="L1597" i="3"/>
  <c r="M1596" i="3"/>
  <c r="L1596" i="3"/>
  <c r="M1595" i="3"/>
  <c r="L1595" i="3"/>
  <c r="M1594" i="3"/>
  <c r="L1594" i="3"/>
  <c r="M1593" i="3"/>
  <c r="L1593" i="3"/>
  <c r="M1592" i="3"/>
  <c r="L1592" i="3"/>
  <c r="M1591" i="3"/>
  <c r="L1591" i="3"/>
  <c r="M1590" i="3"/>
  <c r="L1590" i="3"/>
  <c r="M1589" i="3"/>
  <c r="L1589" i="3"/>
  <c r="M1588" i="3"/>
  <c r="L1588" i="3"/>
  <c r="K1577" i="3"/>
  <c r="F344" i="14" s="1"/>
  <c r="I1577" i="3"/>
  <c r="D344" i="14" s="1"/>
  <c r="M1576" i="3"/>
  <c r="L1576" i="3"/>
  <c r="M1575" i="3"/>
  <c r="L1575" i="3"/>
  <c r="M1574" i="3"/>
  <c r="L1574" i="3"/>
  <c r="M1573" i="3"/>
  <c r="L1573" i="3"/>
  <c r="M1572" i="3"/>
  <c r="L1572" i="3"/>
  <c r="M1571" i="3"/>
  <c r="L1571" i="3"/>
  <c r="M1570" i="3"/>
  <c r="L1570" i="3"/>
  <c r="M1569" i="3"/>
  <c r="L1569" i="3"/>
  <c r="M1568" i="3"/>
  <c r="L1568" i="3"/>
  <c r="L1567" i="3"/>
  <c r="M1566" i="3"/>
  <c r="L1566" i="3"/>
  <c r="M1565" i="3"/>
  <c r="L1565" i="3"/>
  <c r="M1564" i="3"/>
  <c r="L1564" i="3"/>
  <c r="M1563" i="3"/>
  <c r="L1563" i="3"/>
  <c r="K1552" i="3"/>
  <c r="F336" i="14" s="1"/>
  <c r="J1552" i="3"/>
  <c r="E336" i="14" s="1"/>
  <c r="I1552" i="3"/>
  <c r="D336" i="14" s="1"/>
  <c r="H1552" i="3"/>
  <c r="M1551" i="3"/>
  <c r="L1551" i="3"/>
  <c r="M1550" i="3"/>
  <c r="L1550" i="3"/>
  <c r="M1549" i="3"/>
  <c r="L1549" i="3"/>
  <c r="M1548" i="3"/>
  <c r="L1548" i="3"/>
  <c r="M1547" i="3"/>
  <c r="L1547" i="3"/>
  <c r="M1546" i="3"/>
  <c r="L1546" i="3"/>
  <c r="M1545" i="3"/>
  <c r="L1545" i="3"/>
  <c r="M1544" i="3"/>
  <c r="L1544" i="3"/>
  <c r="M1543" i="3"/>
  <c r="L1543" i="3"/>
  <c r="M1542" i="3"/>
  <c r="L1542" i="3"/>
  <c r="M1541" i="3"/>
  <c r="L1541" i="3"/>
  <c r="M1540" i="3"/>
  <c r="L1540" i="3"/>
  <c r="M1539" i="3"/>
  <c r="L1539" i="3"/>
  <c r="M1538" i="3"/>
  <c r="L1538" i="3"/>
  <c r="K1527" i="3"/>
  <c r="F328" i="14" s="1"/>
  <c r="J1527" i="3"/>
  <c r="E328" i="14" s="1"/>
  <c r="I1527" i="3"/>
  <c r="D328" i="14" s="1"/>
  <c r="H1527" i="3"/>
  <c r="M1526" i="3"/>
  <c r="L1526" i="3"/>
  <c r="M1525" i="3"/>
  <c r="L1525" i="3"/>
  <c r="M1524" i="3"/>
  <c r="L1524" i="3"/>
  <c r="M1523" i="3"/>
  <c r="L1523" i="3"/>
  <c r="M1522" i="3"/>
  <c r="L1522" i="3"/>
  <c r="M1521" i="3"/>
  <c r="L1521" i="3"/>
  <c r="M1520" i="3"/>
  <c r="L1520" i="3"/>
  <c r="M1519" i="3"/>
  <c r="L1519" i="3"/>
  <c r="M1518" i="3"/>
  <c r="L1518" i="3"/>
  <c r="M1517" i="3"/>
  <c r="L1517" i="3"/>
  <c r="M1516" i="3"/>
  <c r="L1516" i="3"/>
  <c r="M1515" i="3"/>
  <c r="L1515" i="3"/>
  <c r="M1514" i="3"/>
  <c r="L1514" i="3"/>
  <c r="M1513" i="3"/>
  <c r="L1513" i="3"/>
  <c r="K1502" i="3"/>
  <c r="F321" i="14" s="1"/>
  <c r="I1502" i="3"/>
  <c r="D321" i="14" s="1"/>
  <c r="K1477" i="3"/>
  <c r="F315" i="14" s="1"/>
  <c r="J1477" i="3"/>
  <c r="E315" i="14" s="1"/>
  <c r="I1477" i="3"/>
  <c r="D315" i="14" s="1"/>
  <c r="H1477" i="3"/>
  <c r="M1476" i="3"/>
  <c r="L1476" i="3"/>
  <c r="M1475" i="3"/>
  <c r="L1475" i="3"/>
  <c r="M1474" i="3"/>
  <c r="L1474" i="3"/>
  <c r="M1473" i="3"/>
  <c r="L1473" i="3"/>
  <c r="M1472" i="3"/>
  <c r="L1472" i="3"/>
  <c r="M1471" i="3"/>
  <c r="L1471" i="3"/>
  <c r="M1470" i="3"/>
  <c r="L1470" i="3"/>
  <c r="M1469" i="3"/>
  <c r="L1469" i="3"/>
  <c r="M1468" i="3"/>
  <c r="L1468" i="3"/>
  <c r="M1467" i="3"/>
  <c r="L1467" i="3"/>
  <c r="M1466" i="3"/>
  <c r="L1466" i="3"/>
  <c r="M1465" i="3"/>
  <c r="L1465" i="3"/>
  <c r="M1464" i="3"/>
  <c r="L1464" i="3"/>
  <c r="M1463" i="3"/>
  <c r="L1463" i="3"/>
  <c r="K1452" i="3"/>
  <c r="F308" i="14" s="1"/>
  <c r="J1452" i="3"/>
  <c r="E308" i="14" s="1"/>
  <c r="I1452" i="3"/>
  <c r="D308" i="14" s="1"/>
  <c r="H1452" i="3"/>
  <c r="M1451" i="3"/>
  <c r="L1451" i="3"/>
  <c r="M1450" i="3"/>
  <c r="L1450" i="3"/>
  <c r="M1449" i="3"/>
  <c r="L1449" i="3"/>
  <c r="M1448" i="3"/>
  <c r="L1448" i="3"/>
  <c r="M1447" i="3"/>
  <c r="L1447" i="3"/>
  <c r="M1446" i="3"/>
  <c r="L1446" i="3"/>
  <c r="M1445" i="3"/>
  <c r="L1445" i="3"/>
  <c r="M1444" i="3"/>
  <c r="L1444" i="3"/>
  <c r="M1443" i="3"/>
  <c r="L1443" i="3"/>
  <c r="M1442" i="3"/>
  <c r="L1442" i="3"/>
  <c r="M1441" i="3"/>
  <c r="L1441" i="3"/>
  <c r="M1440" i="3"/>
  <c r="L1440" i="3"/>
  <c r="M1439" i="3"/>
  <c r="L1439" i="3"/>
  <c r="M1438" i="3"/>
  <c r="L1438" i="3"/>
  <c r="K1427" i="3"/>
  <c r="F302" i="14" s="1"/>
  <c r="J1427" i="3"/>
  <c r="E302" i="14" s="1"/>
  <c r="I1427" i="3"/>
  <c r="D302" i="14" s="1"/>
  <c r="H1427" i="3"/>
  <c r="M1426" i="3"/>
  <c r="L1426" i="3"/>
  <c r="M1425" i="3"/>
  <c r="L1425" i="3"/>
  <c r="M1424" i="3"/>
  <c r="L1424" i="3"/>
  <c r="M1423" i="3"/>
  <c r="L1423" i="3"/>
  <c r="M1422" i="3"/>
  <c r="L1422" i="3"/>
  <c r="M1421" i="3"/>
  <c r="L1421" i="3"/>
  <c r="M1420" i="3"/>
  <c r="L1420" i="3"/>
  <c r="M1419" i="3"/>
  <c r="L1419" i="3"/>
  <c r="M1418" i="3"/>
  <c r="L1418" i="3"/>
  <c r="M1417" i="3"/>
  <c r="L1417" i="3"/>
  <c r="M1416" i="3"/>
  <c r="L1416" i="3"/>
  <c r="M1415" i="3"/>
  <c r="L1415" i="3"/>
  <c r="M1414" i="3"/>
  <c r="L1414" i="3"/>
  <c r="M1413" i="3"/>
  <c r="L1413" i="3"/>
  <c r="K1402" i="3"/>
  <c r="F296" i="14" s="1"/>
  <c r="J1402" i="3"/>
  <c r="E296" i="14" s="1"/>
  <c r="I1402" i="3"/>
  <c r="D296" i="14" s="1"/>
  <c r="H1402" i="3"/>
  <c r="M1401" i="3"/>
  <c r="L1401" i="3"/>
  <c r="M1400" i="3"/>
  <c r="L1400" i="3"/>
  <c r="M1399" i="3"/>
  <c r="L1399" i="3"/>
  <c r="M1398" i="3"/>
  <c r="L1398" i="3"/>
  <c r="M1397" i="3"/>
  <c r="L1397" i="3"/>
  <c r="M1396" i="3"/>
  <c r="L1396" i="3"/>
  <c r="M1395" i="3"/>
  <c r="L1395" i="3"/>
  <c r="M1394" i="3"/>
  <c r="L1394" i="3"/>
  <c r="M1393" i="3"/>
  <c r="L1393" i="3"/>
  <c r="M1392" i="3"/>
  <c r="L1392" i="3"/>
  <c r="M1391" i="3"/>
  <c r="L1391" i="3"/>
  <c r="M1390" i="3"/>
  <c r="L1390" i="3"/>
  <c r="M1389" i="3"/>
  <c r="L1389" i="3"/>
  <c r="M1388" i="3"/>
  <c r="L1388" i="3"/>
  <c r="K1377" i="3"/>
  <c r="F289" i="14" s="1"/>
  <c r="J1377" i="3"/>
  <c r="E289" i="14" s="1"/>
  <c r="I1377" i="3"/>
  <c r="D289" i="14" s="1"/>
  <c r="H1377" i="3"/>
  <c r="M1376" i="3"/>
  <c r="L1376" i="3"/>
  <c r="M1375" i="3"/>
  <c r="L1375" i="3"/>
  <c r="M1374" i="3"/>
  <c r="L1374" i="3"/>
  <c r="M1373" i="3"/>
  <c r="L1373" i="3"/>
  <c r="M1372" i="3"/>
  <c r="L1372" i="3"/>
  <c r="M1371" i="3"/>
  <c r="L1371" i="3"/>
  <c r="M1370" i="3"/>
  <c r="L1370" i="3"/>
  <c r="M1369" i="3"/>
  <c r="L1369" i="3"/>
  <c r="M1368" i="3"/>
  <c r="L1368" i="3"/>
  <c r="M1367" i="3"/>
  <c r="L1367" i="3"/>
  <c r="M1366" i="3"/>
  <c r="L1366" i="3"/>
  <c r="M1365" i="3"/>
  <c r="L1365" i="3"/>
  <c r="M1364" i="3"/>
  <c r="L1364" i="3"/>
  <c r="M1363" i="3"/>
  <c r="L1363" i="3"/>
  <c r="K1352" i="3"/>
  <c r="F282" i="14" s="1"/>
  <c r="J1352" i="3"/>
  <c r="E282" i="14" s="1"/>
  <c r="I1352" i="3"/>
  <c r="D282" i="14" s="1"/>
  <c r="H1352" i="3"/>
  <c r="M1351" i="3"/>
  <c r="L1351" i="3"/>
  <c r="M1350" i="3"/>
  <c r="L1350" i="3"/>
  <c r="M1349" i="3"/>
  <c r="L1349" i="3"/>
  <c r="M1348" i="3"/>
  <c r="L1348" i="3"/>
  <c r="M1347" i="3"/>
  <c r="L1347" i="3"/>
  <c r="M1346" i="3"/>
  <c r="L1346" i="3"/>
  <c r="M1345" i="3"/>
  <c r="L1345" i="3"/>
  <c r="M1344" i="3"/>
  <c r="L1344" i="3"/>
  <c r="M1343" i="3"/>
  <c r="L1343" i="3"/>
  <c r="M1342" i="3"/>
  <c r="L1342" i="3"/>
  <c r="M1341" i="3"/>
  <c r="L1341" i="3"/>
  <c r="M1340" i="3"/>
  <c r="L1340" i="3"/>
  <c r="M1339" i="3"/>
  <c r="L1339" i="3"/>
  <c r="M1338" i="3"/>
  <c r="L1338" i="3"/>
  <c r="K1327" i="3"/>
  <c r="F274" i="14" s="1"/>
  <c r="J1327" i="3"/>
  <c r="E274" i="14" s="1"/>
  <c r="I1327" i="3"/>
  <c r="D274" i="14" s="1"/>
  <c r="H1327" i="3"/>
  <c r="M1326" i="3"/>
  <c r="L1326" i="3"/>
  <c r="M1325" i="3"/>
  <c r="L1325" i="3"/>
  <c r="M1324" i="3"/>
  <c r="L1324" i="3"/>
  <c r="M1323" i="3"/>
  <c r="L1323" i="3"/>
  <c r="M1322" i="3"/>
  <c r="L1322" i="3"/>
  <c r="M1321" i="3"/>
  <c r="L1321" i="3"/>
  <c r="M1320" i="3"/>
  <c r="L1320" i="3"/>
  <c r="M1319" i="3"/>
  <c r="L1319" i="3"/>
  <c r="M1318" i="3"/>
  <c r="L1318" i="3"/>
  <c r="M1317" i="3"/>
  <c r="L1317" i="3"/>
  <c r="M1316" i="3"/>
  <c r="L1316" i="3"/>
  <c r="M1315" i="3"/>
  <c r="L1315" i="3"/>
  <c r="M1314" i="3"/>
  <c r="L1314" i="3"/>
  <c r="M1313" i="3"/>
  <c r="L1313" i="3"/>
  <c r="K1302" i="3"/>
  <c r="F268" i="14" s="1"/>
  <c r="J1302" i="3"/>
  <c r="E268" i="14" s="1"/>
  <c r="I1302" i="3"/>
  <c r="D268" i="14" s="1"/>
  <c r="H1302" i="3"/>
  <c r="M1301" i="3"/>
  <c r="L1301" i="3"/>
  <c r="M1300" i="3"/>
  <c r="L1300" i="3"/>
  <c r="M1299" i="3"/>
  <c r="L1299" i="3"/>
  <c r="M1298" i="3"/>
  <c r="L1298" i="3"/>
  <c r="M1297" i="3"/>
  <c r="L1297" i="3"/>
  <c r="M1296" i="3"/>
  <c r="L1296" i="3"/>
  <c r="M1295" i="3"/>
  <c r="L1295" i="3"/>
  <c r="M1294" i="3"/>
  <c r="L1294" i="3"/>
  <c r="M1293" i="3"/>
  <c r="L1293" i="3"/>
  <c r="M1292" i="3"/>
  <c r="L1292" i="3"/>
  <c r="M1291" i="3"/>
  <c r="L1291" i="3"/>
  <c r="M1290" i="3"/>
  <c r="L1290" i="3"/>
  <c r="M1289" i="3"/>
  <c r="L1289" i="3"/>
  <c r="M1288" i="3"/>
  <c r="L1288" i="3"/>
  <c r="I1277" i="3"/>
  <c r="D260" i="14" s="1"/>
  <c r="M1276" i="3"/>
  <c r="L1276" i="3"/>
  <c r="M1275" i="3"/>
  <c r="L1275" i="3"/>
  <c r="M1274" i="3"/>
  <c r="L1274" i="3"/>
  <c r="M1273" i="3"/>
  <c r="L1273" i="3"/>
  <c r="M1272" i="3"/>
  <c r="L1272" i="3"/>
  <c r="L1271" i="3"/>
  <c r="L1270" i="3"/>
  <c r="M1269" i="3"/>
  <c r="L1269" i="3"/>
  <c r="L1268" i="3"/>
  <c r="M1267" i="3"/>
  <c r="L1267" i="3"/>
  <c r="M1266" i="3"/>
  <c r="L1266" i="3"/>
  <c r="L1265" i="3"/>
  <c r="M1264" i="3"/>
  <c r="L1264" i="3"/>
  <c r="L1263" i="3"/>
  <c r="K1252" i="3"/>
  <c r="F254" i="14" s="1"/>
  <c r="J1252" i="3"/>
  <c r="E254" i="14" s="1"/>
  <c r="I1252" i="3"/>
  <c r="D254" i="14" s="1"/>
  <c r="H1252" i="3"/>
  <c r="M1251" i="3"/>
  <c r="L1251" i="3"/>
  <c r="M1250" i="3"/>
  <c r="L1250" i="3"/>
  <c r="M1249" i="3"/>
  <c r="L1249" i="3"/>
  <c r="M1248" i="3"/>
  <c r="L1248" i="3"/>
  <c r="M1247" i="3"/>
  <c r="L1247" i="3"/>
  <c r="M1246" i="3"/>
  <c r="L1246" i="3"/>
  <c r="M1245" i="3"/>
  <c r="L1245" i="3"/>
  <c r="M1244" i="3"/>
  <c r="L1244" i="3"/>
  <c r="M1243" i="3"/>
  <c r="L1243" i="3"/>
  <c r="M1242" i="3"/>
  <c r="L1242" i="3"/>
  <c r="M1241" i="3"/>
  <c r="L1241" i="3"/>
  <c r="M1240" i="3"/>
  <c r="L1240" i="3"/>
  <c r="M1239" i="3"/>
  <c r="L1239" i="3"/>
  <c r="M1238" i="3"/>
  <c r="L1238" i="3"/>
  <c r="K1227" i="3"/>
  <c r="F246" i="14" s="1"/>
  <c r="J1227" i="3"/>
  <c r="E246" i="14" s="1"/>
  <c r="I1227" i="3"/>
  <c r="D246" i="14" s="1"/>
  <c r="H1227" i="3"/>
  <c r="M1226" i="3"/>
  <c r="L1226" i="3"/>
  <c r="M1225" i="3"/>
  <c r="L1225" i="3"/>
  <c r="M1224" i="3"/>
  <c r="L1224" i="3"/>
  <c r="M1223" i="3"/>
  <c r="L1223" i="3"/>
  <c r="M1222" i="3"/>
  <c r="L1222" i="3"/>
  <c r="M1221" i="3"/>
  <c r="L1221" i="3"/>
  <c r="M1220" i="3"/>
  <c r="L1220" i="3"/>
  <c r="M1219" i="3"/>
  <c r="L1219" i="3"/>
  <c r="M1218" i="3"/>
  <c r="L1218" i="3"/>
  <c r="M1217" i="3"/>
  <c r="L1217" i="3"/>
  <c r="M1216" i="3"/>
  <c r="L1216" i="3"/>
  <c r="M1215" i="3"/>
  <c r="L1215" i="3"/>
  <c r="M1214" i="3"/>
  <c r="L1214" i="3"/>
  <c r="M1213" i="3"/>
  <c r="L1213" i="3"/>
  <c r="K1202" i="3"/>
  <c r="F238" i="14" s="1"/>
  <c r="J1202" i="3"/>
  <c r="E238" i="14" s="1"/>
  <c r="I1202" i="3"/>
  <c r="D238" i="14" s="1"/>
  <c r="H1202" i="3"/>
  <c r="M1201" i="3"/>
  <c r="L1201" i="3"/>
  <c r="M1200" i="3"/>
  <c r="L1200" i="3"/>
  <c r="M1199" i="3"/>
  <c r="L1199" i="3"/>
  <c r="M1198" i="3"/>
  <c r="L1198" i="3"/>
  <c r="M1197" i="3"/>
  <c r="L1197" i="3"/>
  <c r="M1196" i="3"/>
  <c r="L1196" i="3"/>
  <c r="M1195" i="3"/>
  <c r="L1195" i="3"/>
  <c r="M1194" i="3"/>
  <c r="L1194" i="3"/>
  <c r="M1193" i="3"/>
  <c r="L1193" i="3"/>
  <c r="M1192" i="3"/>
  <c r="L1192" i="3"/>
  <c r="M1191" i="3"/>
  <c r="L1191" i="3"/>
  <c r="M1190" i="3"/>
  <c r="L1190" i="3"/>
  <c r="M1189" i="3"/>
  <c r="L1189" i="3"/>
  <c r="M1188" i="3"/>
  <c r="L1188" i="3"/>
  <c r="K1177" i="3"/>
  <c r="F231" i="14" s="1"/>
  <c r="J1177" i="3"/>
  <c r="E231" i="14" s="1"/>
  <c r="I1177" i="3"/>
  <c r="D231" i="14" s="1"/>
  <c r="H1177" i="3"/>
  <c r="M1176" i="3"/>
  <c r="L1176" i="3"/>
  <c r="M1175" i="3"/>
  <c r="L1175" i="3"/>
  <c r="M1174" i="3"/>
  <c r="L1174" i="3"/>
  <c r="M1173" i="3"/>
  <c r="L1173" i="3"/>
  <c r="M1172" i="3"/>
  <c r="L1172" i="3"/>
  <c r="M1171" i="3"/>
  <c r="L1171" i="3"/>
  <c r="M1170" i="3"/>
  <c r="L1170" i="3"/>
  <c r="M1169" i="3"/>
  <c r="L1169" i="3"/>
  <c r="M1168" i="3"/>
  <c r="L1168" i="3"/>
  <c r="M1167" i="3"/>
  <c r="L1167" i="3"/>
  <c r="M1166" i="3"/>
  <c r="L1166" i="3"/>
  <c r="M1165" i="3"/>
  <c r="L1165" i="3"/>
  <c r="M1164" i="3"/>
  <c r="L1164" i="3"/>
  <c r="M1163" i="3"/>
  <c r="L1163" i="3"/>
  <c r="K1152" i="3"/>
  <c r="F228" i="14" s="1"/>
  <c r="M1151" i="3"/>
  <c r="L1151" i="3"/>
  <c r="M1150" i="3"/>
  <c r="L1150" i="3"/>
  <c r="M1149" i="3"/>
  <c r="L1149" i="3"/>
  <c r="L1148" i="3"/>
  <c r="M1147" i="3"/>
  <c r="L1147" i="3"/>
  <c r="M1146" i="3"/>
  <c r="L1146" i="3"/>
  <c r="M1145" i="3"/>
  <c r="L1145" i="3"/>
  <c r="M1144" i="3"/>
  <c r="L1144" i="3"/>
  <c r="M1143" i="3"/>
  <c r="L1143" i="3"/>
  <c r="M1142" i="3"/>
  <c r="M1141" i="3"/>
  <c r="L1141" i="3"/>
  <c r="M1140" i="3"/>
  <c r="L1140" i="3"/>
  <c r="M1139" i="3"/>
  <c r="L1139" i="3"/>
  <c r="M1138" i="3"/>
  <c r="L1138" i="3"/>
  <c r="K1127" i="3"/>
  <c r="F221" i="14" s="1"/>
  <c r="J1127" i="3"/>
  <c r="E221" i="14" s="1"/>
  <c r="I1127" i="3"/>
  <c r="D221" i="14" s="1"/>
  <c r="H1127" i="3"/>
  <c r="M1126" i="3"/>
  <c r="L1126" i="3"/>
  <c r="M1125" i="3"/>
  <c r="L1125" i="3"/>
  <c r="M1124" i="3"/>
  <c r="L1124" i="3"/>
  <c r="M1123" i="3"/>
  <c r="L1123" i="3"/>
  <c r="M1122" i="3"/>
  <c r="L1122" i="3"/>
  <c r="M1121" i="3"/>
  <c r="L1121" i="3"/>
  <c r="M1120" i="3"/>
  <c r="L1120" i="3"/>
  <c r="M1119" i="3"/>
  <c r="L1119" i="3"/>
  <c r="M1118" i="3"/>
  <c r="L1118" i="3"/>
  <c r="M1117" i="3"/>
  <c r="L1117" i="3"/>
  <c r="M1116" i="3"/>
  <c r="L1116" i="3"/>
  <c r="M1115" i="3"/>
  <c r="L1115" i="3"/>
  <c r="M1114" i="3"/>
  <c r="L1114" i="3"/>
  <c r="M1113" i="3"/>
  <c r="L1113" i="3"/>
  <c r="K1102" i="3"/>
  <c r="F214" i="14" s="1"/>
  <c r="J1102" i="3"/>
  <c r="E214" i="14" s="1"/>
  <c r="I1102" i="3"/>
  <c r="D214" i="14" s="1"/>
  <c r="H1102" i="3"/>
  <c r="M1101" i="3"/>
  <c r="L1101" i="3"/>
  <c r="M1100" i="3"/>
  <c r="L1100" i="3"/>
  <c r="M1099" i="3"/>
  <c r="L1099" i="3"/>
  <c r="M1098" i="3"/>
  <c r="L1098" i="3"/>
  <c r="M1097" i="3"/>
  <c r="L1097" i="3"/>
  <c r="M1096" i="3"/>
  <c r="L1096" i="3"/>
  <c r="M1095" i="3"/>
  <c r="L1095" i="3"/>
  <c r="M1094" i="3"/>
  <c r="L1094" i="3"/>
  <c r="M1093" i="3"/>
  <c r="L1093" i="3"/>
  <c r="M1092" i="3"/>
  <c r="L1092" i="3"/>
  <c r="M1091" i="3"/>
  <c r="L1091" i="3"/>
  <c r="M1090" i="3"/>
  <c r="L1090" i="3"/>
  <c r="M1089" i="3"/>
  <c r="L1089" i="3"/>
  <c r="M1088" i="3"/>
  <c r="L1088" i="3"/>
  <c r="K1077" i="3"/>
  <c r="F207" i="14" s="1"/>
  <c r="J1077" i="3"/>
  <c r="E207" i="14" s="1"/>
  <c r="I1077" i="3"/>
  <c r="D207" i="14" s="1"/>
  <c r="H1077" i="3"/>
  <c r="M1076" i="3"/>
  <c r="L1076" i="3"/>
  <c r="M1075" i="3"/>
  <c r="L1075" i="3"/>
  <c r="M1074" i="3"/>
  <c r="L1074" i="3"/>
  <c r="M1073" i="3"/>
  <c r="L1073" i="3"/>
  <c r="M1072" i="3"/>
  <c r="L1072" i="3"/>
  <c r="M1071" i="3"/>
  <c r="L1071" i="3"/>
  <c r="M1070" i="3"/>
  <c r="L1070" i="3"/>
  <c r="M1069" i="3"/>
  <c r="L1069" i="3"/>
  <c r="M1068" i="3"/>
  <c r="L1068" i="3"/>
  <c r="M1067" i="3"/>
  <c r="L1067" i="3"/>
  <c r="M1066" i="3"/>
  <c r="L1066" i="3"/>
  <c r="M1065" i="3"/>
  <c r="L1065" i="3"/>
  <c r="M1064" i="3"/>
  <c r="L1064" i="3"/>
  <c r="M1063" i="3"/>
  <c r="L1063" i="3"/>
  <c r="K1052" i="3"/>
  <c r="F199" i="14" s="1"/>
  <c r="J1052" i="3"/>
  <c r="E199" i="14" s="1"/>
  <c r="I1052" i="3"/>
  <c r="D199" i="14" s="1"/>
  <c r="H1052" i="3"/>
  <c r="M1051" i="3"/>
  <c r="L1051" i="3"/>
  <c r="M1050" i="3"/>
  <c r="L1050" i="3"/>
  <c r="M1049" i="3"/>
  <c r="L1049" i="3"/>
  <c r="M1048" i="3"/>
  <c r="L1048" i="3"/>
  <c r="M1047" i="3"/>
  <c r="L1047" i="3"/>
  <c r="M1046" i="3"/>
  <c r="L1046" i="3"/>
  <c r="M1045" i="3"/>
  <c r="L1045" i="3"/>
  <c r="M1044" i="3"/>
  <c r="L1044" i="3"/>
  <c r="M1043" i="3"/>
  <c r="L1043" i="3"/>
  <c r="M1042" i="3"/>
  <c r="L1042" i="3"/>
  <c r="M1041" i="3"/>
  <c r="L1041" i="3"/>
  <c r="M1040" i="3"/>
  <c r="L1040" i="3"/>
  <c r="M1039" i="3"/>
  <c r="L1039" i="3"/>
  <c r="M1038" i="3"/>
  <c r="L1038" i="3"/>
  <c r="K1027" i="3"/>
  <c r="F192" i="14" s="1"/>
  <c r="J1027" i="3"/>
  <c r="E192" i="14" s="1"/>
  <c r="M1026" i="3"/>
  <c r="L1026" i="3"/>
  <c r="M1025" i="3"/>
  <c r="L1025" i="3"/>
  <c r="M1024" i="3"/>
  <c r="L1024" i="3"/>
  <c r="M1023" i="3"/>
  <c r="L1023" i="3"/>
  <c r="M1022" i="3"/>
  <c r="L1022" i="3"/>
  <c r="M1021" i="3"/>
  <c r="L1021" i="3"/>
  <c r="M1020" i="3"/>
  <c r="L1020" i="3"/>
  <c r="M1019" i="3"/>
  <c r="L1019" i="3"/>
  <c r="M1018" i="3"/>
  <c r="L1018" i="3"/>
  <c r="M1017" i="3"/>
  <c r="M1016" i="3"/>
  <c r="L1016" i="3"/>
  <c r="M1015" i="3"/>
  <c r="L1015" i="3"/>
  <c r="M1014" i="3"/>
  <c r="L1014" i="3"/>
  <c r="M1013" i="3"/>
  <c r="L1013" i="3"/>
  <c r="K1002" i="3"/>
  <c r="F185" i="14" s="1"/>
  <c r="J1002" i="3"/>
  <c r="E185" i="14" s="1"/>
  <c r="I1002" i="3"/>
  <c r="D185" i="14" s="1"/>
  <c r="H1002" i="3"/>
  <c r="M1001" i="3"/>
  <c r="L1001" i="3"/>
  <c r="M1000" i="3"/>
  <c r="L1000" i="3"/>
  <c r="M999" i="3"/>
  <c r="L999" i="3"/>
  <c r="M998" i="3"/>
  <c r="L998" i="3"/>
  <c r="M997" i="3"/>
  <c r="L997" i="3"/>
  <c r="M996" i="3"/>
  <c r="L996" i="3"/>
  <c r="M995" i="3"/>
  <c r="L995" i="3"/>
  <c r="M994" i="3"/>
  <c r="L994" i="3"/>
  <c r="M993" i="3"/>
  <c r="L993" i="3"/>
  <c r="M992" i="3"/>
  <c r="L992" i="3"/>
  <c r="M991" i="3"/>
  <c r="L991" i="3"/>
  <c r="M990" i="3"/>
  <c r="L990" i="3"/>
  <c r="M989" i="3"/>
  <c r="L989" i="3"/>
  <c r="M988" i="3"/>
  <c r="L988" i="3"/>
  <c r="K977" i="3"/>
  <c r="F179" i="14" s="1"/>
  <c r="J977" i="3"/>
  <c r="E179" i="14" s="1"/>
  <c r="I977" i="3"/>
  <c r="D179" i="14" s="1"/>
  <c r="H977" i="3"/>
  <c r="M976" i="3"/>
  <c r="L976" i="3"/>
  <c r="M975" i="3"/>
  <c r="L975" i="3"/>
  <c r="M974" i="3"/>
  <c r="L974" i="3"/>
  <c r="M973" i="3"/>
  <c r="L973" i="3"/>
  <c r="M972" i="3"/>
  <c r="L972" i="3"/>
  <c r="M971" i="3"/>
  <c r="L971" i="3"/>
  <c r="M970" i="3"/>
  <c r="L970" i="3"/>
  <c r="M969" i="3"/>
  <c r="L969" i="3"/>
  <c r="M968" i="3"/>
  <c r="L968" i="3"/>
  <c r="M967" i="3"/>
  <c r="L967" i="3"/>
  <c r="M966" i="3"/>
  <c r="L966" i="3"/>
  <c r="M965" i="3"/>
  <c r="L965" i="3"/>
  <c r="M964" i="3"/>
  <c r="L964" i="3"/>
  <c r="M963" i="3"/>
  <c r="L963" i="3"/>
  <c r="K952" i="3"/>
  <c r="F163" i="14" s="1"/>
  <c r="I952" i="3"/>
  <c r="D163" i="14" s="1"/>
  <c r="M951" i="3"/>
  <c r="L951" i="3"/>
  <c r="M950" i="3"/>
  <c r="L950" i="3"/>
  <c r="M949" i="3"/>
  <c r="L949" i="3"/>
  <c r="L948" i="3"/>
  <c r="M947" i="3"/>
  <c r="L947" i="3"/>
  <c r="M946" i="3"/>
  <c r="L946" i="3"/>
  <c r="M945" i="3"/>
  <c r="L945" i="3"/>
  <c r="M944" i="3"/>
  <c r="L944" i="3"/>
  <c r="M943" i="3"/>
  <c r="L943" i="3"/>
  <c r="M942" i="3"/>
  <c r="L942" i="3"/>
  <c r="M941" i="3"/>
  <c r="L941" i="3"/>
  <c r="M940" i="3"/>
  <c r="L940" i="3"/>
  <c r="M939" i="3"/>
  <c r="L939" i="3"/>
  <c r="M938" i="3"/>
  <c r="L938" i="3"/>
  <c r="K927" i="3"/>
  <c r="F154" i="14" s="1"/>
  <c r="J927" i="3"/>
  <c r="E154" i="14" s="1"/>
  <c r="M926" i="3"/>
  <c r="L926" i="3"/>
  <c r="M925" i="3"/>
  <c r="L925" i="3"/>
  <c r="M924" i="3"/>
  <c r="L924" i="3"/>
  <c r="M923" i="3"/>
  <c r="M922" i="3"/>
  <c r="L922" i="3"/>
  <c r="M921" i="3"/>
  <c r="L921" i="3"/>
  <c r="M920" i="3"/>
  <c r="L920" i="3"/>
  <c r="M919" i="3"/>
  <c r="L919" i="3"/>
  <c r="M918" i="3"/>
  <c r="L918" i="3"/>
  <c r="M917" i="3"/>
  <c r="L917" i="3"/>
  <c r="M916" i="3"/>
  <c r="L916" i="3"/>
  <c r="M915" i="3"/>
  <c r="L915" i="3"/>
  <c r="M914" i="3"/>
  <c r="L914" i="3"/>
  <c r="M913" i="3"/>
  <c r="L913" i="3"/>
  <c r="K902" i="3"/>
  <c r="F152" i="14" s="1"/>
  <c r="J902" i="3"/>
  <c r="E152" i="14" s="1"/>
  <c r="I902" i="3"/>
  <c r="D152" i="14" s="1"/>
  <c r="H902" i="3"/>
  <c r="M901" i="3"/>
  <c r="L901" i="3"/>
  <c r="M900" i="3"/>
  <c r="L900" i="3"/>
  <c r="M899" i="3"/>
  <c r="L899" i="3"/>
  <c r="M898" i="3"/>
  <c r="L898" i="3"/>
  <c r="M897" i="3"/>
  <c r="L897" i="3"/>
  <c r="M896" i="3"/>
  <c r="L896" i="3"/>
  <c r="M895" i="3"/>
  <c r="L895" i="3"/>
  <c r="M894" i="3"/>
  <c r="L894" i="3"/>
  <c r="M893" i="3"/>
  <c r="L893" i="3"/>
  <c r="M892" i="3"/>
  <c r="L892" i="3"/>
  <c r="M891" i="3"/>
  <c r="L891" i="3"/>
  <c r="M890" i="3"/>
  <c r="L890" i="3"/>
  <c r="M889" i="3"/>
  <c r="L889" i="3"/>
  <c r="M888" i="3"/>
  <c r="L888" i="3"/>
  <c r="K877" i="3"/>
  <c r="F145" i="14" s="1"/>
  <c r="J877" i="3"/>
  <c r="E145" i="14" s="1"/>
  <c r="I877" i="3"/>
  <c r="D145" i="14" s="1"/>
  <c r="H877" i="3"/>
  <c r="M876" i="3"/>
  <c r="L876" i="3"/>
  <c r="M875" i="3"/>
  <c r="L875" i="3"/>
  <c r="M874" i="3"/>
  <c r="L874" i="3"/>
  <c r="M873" i="3"/>
  <c r="L873" i="3"/>
  <c r="M872" i="3"/>
  <c r="L872" i="3"/>
  <c r="M871" i="3"/>
  <c r="L871" i="3"/>
  <c r="M870" i="3"/>
  <c r="L870" i="3"/>
  <c r="M869" i="3"/>
  <c r="L869" i="3"/>
  <c r="M868" i="3"/>
  <c r="L868" i="3"/>
  <c r="M867" i="3"/>
  <c r="L867" i="3"/>
  <c r="M866" i="3"/>
  <c r="L866" i="3"/>
  <c r="M865" i="3"/>
  <c r="L865" i="3"/>
  <c r="M864" i="3"/>
  <c r="L864" i="3"/>
  <c r="M863" i="3"/>
  <c r="L863" i="3"/>
  <c r="K852" i="3"/>
  <c r="F143" i="14" s="1"/>
  <c r="J852" i="3"/>
  <c r="E143" i="14" s="1"/>
  <c r="I852" i="3"/>
  <c r="D143" i="14" s="1"/>
  <c r="H852" i="3"/>
  <c r="M851" i="3"/>
  <c r="L851" i="3"/>
  <c r="M850" i="3"/>
  <c r="L850" i="3"/>
  <c r="M849" i="3"/>
  <c r="L849" i="3"/>
  <c r="M848" i="3"/>
  <c r="L848" i="3"/>
  <c r="M847" i="3"/>
  <c r="L847" i="3"/>
  <c r="M846" i="3"/>
  <c r="L846" i="3"/>
  <c r="M845" i="3"/>
  <c r="L845" i="3"/>
  <c r="M844" i="3"/>
  <c r="L844" i="3"/>
  <c r="M843" i="3"/>
  <c r="L843" i="3"/>
  <c r="M842" i="3"/>
  <c r="L842" i="3"/>
  <c r="M841" i="3"/>
  <c r="L841" i="3"/>
  <c r="M840" i="3"/>
  <c r="L840" i="3"/>
  <c r="M839" i="3"/>
  <c r="L839" i="3"/>
  <c r="M838" i="3"/>
  <c r="L838" i="3"/>
  <c r="K827" i="3"/>
  <c r="F139" i="14" s="1"/>
  <c r="I827" i="3"/>
  <c r="D139" i="14" s="1"/>
  <c r="M826" i="3"/>
  <c r="L826" i="3"/>
  <c r="M825" i="3"/>
  <c r="L825" i="3"/>
  <c r="M824" i="3"/>
  <c r="L824" i="3"/>
  <c r="L823" i="3"/>
  <c r="M822" i="3"/>
  <c r="L822" i="3"/>
  <c r="M821" i="3"/>
  <c r="L821" i="3"/>
  <c r="M820" i="3"/>
  <c r="L820" i="3"/>
  <c r="M819" i="3"/>
  <c r="L819" i="3"/>
  <c r="M818" i="3"/>
  <c r="L818" i="3"/>
  <c r="M817" i="3"/>
  <c r="L817" i="3"/>
  <c r="M816" i="3"/>
  <c r="L816" i="3"/>
  <c r="M815" i="3"/>
  <c r="L815" i="3"/>
  <c r="M814" i="3"/>
  <c r="L814" i="3"/>
  <c r="M813" i="3"/>
  <c r="L813" i="3"/>
  <c r="K802" i="3"/>
  <c r="F129" i="14" s="1"/>
  <c r="J802" i="3"/>
  <c r="E129" i="14" s="1"/>
  <c r="I802" i="3"/>
  <c r="D129" i="14" s="1"/>
  <c r="H802" i="3"/>
  <c r="M801" i="3"/>
  <c r="L801" i="3"/>
  <c r="M800" i="3"/>
  <c r="L800" i="3"/>
  <c r="M799" i="3"/>
  <c r="L799" i="3"/>
  <c r="M798" i="3"/>
  <c r="L798" i="3"/>
  <c r="M797" i="3"/>
  <c r="L797" i="3"/>
  <c r="M796" i="3"/>
  <c r="L796" i="3"/>
  <c r="M795" i="3"/>
  <c r="L795" i="3"/>
  <c r="M794" i="3"/>
  <c r="L794" i="3"/>
  <c r="M793" i="3"/>
  <c r="L793" i="3"/>
  <c r="M792" i="3"/>
  <c r="L792" i="3"/>
  <c r="M791" i="3"/>
  <c r="L791" i="3"/>
  <c r="M790" i="3"/>
  <c r="L790" i="3"/>
  <c r="M789" i="3"/>
  <c r="L789" i="3"/>
  <c r="M788" i="3"/>
  <c r="L788" i="3"/>
  <c r="K777" i="3"/>
  <c r="F126" i="14" s="1"/>
  <c r="I777" i="3"/>
  <c r="D126" i="14" s="1"/>
  <c r="M776" i="3"/>
  <c r="L776" i="3"/>
  <c r="M775" i="3"/>
  <c r="L775" i="3"/>
  <c r="M774" i="3"/>
  <c r="L774" i="3"/>
  <c r="L773" i="3"/>
  <c r="M772" i="3"/>
  <c r="L772" i="3"/>
  <c r="M771" i="3"/>
  <c r="L771" i="3"/>
  <c r="M770" i="3"/>
  <c r="L770" i="3"/>
  <c r="M769" i="3"/>
  <c r="L769" i="3"/>
  <c r="M768" i="3"/>
  <c r="L768" i="3"/>
  <c r="M767" i="3"/>
  <c r="L767" i="3"/>
  <c r="M766" i="3"/>
  <c r="L766" i="3"/>
  <c r="M765" i="3"/>
  <c r="L765" i="3"/>
  <c r="M764" i="3"/>
  <c r="L764" i="3"/>
  <c r="M763" i="3"/>
  <c r="L763" i="3"/>
  <c r="K752" i="3"/>
  <c r="F123" i="14" s="1"/>
  <c r="I752" i="3"/>
  <c r="D123" i="14" s="1"/>
  <c r="M751" i="3"/>
  <c r="L751" i="3"/>
  <c r="M750" i="3"/>
  <c r="L750" i="3"/>
  <c r="M749" i="3"/>
  <c r="L749" i="3"/>
  <c r="L748" i="3"/>
  <c r="M747" i="3"/>
  <c r="L747" i="3"/>
  <c r="M746" i="3"/>
  <c r="L746" i="3"/>
  <c r="M745" i="3"/>
  <c r="L745" i="3"/>
  <c r="M744" i="3"/>
  <c r="L744" i="3"/>
  <c r="M743" i="3"/>
  <c r="L743" i="3"/>
  <c r="M742" i="3"/>
  <c r="L742" i="3"/>
  <c r="M741" i="3"/>
  <c r="L741" i="3"/>
  <c r="L740" i="3"/>
  <c r="M739" i="3"/>
  <c r="L739" i="3"/>
  <c r="M738" i="3"/>
  <c r="L738" i="3"/>
  <c r="K727" i="3"/>
  <c r="F117" i="14" s="1"/>
  <c r="I727" i="3"/>
  <c r="D117" i="14" s="1"/>
  <c r="M726" i="3"/>
  <c r="L726" i="3"/>
  <c r="M725" i="3"/>
  <c r="L725" i="3"/>
  <c r="L724" i="3"/>
  <c r="M723" i="3"/>
  <c r="L723" i="3"/>
  <c r="M722" i="3"/>
  <c r="L722" i="3"/>
  <c r="M721" i="3"/>
  <c r="L721" i="3"/>
  <c r="M720" i="3"/>
  <c r="L720" i="3"/>
  <c r="M719" i="3"/>
  <c r="L719" i="3"/>
  <c r="M718" i="3"/>
  <c r="L718" i="3"/>
  <c r="M717" i="3"/>
  <c r="L717" i="3"/>
  <c r="M716" i="3"/>
  <c r="L716" i="3"/>
  <c r="M715" i="3"/>
  <c r="L715" i="3"/>
  <c r="M714" i="3"/>
  <c r="L714" i="3"/>
  <c r="M713" i="3"/>
  <c r="L713" i="3"/>
  <c r="K702" i="3"/>
  <c r="F109" i="14" s="1"/>
  <c r="J702" i="3"/>
  <c r="E109" i="14" s="1"/>
  <c r="M701" i="3"/>
  <c r="L701" i="3"/>
  <c r="M700" i="3"/>
  <c r="L700" i="3"/>
  <c r="M699" i="3"/>
  <c r="M698" i="3"/>
  <c r="L698" i="3"/>
  <c r="M697" i="3"/>
  <c r="L697" i="3"/>
  <c r="M696" i="3"/>
  <c r="L696" i="3"/>
  <c r="M695" i="3"/>
  <c r="L695" i="3"/>
  <c r="M694" i="3"/>
  <c r="L694" i="3"/>
  <c r="M693" i="3"/>
  <c r="L693" i="3"/>
  <c r="M692" i="3"/>
  <c r="L692" i="3"/>
  <c r="M691" i="3"/>
  <c r="L691" i="3"/>
  <c r="M690" i="3"/>
  <c r="L690" i="3"/>
  <c r="M689" i="3"/>
  <c r="L689" i="3"/>
  <c r="M688" i="3"/>
  <c r="L688" i="3"/>
  <c r="L664" i="3"/>
  <c r="M664" i="3"/>
  <c r="L665" i="3"/>
  <c r="M665" i="3"/>
  <c r="L666" i="3"/>
  <c r="M666" i="3"/>
  <c r="L667" i="3"/>
  <c r="M667" i="3"/>
  <c r="L668" i="3"/>
  <c r="M668" i="3"/>
  <c r="L669" i="3"/>
  <c r="M669" i="3"/>
  <c r="L670" i="3"/>
  <c r="M670" i="3"/>
  <c r="L671" i="3"/>
  <c r="M671" i="3"/>
  <c r="L672" i="3"/>
  <c r="M672" i="3"/>
  <c r="L673" i="3"/>
  <c r="M673" i="3"/>
  <c r="L674" i="3"/>
  <c r="M674" i="3"/>
  <c r="L675" i="3"/>
  <c r="M675" i="3"/>
  <c r="L676" i="3"/>
  <c r="M676" i="3"/>
  <c r="M663" i="3"/>
  <c r="L663" i="3"/>
  <c r="L640" i="3"/>
  <c r="M640" i="3"/>
  <c r="L641" i="3"/>
  <c r="M641" i="3"/>
  <c r="L642" i="3"/>
  <c r="M642" i="3"/>
  <c r="L643" i="3"/>
  <c r="M643" i="3"/>
  <c r="L644" i="3"/>
  <c r="M644" i="3"/>
  <c r="L645" i="3"/>
  <c r="M645" i="3"/>
  <c r="L646" i="3"/>
  <c r="M646" i="3"/>
  <c r="L647" i="3"/>
  <c r="M647" i="3"/>
  <c r="L648" i="3"/>
  <c r="M648" i="3"/>
  <c r="L649" i="3"/>
  <c r="L650" i="3"/>
  <c r="M650" i="3"/>
  <c r="L651" i="3"/>
  <c r="M651" i="3"/>
  <c r="L652" i="3"/>
  <c r="M652" i="3"/>
  <c r="M639" i="3"/>
  <c r="L639" i="3"/>
  <c r="L615" i="3"/>
  <c r="M615" i="3"/>
  <c r="L616" i="3"/>
  <c r="M616" i="3"/>
  <c r="L617" i="3"/>
  <c r="M617" i="3"/>
  <c r="L618" i="3"/>
  <c r="M618" i="3"/>
  <c r="L619" i="3"/>
  <c r="M619" i="3"/>
  <c r="L620" i="3"/>
  <c r="M620" i="3"/>
  <c r="L621" i="3"/>
  <c r="M621" i="3"/>
  <c r="L622" i="3"/>
  <c r="M622" i="3"/>
  <c r="L623" i="3"/>
  <c r="M623" i="3"/>
  <c r="L624" i="3"/>
  <c r="M624" i="3"/>
  <c r="L625" i="3"/>
  <c r="M625" i="3"/>
  <c r="L626" i="3"/>
  <c r="M626" i="3"/>
  <c r="L627" i="3"/>
  <c r="M627" i="3"/>
  <c r="M614" i="3"/>
  <c r="L614" i="3"/>
  <c r="L590" i="3"/>
  <c r="M590" i="3"/>
  <c r="L591" i="3"/>
  <c r="M591" i="3"/>
  <c r="L592" i="3"/>
  <c r="M592" i="3"/>
  <c r="L593" i="3"/>
  <c r="M593" i="3"/>
  <c r="L594" i="3"/>
  <c r="M594" i="3"/>
  <c r="L595" i="3"/>
  <c r="M595" i="3"/>
  <c r="L596" i="3"/>
  <c r="M596" i="3"/>
  <c r="L597" i="3"/>
  <c r="M597" i="3"/>
  <c r="L598" i="3"/>
  <c r="M598" i="3"/>
  <c r="L599" i="3"/>
  <c r="M599" i="3"/>
  <c r="L600" i="3"/>
  <c r="M600" i="3"/>
  <c r="L601" i="3"/>
  <c r="M601" i="3"/>
  <c r="L602" i="3"/>
  <c r="M602" i="3"/>
  <c r="M589" i="3"/>
  <c r="L589" i="3"/>
  <c r="L565" i="3"/>
  <c r="M565" i="3"/>
  <c r="L566" i="3"/>
  <c r="M566" i="3"/>
  <c r="L567" i="3"/>
  <c r="M567" i="3"/>
  <c r="L568" i="3"/>
  <c r="M568" i="3"/>
  <c r="L569" i="3"/>
  <c r="M569" i="3"/>
  <c r="L570" i="3"/>
  <c r="M570" i="3"/>
  <c r="L571" i="3"/>
  <c r="M571" i="3"/>
  <c r="L572" i="3"/>
  <c r="M572" i="3"/>
  <c r="L573" i="3"/>
  <c r="M573" i="3"/>
  <c r="L574" i="3"/>
  <c r="M574" i="3"/>
  <c r="L575" i="3"/>
  <c r="M575" i="3"/>
  <c r="L576" i="3"/>
  <c r="M576" i="3"/>
  <c r="L577" i="3"/>
  <c r="M577" i="3"/>
  <c r="M564" i="3"/>
  <c r="L564" i="3"/>
  <c r="L540" i="3"/>
  <c r="M540" i="3"/>
  <c r="L541" i="3"/>
  <c r="M541" i="3"/>
  <c r="L542" i="3"/>
  <c r="M542" i="3"/>
  <c r="L543" i="3"/>
  <c r="M543" i="3"/>
  <c r="L544" i="3"/>
  <c r="M544" i="3"/>
  <c r="L545" i="3"/>
  <c r="M545" i="3"/>
  <c r="L546" i="3"/>
  <c r="M546" i="3"/>
  <c r="L547" i="3"/>
  <c r="M547" i="3"/>
  <c r="L548" i="3"/>
  <c r="M548" i="3"/>
  <c r="L549" i="3"/>
  <c r="M549" i="3"/>
  <c r="L550" i="3"/>
  <c r="M550" i="3"/>
  <c r="L551" i="3"/>
  <c r="M551" i="3"/>
  <c r="L552" i="3"/>
  <c r="M552" i="3"/>
  <c r="M539" i="3"/>
  <c r="L539" i="3"/>
  <c r="L515" i="3"/>
  <c r="M515" i="3"/>
  <c r="L516" i="3"/>
  <c r="M516" i="3"/>
  <c r="L517" i="3"/>
  <c r="M517" i="3"/>
  <c r="L518" i="3"/>
  <c r="M518" i="3"/>
  <c r="L519" i="3"/>
  <c r="M519" i="3"/>
  <c r="L520" i="3"/>
  <c r="M520" i="3"/>
  <c r="L521" i="3"/>
  <c r="M521" i="3"/>
  <c r="L522" i="3"/>
  <c r="M522" i="3"/>
  <c r="L523" i="3"/>
  <c r="M523" i="3"/>
  <c r="L524" i="3"/>
  <c r="M524" i="3"/>
  <c r="L525" i="3"/>
  <c r="M525" i="3"/>
  <c r="L526" i="3"/>
  <c r="M526" i="3"/>
  <c r="L527" i="3"/>
  <c r="M527" i="3"/>
  <c r="M514" i="3"/>
  <c r="L514" i="3"/>
  <c r="L490" i="3"/>
  <c r="M490" i="3"/>
  <c r="L491" i="3"/>
  <c r="L492" i="3"/>
  <c r="M492" i="3"/>
  <c r="L493" i="3"/>
  <c r="L494" i="3"/>
  <c r="M494" i="3"/>
  <c r="L495" i="3"/>
  <c r="L496" i="3"/>
  <c r="M496" i="3"/>
  <c r="L497" i="3"/>
  <c r="L498" i="3"/>
  <c r="M498" i="3"/>
  <c r="L499" i="3"/>
  <c r="L500" i="3"/>
  <c r="L501" i="3"/>
  <c r="M501" i="3"/>
  <c r="L502" i="3"/>
  <c r="M502" i="3"/>
  <c r="M489" i="3"/>
  <c r="L489" i="3"/>
  <c r="L465" i="3"/>
  <c r="M465" i="3"/>
  <c r="L466" i="3"/>
  <c r="M466" i="3"/>
  <c r="L467" i="3"/>
  <c r="M467" i="3"/>
  <c r="L468" i="3"/>
  <c r="M468" i="3"/>
  <c r="L469" i="3"/>
  <c r="M469" i="3"/>
  <c r="L470" i="3"/>
  <c r="M470" i="3"/>
  <c r="L471" i="3"/>
  <c r="M471" i="3"/>
  <c r="L472" i="3"/>
  <c r="M472" i="3"/>
  <c r="L473" i="3"/>
  <c r="M473" i="3"/>
  <c r="M474" i="3"/>
  <c r="M475" i="3"/>
  <c r="L476" i="3"/>
  <c r="M476" i="3"/>
  <c r="L477" i="3"/>
  <c r="M477" i="3"/>
  <c r="M464" i="3"/>
  <c r="L464" i="3"/>
  <c r="L440" i="3"/>
  <c r="M440" i="3"/>
  <c r="L441" i="3"/>
  <c r="M441" i="3"/>
  <c r="L442" i="3"/>
  <c r="M442" i="3"/>
  <c r="L443" i="3"/>
  <c r="M443" i="3"/>
  <c r="L444" i="3"/>
  <c r="M444" i="3"/>
  <c r="L445" i="3"/>
  <c r="M445" i="3"/>
  <c r="L446" i="3"/>
  <c r="M446" i="3"/>
  <c r="L447" i="3"/>
  <c r="M447" i="3"/>
  <c r="L448" i="3"/>
  <c r="M448" i="3"/>
  <c r="L449" i="3"/>
  <c r="M449" i="3"/>
  <c r="L450" i="3"/>
  <c r="M450" i="3"/>
  <c r="L451" i="3"/>
  <c r="M451" i="3"/>
  <c r="L452" i="3"/>
  <c r="M452" i="3"/>
  <c r="M439" i="3"/>
  <c r="L439" i="3"/>
  <c r="L415" i="3"/>
  <c r="M415" i="3"/>
  <c r="L416" i="3"/>
  <c r="M416" i="3"/>
  <c r="L417" i="3"/>
  <c r="M417" i="3"/>
  <c r="L418" i="3"/>
  <c r="M418" i="3"/>
  <c r="L419" i="3"/>
  <c r="M419" i="3"/>
  <c r="L420" i="3"/>
  <c r="M420" i="3"/>
  <c r="L421" i="3"/>
  <c r="M421" i="3"/>
  <c r="L422" i="3"/>
  <c r="M422" i="3"/>
  <c r="L423" i="3"/>
  <c r="M423" i="3"/>
  <c r="L424" i="3"/>
  <c r="M424" i="3"/>
  <c r="L425" i="3"/>
  <c r="M425" i="3"/>
  <c r="L426" i="3"/>
  <c r="M426" i="3"/>
  <c r="L427" i="3"/>
  <c r="M427" i="3"/>
  <c r="M414" i="3"/>
  <c r="L414" i="3"/>
  <c r="L390" i="3"/>
  <c r="M390" i="3"/>
  <c r="L391" i="3"/>
  <c r="M391" i="3"/>
  <c r="L392" i="3"/>
  <c r="M392" i="3"/>
  <c r="L393" i="3"/>
  <c r="M393" i="3"/>
  <c r="L394" i="3"/>
  <c r="M394" i="3"/>
  <c r="L395" i="3"/>
  <c r="M395" i="3"/>
  <c r="L396" i="3"/>
  <c r="M396" i="3"/>
  <c r="L397" i="3"/>
  <c r="M397" i="3"/>
  <c r="L398" i="3"/>
  <c r="M398" i="3"/>
  <c r="L399" i="3"/>
  <c r="M399" i="3"/>
  <c r="L400" i="3"/>
  <c r="M400" i="3"/>
  <c r="L401" i="3"/>
  <c r="M401" i="3"/>
  <c r="L402" i="3"/>
  <c r="M402" i="3"/>
  <c r="M389" i="3"/>
  <c r="L389" i="3"/>
  <c r="L365" i="3"/>
  <c r="M365" i="3"/>
  <c r="L366" i="3"/>
  <c r="M366" i="3"/>
  <c r="L367" i="3"/>
  <c r="M367" i="3"/>
  <c r="L368" i="3"/>
  <c r="M368" i="3"/>
  <c r="L369" i="3"/>
  <c r="M369" i="3"/>
  <c r="L370" i="3"/>
  <c r="M370" i="3"/>
  <c r="L371" i="3"/>
  <c r="M371" i="3"/>
  <c r="L372" i="3"/>
  <c r="M372" i="3"/>
  <c r="L373" i="3"/>
  <c r="M373" i="3"/>
  <c r="L374" i="3"/>
  <c r="M374" i="3"/>
  <c r="L375" i="3"/>
  <c r="M375" i="3"/>
  <c r="L376" i="3"/>
  <c r="M376" i="3"/>
  <c r="L377" i="3"/>
  <c r="M377" i="3"/>
  <c r="M364" i="3"/>
  <c r="L364" i="3"/>
  <c r="L340" i="3"/>
  <c r="M340" i="3"/>
  <c r="L341" i="3"/>
  <c r="M341" i="3"/>
  <c r="L342" i="3"/>
  <c r="M342" i="3"/>
  <c r="L343" i="3"/>
  <c r="M343" i="3"/>
  <c r="L344" i="3"/>
  <c r="M344" i="3"/>
  <c r="L345" i="3"/>
  <c r="M345" i="3"/>
  <c r="L346" i="3"/>
  <c r="M346" i="3"/>
  <c r="L347" i="3"/>
  <c r="M347" i="3"/>
  <c r="L348" i="3"/>
  <c r="M348" i="3"/>
  <c r="L349" i="3"/>
  <c r="M349" i="3"/>
  <c r="L350" i="3"/>
  <c r="M350" i="3"/>
  <c r="L351" i="3"/>
  <c r="M351" i="3"/>
  <c r="L352" i="3"/>
  <c r="M352" i="3"/>
  <c r="M339" i="3"/>
  <c r="L339" i="3"/>
  <c r="L315" i="3"/>
  <c r="M315" i="3"/>
  <c r="L316" i="3"/>
  <c r="M316" i="3"/>
  <c r="L317" i="3"/>
  <c r="M317" i="3"/>
  <c r="L318" i="3"/>
  <c r="M318" i="3"/>
  <c r="L319" i="3"/>
  <c r="M319" i="3"/>
  <c r="L320" i="3"/>
  <c r="M320" i="3"/>
  <c r="L321" i="3"/>
  <c r="M321" i="3"/>
  <c r="L322" i="3"/>
  <c r="M322" i="3"/>
  <c r="L323" i="3"/>
  <c r="M323" i="3"/>
  <c r="L324" i="3"/>
  <c r="M324" i="3"/>
  <c r="L325" i="3"/>
  <c r="M325" i="3"/>
  <c r="L326" i="3"/>
  <c r="M326" i="3"/>
  <c r="L327" i="3"/>
  <c r="M327" i="3"/>
  <c r="M314" i="3"/>
  <c r="L314" i="3"/>
  <c r="L290" i="3"/>
  <c r="M290" i="3"/>
  <c r="L291" i="3"/>
  <c r="M291" i="3"/>
  <c r="L292" i="3"/>
  <c r="M292" i="3"/>
  <c r="L293" i="3"/>
  <c r="M293" i="3"/>
  <c r="L294" i="3"/>
  <c r="M294" i="3"/>
  <c r="L295" i="3"/>
  <c r="M295" i="3"/>
  <c r="L296" i="3"/>
  <c r="M296" i="3"/>
  <c r="L297" i="3"/>
  <c r="M297" i="3"/>
  <c r="L298" i="3"/>
  <c r="M298" i="3"/>
  <c r="L299" i="3"/>
  <c r="M299" i="3"/>
  <c r="L300" i="3"/>
  <c r="M300" i="3"/>
  <c r="L301" i="3"/>
  <c r="M301" i="3"/>
  <c r="L302" i="3"/>
  <c r="M302" i="3"/>
  <c r="M289" i="3"/>
  <c r="L289" i="3"/>
  <c r="L265" i="3"/>
  <c r="M265" i="3"/>
  <c r="L266" i="3"/>
  <c r="M266" i="3"/>
  <c r="L267" i="3"/>
  <c r="M267" i="3"/>
  <c r="L268" i="3"/>
  <c r="M268" i="3"/>
  <c r="L269" i="3"/>
  <c r="M269" i="3"/>
  <c r="L270" i="3"/>
  <c r="M270" i="3"/>
  <c r="L271" i="3"/>
  <c r="M271" i="3"/>
  <c r="L272" i="3"/>
  <c r="M272" i="3"/>
  <c r="L273" i="3"/>
  <c r="M273" i="3"/>
  <c r="L274" i="3"/>
  <c r="M274" i="3"/>
  <c r="L275" i="3"/>
  <c r="M275" i="3"/>
  <c r="L276" i="3"/>
  <c r="M276" i="3"/>
  <c r="L277" i="3"/>
  <c r="M277" i="3"/>
  <c r="M264" i="3"/>
  <c r="L264" i="3"/>
  <c r="L252" i="3"/>
  <c r="M252" i="3"/>
  <c r="L240" i="3"/>
  <c r="M240" i="3"/>
  <c r="L241" i="3"/>
  <c r="M241" i="3"/>
  <c r="L242" i="3"/>
  <c r="M242" i="3"/>
  <c r="L243" i="3"/>
  <c r="M243" i="3"/>
  <c r="L244" i="3"/>
  <c r="M244" i="3"/>
  <c r="L245" i="3"/>
  <c r="M245" i="3"/>
  <c r="L246" i="3"/>
  <c r="M246" i="3"/>
  <c r="L247" i="3"/>
  <c r="M247" i="3"/>
  <c r="L248" i="3"/>
  <c r="M248" i="3"/>
  <c r="L249" i="3"/>
  <c r="L250" i="3"/>
  <c r="M250" i="3"/>
  <c r="L251" i="3"/>
  <c r="M251" i="3"/>
  <c r="M239" i="3"/>
  <c r="L239" i="3"/>
  <c r="L215" i="3"/>
  <c r="M215" i="3"/>
  <c r="L216" i="3"/>
  <c r="M216" i="3"/>
  <c r="L217" i="3"/>
  <c r="M217" i="3"/>
  <c r="L218" i="3"/>
  <c r="M218" i="3"/>
  <c r="L219" i="3"/>
  <c r="M219" i="3"/>
  <c r="L220" i="3"/>
  <c r="M220" i="3"/>
  <c r="L221" i="3"/>
  <c r="M221" i="3"/>
  <c r="L222" i="3"/>
  <c r="M222" i="3"/>
  <c r="L223" i="3"/>
  <c r="M223" i="3"/>
  <c r="L224" i="3"/>
  <c r="M224" i="3"/>
  <c r="L225" i="3"/>
  <c r="M225" i="3"/>
  <c r="L226" i="3"/>
  <c r="M226" i="3"/>
  <c r="L227" i="3"/>
  <c r="M227" i="3"/>
  <c r="M214" i="3"/>
  <c r="L214" i="3"/>
  <c r="L190" i="3"/>
  <c r="M190" i="3"/>
  <c r="L191" i="3"/>
  <c r="M191" i="3"/>
  <c r="L192" i="3"/>
  <c r="M192" i="3"/>
  <c r="L193" i="3"/>
  <c r="M193" i="3"/>
  <c r="L194" i="3"/>
  <c r="M194" i="3"/>
  <c r="L195" i="3"/>
  <c r="M195" i="3"/>
  <c r="L196" i="3"/>
  <c r="M196" i="3"/>
  <c r="L197" i="3"/>
  <c r="M197" i="3"/>
  <c r="L198" i="3"/>
  <c r="M198" i="3"/>
  <c r="L199" i="3"/>
  <c r="M199" i="3"/>
  <c r="L200" i="3"/>
  <c r="M200" i="3"/>
  <c r="L201" i="3"/>
  <c r="M201" i="3"/>
  <c r="M189" i="3"/>
  <c r="L189" i="3"/>
  <c r="L165" i="3"/>
  <c r="M165" i="3"/>
  <c r="L166" i="3"/>
  <c r="M166" i="3"/>
  <c r="L167" i="3"/>
  <c r="M167" i="3"/>
  <c r="L168" i="3"/>
  <c r="M168" i="3"/>
  <c r="L169" i="3"/>
  <c r="M169" i="3"/>
  <c r="L170" i="3"/>
  <c r="M170" i="3"/>
  <c r="L171" i="3"/>
  <c r="M171" i="3"/>
  <c r="L172" i="3"/>
  <c r="M172" i="3"/>
  <c r="L173" i="3"/>
  <c r="M173" i="3"/>
  <c r="L174" i="3"/>
  <c r="M174" i="3"/>
  <c r="L175" i="3"/>
  <c r="M175" i="3"/>
  <c r="L176" i="3"/>
  <c r="M176" i="3"/>
  <c r="L177" i="3"/>
  <c r="M177" i="3"/>
  <c r="M164" i="3"/>
  <c r="L164" i="3"/>
  <c r="L140" i="3"/>
  <c r="M140" i="3"/>
  <c r="L141" i="3"/>
  <c r="M141" i="3"/>
  <c r="L142" i="3"/>
  <c r="M142" i="3"/>
  <c r="L143" i="3"/>
  <c r="M143" i="3"/>
  <c r="L144" i="3"/>
  <c r="M144" i="3"/>
  <c r="L145" i="3"/>
  <c r="M145" i="3"/>
  <c r="L146" i="3"/>
  <c r="M146" i="3"/>
  <c r="L147" i="3"/>
  <c r="M147" i="3"/>
  <c r="L148" i="3"/>
  <c r="M148" i="3"/>
  <c r="L149" i="3"/>
  <c r="M149" i="3"/>
  <c r="L150" i="3"/>
  <c r="M150" i="3"/>
  <c r="L151" i="3"/>
  <c r="M151" i="3"/>
  <c r="L152" i="3"/>
  <c r="M152" i="3"/>
  <c r="M139" i="3"/>
  <c r="L139" i="3"/>
  <c r="L115" i="3"/>
  <c r="M115" i="3"/>
  <c r="L116" i="3"/>
  <c r="M116" i="3"/>
  <c r="L117" i="3"/>
  <c r="M117" i="3"/>
  <c r="L118" i="3"/>
  <c r="M118" i="3"/>
  <c r="L119" i="3"/>
  <c r="M119" i="3"/>
  <c r="L120" i="3"/>
  <c r="M120" i="3"/>
  <c r="L121" i="3"/>
  <c r="M121" i="3"/>
  <c r="L122" i="3"/>
  <c r="M122" i="3"/>
  <c r="L123" i="3"/>
  <c r="M123" i="3"/>
  <c r="L124" i="3"/>
  <c r="M124" i="3"/>
  <c r="L125" i="3"/>
  <c r="M125" i="3"/>
  <c r="L126" i="3"/>
  <c r="M126" i="3"/>
  <c r="L127" i="3"/>
  <c r="M127" i="3"/>
  <c r="M114" i="3"/>
  <c r="L114" i="3"/>
  <c r="L90" i="3"/>
  <c r="M90" i="3"/>
  <c r="L91" i="3"/>
  <c r="M91" i="3"/>
  <c r="L92" i="3"/>
  <c r="M92" i="3"/>
  <c r="L93" i="3"/>
  <c r="M93" i="3"/>
  <c r="L94" i="3"/>
  <c r="M94" i="3"/>
  <c r="L95" i="3"/>
  <c r="M95" i="3"/>
  <c r="L96" i="3"/>
  <c r="M96" i="3"/>
  <c r="L97" i="3"/>
  <c r="M97" i="3"/>
  <c r="L98" i="3"/>
  <c r="M98" i="3"/>
  <c r="L99" i="3"/>
  <c r="M99" i="3"/>
  <c r="L100" i="3"/>
  <c r="M100" i="3"/>
  <c r="L101" i="3"/>
  <c r="M101" i="3"/>
  <c r="L102" i="3"/>
  <c r="M102" i="3"/>
  <c r="M89" i="3"/>
  <c r="L89" i="3"/>
  <c r="L64" i="3"/>
  <c r="M64" i="3"/>
  <c r="L65" i="3"/>
  <c r="M65" i="3"/>
  <c r="L66" i="3"/>
  <c r="M66" i="3"/>
  <c r="L67" i="3"/>
  <c r="M67" i="3"/>
  <c r="L68" i="3"/>
  <c r="M68" i="3"/>
  <c r="L69" i="3"/>
  <c r="M69" i="3"/>
  <c r="L70" i="3"/>
  <c r="M70" i="3"/>
  <c r="L71" i="3"/>
  <c r="M71" i="3"/>
  <c r="L72" i="3"/>
  <c r="M72" i="3"/>
  <c r="L73" i="3"/>
  <c r="M73" i="3"/>
  <c r="L74" i="3"/>
  <c r="M74" i="3"/>
  <c r="L75" i="3"/>
  <c r="M75" i="3"/>
  <c r="L76" i="3"/>
  <c r="M76" i="3"/>
  <c r="M63" i="3"/>
  <c r="L63" i="3"/>
  <c r="L38" i="3"/>
  <c r="M38" i="3"/>
  <c r="L39" i="3"/>
  <c r="M39" i="3"/>
  <c r="L40" i="3"/>
  <c r="M40" i="3"/>
  <c r="L41" i="3"/>
  <c r="M41" i="3"/>
  <c r="L42" i="3"/>
  <c r="M42" i="3"/>
  <c r="L43" i="3"/>
  <c r="M43" i="3"/>
  <c r="L44" i="3"/>
  <c r="M44" i="3"/>
  <c r="L45" i="3"/>
  <c r="M45" i="3"/>
  <c r="L46" i="3"/>
  <c r="M46" i="3"/>
  <c r="L47" i="3"/>
  <c r="L48" i="3"/>
  <c r="M48" i="3"/>
  <c r="L49" i="3"/>
  <c r="M49" i="3"/>
  <c r="L50" i="3"/>
  <c r="M50" i="3"/>
  <c r="M37" i="3"/>
  <c r="L37" i="3"/>
  <c r="L14" i="3"/>
  <c r="M14" i="3"/>
  <c r="L15" i="3"/>
  <c r="M15" i="3"/>
  <c r="L16" i="3"/>
  <c r="M16" i="3"/>
  <c r="L17" i="3"/>
  <c r="M17" i="3"/>
  <c r="L18" i="3"/>
  <c r="M18" i="3"/>
  <c r="L19" i="3"/>
  <c r="M19" i="3"/>
  <c r="L20" i="3"/>
  <c r="M20" i="3"/>
  <c r="L21" i="3"/>
  <c r="M21" i="3"/>
  <c r="L22" i="3"/>
  <c r="M22" i="3"/>
  <c r="M23" i="3"/>
  <c r="M24" i="3"/>
  <c r="L25" i="3"/>
  <c r="M25" i="3"/>
  <c r="L26" i="3"/>
  <c r="M26" i="3"/>
  <c r="M13" i="3"/>
  <c r="L13" i="3"/>
  <c r="J27" i="3"/>
  <c r="E5" i="14" s="1"/>
  <c r="K27" i="3"/>
  <c r="F5" i="14" s="1"/>
  <c r="I51" i="3"/>
  <c r="D7" i="14" s="1"/>
  <c r="K51" i="3"/>
  <c r="F7" i="14" s="1"/>
  <c r="I77" i="3"/>
  <c r="D13" i="14" s="1"/>
  <c r="J77" i="3"/>
  <c r="E13" i="14" s="1"/>
  <c r="K77" i="3"/>
  <c r="F13" i="14" s="1"/>
  <c r="H77" i="3"/>
  <c r="I103" i="3"/>
  <c r="D16" i="14" s="1"/>
  <c r="J103" i="3"/>
  <c r="E16" i="14" s="1"/>
  <c r="K103" i="3"/>
  <c r="F16" i="14" s="1"/>
  <c r="H103" i="3"/>
  <c r="I128" i="3"/>
  <c r="D17" i="14" s="1"/>
  <c r="J128" i="3"/>
  <c r="E17" i="14" s="1"/>
  <c r="K128" i="3"/>
  <c r="F17" i="14" s="1"/>
  <c r="H128" i="3"/>
  <c r="I153" i="3"/>
  <c r="D23" i="14" s="1"/>
  <c r="J153" i="3"/>
  <c r="E23" i="14" s="1"/>
  <c r="K153" i="3"/>
  <c r="F23" i="14" s="1"/>
  <c r="H153" i="3"/>
  <c r="I178" i="3"/>
  <c r="D26" i="14" s="1"/>
  <c r="J178" i="3"/>
  <c r="E26" i="14" s="1"/>
  <c r="K178" i="3"/>
  <c r="F26" i="14" s="1"/>
  <c r="H178" i="3"/>
  <c r="I203" i="3"/>
  <c r="D30" i="14" s="1"/>
  <c r="J203" i="3"/>
  <c r="E30" i="14" s="1"/>
  <c r="K203" i="3"/>
  <c r="F30" i="14" s="1"/>
  <c r="H203" i="3"/>
  <c r="I228" i="3"/>
  <c r="D33" i="14" s="1"/>
  <c r="J228" i="3"/>
  <c r="E33" i="14" s="1"/>
  <c r="K228" i="3"/>
  <c r="F33" i="14" s="1"/>
  <c r="H228" i="3"/>
  <c r="I253" i="3"/>
  <c r="D36" i="14" s="1"/>
  <c r="K253" i="3"/>
  <c r="F36" i="14" s="1"/>
  <c r="I278" i="3"/>
  <c r="D42" i="14" s="1"/>
  <c r="J278" i="3"/>
  <c r="E42" i="14" s="1"/>
  <c r="K278" i="3"/>
  <c r="F42" i="14" s="1"/>
  <c r="H278" i="3"/>
  <c r="I303" i="3"/>
  <c r="D48" i="14" s="1"/>
  <c r="J303" i="3"/>
  <c r="E48" i="14" s="1"/>
  <c r="K303" i="3"/>
  <c r="F48" i="14" s="1"/>
  <c r="H303" i="3"/>
  <c r="I328" i="3"/>
  <c r="D49" i="14" s="1"/>
  <c r="J328" i="3"/>
  <c r="E49" i="14" s="1"/>
  <c r="K328" i="3"/>
  <c r="F49" i="14" s="1"/>
  <c r="H328" i="3"/>
  <c r="I353" i="3"/>
  <c r="D56" i="14" s="1"/>
  <c r="J353" i="3"/>
  <c r="E56" i="14" s="1"/>
  <c r="K353" i="3"/>
  <c r="F56" i="14" s="1"/>
  <c r="H353" i="3"/>
  <c r="I378" i="3"/>
  <c r="D58" i="14" s="1"/>
  <c r="J378" i="3"/>
  <c r="E58" i="14" s="1"/>
  <c r="K378" i="3"/>
  <c r="F58" i="14" s="1"/>
  <c r="H378" i="3"/>
  <c r="I403" i="3"/>
  <c r="D61" i="14" s="1"/>
  <c r="J403" i="3"/>
  <c r="E61" i="14" s="1"/>
  <c r="K403" i="3"/>
  <c r="F61" i="14" s="1"/>
  <c r="H403" i="3"/>
  <c r="I428" i="3"/>
  <c r="D63" i="14" s="1"/>
  <c r="J428" i="3"/>
  <c r="E63" i="14" s="1"/>
  <c r="K428" i="3"/>
  <c r="F63" i="14" s="1"/>
  <c r="H428" i="3"/>
  <c r="I453" i="3"/>
  <c r="D71" i="14" s="1"/>
  <c r="J453" i="3"/>
  <c r="E71" i="14" s="1"/>
  <c r="K453" i="3"/>
  <c r="F71" i="14" s="1"/>
  <c r="H453" i="3"/>
  <c r="J478" i="3"/>
  <c r="E79" i="14" s="1"/>
  <c r="K478" i="3"/>
  <c r="F79" i="14" s="1"/>
  <c r="I503" i="3"/>
  <c r="D81" i="14" s="1"/>
  <c r="K503" i="3"/>
  <c r="F81" i="14" s="1"/>
  <c r="I528" i="3"/>
  <c r="D83" i="14" s="1"/>
  <c r="J528" i="3"/>
  <c r="E83" i="14" s="1"/>
  <c r="K528" i="3"/>
  <c r="F83" i="14" s="1"/>
  <c r="H528" i="3"/>
  <c r="I553" i="3"/>
  <c r="D84" i="14" s="1"/>
  <c r="J553" i="3"/>
  <c r="E84" i="14" s="1"/>
  <c r="K553" i="3"/>
  <c r="F84" i="14" s="1"/>
  <c r="H553" i="3"/>
  <c r="I578" i="3"/>
  <c r="D85" i="14" s="1"/>
  <c r="J578" i="3"/>
  <c r="E85" i="14" s="1"/>
  <c r="K578" i="3"/>
  <c r="F85" i="14" s="1"/>
  <c r="H578" i="3"/>
  <c r="I603" i="3"/>
  <c r="D88" i="14" s="1"/>
  <c r="J603" i="3"/>
  <c r="E88" i="14" s="1"/>
  <c r="K603" i="3"/>
  <c r="F88" i="14" s="1"/>
  <c r="H603" i="3"/>
  <c r="I628" i="3"/>
  <c r="D89" i="14" s="1"/>
  <c r="J628" i="3"/>
  <c r="E89" i="14" s="1"/>
  <c r="K628" i="3"/>
  <c r="F89" i="14" s="1"/>
  <c r="H628" i="3"/>
  <c r="I653" i="3"/>
  <c r="D91" i="14" s="1"/>
  <c r="K653" i="3"/>
  <c r="F91" i="14" s="1"/>
  <c r="I677" i="3"/>
  <c r="D96" i="14" s="1"/>
  <c r="J677" i="3"/>
  <c r="E96" i="14" s="1"/>
  <c r="K677" i="3"/>
  <c r="F96" i="14" s="1"/>
  <c r="H677" i="3"/>
  <c r="F2315" i="3"/>
  <c r="H2315" i="3" s="1"/>
  <c r="I2315" i="3" s="1"/>
  <c r="L2315" i="3" s="1"/>
  <c r="I2316" i="3"/>
  <c r="L2316" i="3" s="1"/>
  <c r="I2317" i="3"/>
  <c r="L2317" i="3" s="1"/>
  <c r="I2319" i="3"/>
  <c r="L2319" i="3" s="1"/>
  <c r="K2325" i="3"/>
  <c r="F414" i="2" s="1"/>
  <c r="L70" i="2" l="1"/>
  <c r="L65" i="2"/>
  <c r="I2325" i="3"/>
  <c r="D414" i="2" s="1"/>
  <c r="L553" i="3"/>
  <c r="M103" i="3"/>
  <c r="I60" i="1" s="1"/>
  <c r="M578" i="3"/>
  <c r="I183" i="1" s="1"/>
  <c r="M1177" i="3"/>
  <c r="I84" i="1" s="1"/>
  <c r="M1377" i="3"/>
  <c r="L1577" i="3"/>
  <c r="H90" i="1" s="1"/>
  <c r="M1777" i="3"/>
  <c r="M1977" i="3"/>
  <c r="M2177" i="3"/>
  <c r="I177" i="1" s="1"/>
  <c r="L752" i="3"/>
  <c r="L952" i="3"/>
  <c r="H174" i="1" s="1"/>
  <c r="L1352" i="3"/>
  <c r="L1552" i="3"/>
  <c r="L1752" i="3"/>
  <c r="L1952" i="3"/>
  <c r="L2152" i="3"/>
  <c r="H105" i="1" s="1"/>
  <c r="M27" i="3"/>
  <c r="M153" i="3"/>
  <c r="I123" i="1" s="1"/>
  <c r="M178" i="3"/>
  <c r="I99" i="1" s="1"/>
  <c r="L228" i="3"/>
  <c r="H129" i="1" s="1"/>
  <c r="M428" i="3"/>
  <c r="M453" i="3"/>
  <c r="I195" i="1" s="1"/>
  <c r="M478" i="3"/>
  <c r="I15" i="1" s="1"/>
  <c r="M528" i="3"/>
  <c r="I69" i="1" s="1"/>
  <c r="L578" i="3"/>
  <c r="H183" i="1" s="1"/>
  <c r="L653" i="3"/>
  <c r="H96" i="1" s="1"/>
  <c r="M677" i="3"/>
  <c r="I126" i="1" s="1"/>
  <c r="H2325" i="3"/>
  <c r="L51" i="3"/>
  <c r="H24" i="1" s="1"/>
  <c r="L203" i="3"/>
  <c r="H201" i="1" s="1"/>
  <c r="M278" i="3"/>
  <c r="I93" i="1" s="1"/>
  <c r="L278" i="3"/>
  <c r="H93" i="1" s="1"/>
  <c r="L303" i="3"/>
  <c r="L677" i="3"/>
  <c r="H126" i="1" s="1"/>
  <c r="M702" i="3"/>
  <c r="I18" i="1" s="1"/>
  <c r="M1102" i="3"/>
  <c r="L1127" i="3"/>
  <c r="H33" i="1" s="1"/>
  <c r="M1352" i="3"/>
  <c r="L1527" i="3"/>
  <c r="H144" i="1" s="1"/>
  <c r="L1727" i="3"/>
  <c r="M1752" i="3"/>
  <c r="L1927" i="3"/>
  <c r="H156" i="1" s="1"/>
  <c r="M1952" i="3"/>
  <c r="L2127" i="3"/>
  <c r="H63" i="1" s="1"/>
  <c r="M2152" i="3"/>
  <c r="I105" i="1" s="1"/>
  <c r="L2325" i="3"/>
  <c r="L77" i="3"/>
  <c r="H180" i="1" s="1"/>
  <c r="L153" i="3"/>
  <c r="H123" i="1" s="1"/>
  <c r="M228" i="3"/>
  <c r="I129" i="1" s="1"/>
  <c r="L727" i="3"/>
  <c r="H21" i="1" s="1"/>
  <c r="L902" i="3"/>
  <c r="H186" i="1" s="1"/>
  <c r="M927" i="3"/>
  <c r="I45" i="1" s="1"/>
  <c r="L1102" i="3"/>
  <c r="M1127" i="3"/>
  <c r="I33" i="1" s="1"/>
  <c r="L1302" i="3"/>
  <c r="M1327" i="3"/>
  <c r="L1327" i="3"/>
  <c r="L1502" i="3"/>
  <c r="M1527" i="3"/>
  <c r="I144" i="1" s="1"/>
  <c r="L1702" i="3"/>
  <c r="M1727" i="3"/>
  <c r="L1902" i="3"/>
  <c r="M1927" i="3"/>
  <c r="I156" i="1" s="1"/>
  <c r="M2127" i="3"/>
  <c r="I63" i="1" s="1"/>
  <c r="L2302" i="3"/>
  <c r="L378" i="3"/>
  <c r="H57" i="1" s="1"/>
  <c r="M378" i="3"/>
  <c r="I57" i="1" s="1"/>
  <c r="L503" i="3"/>
  <c r="H51" i="1" s="1"/>
  <c r="M603" i="3"/>
  <c r="I72" i="1" s="1"/>
  <c r="L603" i="3"/>
  <c r="H72" i="1" s="1"/>
  <c r="L877" i="3"/>
  <c r="H147" i="1" s="1"/>
  <c r="M902" i="3"/>
  <c r="I186" i="1" s="1"/>
  <c r="L1077" i="3"/>
  <c r="L1277" i="3"/>
  <c r="H36" i="1" s="1"/>
  <c r="M1302" i="3"/>
  <c r="L1477" i="3"/>
  <c r="L1677" i="3"/>
  <c r="M1702" i="3"/>
  <c r="L1877" i="3"/>
  <c r="H141" i="1" s="1"/>
  <c r="M1902" i="3"/>
  <c r="M2002" i="3"/>
  <c r="L2077" i="3"/>
  <c r="M2102" i="3"/>
  <c r="I81" i="1" s="1"/>
  <c r="L2277" i="3"/>
  <c r="H198" i="1" s="1"/>
  <c r="M2302" i="3"/>
  <c r="L178" i="3"/>
  <c r="H99" i="1" s="1"/>
  <c r="L253" i="3"/>
  <c r="H135" i="1" s="1"/>
  <c r="L852" i="3"/>
  <c r="M877" i="3"/>
  <c r="I147" i="1" s="1"/>
  <c r="L1052" i="3"/>
  <c r="M1077" i="3"/>
  <c r="L1252" i="3"/>
  <c r="L1452" i="3"/>
  <c r="M1477" i="3"/>
  <c r="M1552" i="3"/>
  <c r="L1652" i="3"/>
  <c r="M1677" i="3"/>
  <c r="L1852" i="3"/>
  <c r="M1877" i="3"/>
  <c r="I141" i="1" s="1"/>
  <c r="L2052" i="3"/>
  <c r="L2252" i="3"/>
  <c r="H102" i="1" s="1"/>
  <c r="M2277" i="3"/>
  <c r="I198" i="1" s="1"/>
  <c r="L128" i="3"/>
  <c r="H117" i="1" s="1"/>
  <c r="M128" i="3"/>
  <c r="I117" i="1" s="1"/>
  <c r="M203" i="3"/>
  <c r="I201" i="1" s="1"/>
  <c r="M303" i="3"/>
  <c r="L328" i="3"/>
  <c r="H120" i="1" s="1"/>
  <c r="L403" i="3"/>
  <c r="M403" i="3"/>
  <c r="L428" i="3"/>
  <c r="L528" i="3"/>
  <c r="H69" i="1" s="1"/>
  <c r="L628" i="3"/>
  <c r="H192" i="1" s="1"/>
  <c r="L827" i="3"/>
  <c r="H108" i="1" s="1"/>
  <c r="M852" i="3"/>
  <c r="M1002" i="3"/>
  <c r="I39" i="1" s="1"/>
  <c r="M1052" i="3"/>
  <c r="L1227" i="3"/>
  <c r="H138" i="1" s="1"/>
  <c r="M1252" i="3"/>
  <c r="L1427" i="3"/>
  <c r="M1452" i="3"/>
  <c r="M1652" i="3"/>
  <c r="L1827" i="3"/>
  <c r="M1852" i="3"/>
  <c r="M2052" i="3"/>
  <c r="L2227" i="3"/>
  <c r="H30" i="1" s="1"/>
  <c r="M2252" i="3"/>
  <c r="I102" i="1" s="1"/>
  <c r="M77" i="3"/>
  <c r="I180" i="1" s="1"/>
  <c r="L103" i="3"/>
  <c r="H60" i="1" s="1"/>
  <c r="L802" i="3"/>
  <c r="H75" i="1" s="1"/>
  <c r="L1002" i="3"/>
  <c r="H39" i="1" s="1"/>
  <c r="M1027" i="3"/>
  <c r="I42" i="1" s="1"/>
  <c r="L1202" i="3"/>
  <c r="H54" i="1" s="1"/>
  <c r="M1227" i="3"/>
  <c r="I138" i="1" s="1"/>
  <c r="L1402" i="3"/>
  <c r="M1427" i="3"/>
  <c r="L1602" i="3"/>
  <c r="M1627" i="3"/>
  <c r="L1627" i="3"/>
  <c r="L1802" i="3"/>
  <c r="M1827" i="3"/>
  <c r="L2002" i="3"/>
  <c r="M2027" i="3"/>
  <c r="I132" i="1" s="1"/>
  <c r="L2202" i="3"/>
  <c r="H66" i="1" s="1"/>
  <c r="M2227" i="3"/>
  <c r="I30" i="1" s="1"/>
  <c r="M328" i="3"/>
  <c r="I120" i="1" s="1"/>
  <c r="M353" i="3"/>
  <c r="L353" i="3"/>
  <c r="L453" i="3"/>
  <c r="H195" i="1" s="1"/>
  <c r="M553" i="3"/>
  <c r="M628" i="3"/>
  <c r="I192" i="1" s="1"/>
  <c r="L777" i="3"/>
  <c r="H162" i="1" s="1"/>
  <c r="M802" i="3"/>
  <c r="L977" i="3"/>
  <c r="M977" i="3"/>
  <c r="L1177" i="3"/>
  <c r="H84" i="1" s="1"/>
  <c r="M1202" i="3"/>
  <c r="I54" i="1" s="1"/>
  <c r="L1377" i="3"/>
  <c r="M1402" i="3"/>
  <c r="M1602" i="3"/>
  <c r="L1777" i="3"/>
  <c r="M1802" i="3"/>
  <c r="L1977" i="3"/>
  <c r="L2177" i="3"/>
  <c r="H177" i="1" s="1"/>
  <c r="M2325" i="3"/>
  <c r="J2325" i="3"/>
  <c r="E414" i="2" s="1"/>
  <c r="H168" i="1" l="1"/>
  <c r="H153" i="1"/>
  <c r="I75" i="1"/>
  <c r="H27" i="1"/>
  <c r="H150" i="1"/>
  <c r="I78" i="1"/>
  <c r="I171" i="1"/>
  <c r="H78" i="1"/>
  <c r="H114" i="1"/>
  <c r="H87" i="1"/>
  <c r="I168" i="1"/>
  <c r="I87" i="1"/>
  <c r="H171" i="1"/>
  <c r="I189" i="1"/>
  <c r="H48" i="1"/>
  <c r="H189" i="1"/>
  <c r="I27" i="1"/>
  <c r="H204" i="1"/>
  <c r="H165" i="1"/>
  <c r="H111" i="1"/>
  <c r="I111" i="1"/>
  <c r="I150" i="1"/>
  <c r="I204" i="1"/>
  <c r="I114" i="1"/>
  <c r="B422" i="17"/>
  <c r="B412" i="17"/>
  <c r="B410" i="17"/>
  <c r="B407" i="17"/>
  <c r="B404" i="17"/>
  <c r="B401" i="17"/>
  <c r="H350" i="17"/>
  <c r="H349" i="17"/>
  <c r="H348" i="17"/>
  <c r="H347" i="17"/>
  <c r="H346" i="17"/>
  <c r="H345" i="17"/>
  <c r="H344" i="17"/>
  <c r="H343" i="17"/>
  <c r="H342" i="17"/>
  <c r="H339" i="17"/>
  <c r="G339" i="17"/>
  <c r="G338" i="17"/>
  <c r="E338" i="17"/>
  <c r="H336" i="17"/>
  <c r="G336" i="17"/>
  <c r="G335" i="17"/>
  <c r="H335" i="17" s="1"/>
  <c r="G334" i="17"/>
  <c r="H334" i="17" s="1"/>
  <c r="H332" i="17"/>
  <c r="H331" i="17"/>
  <c r="H330" i="17"/>
  <c r="H329" i="17"/>
  <c r="H328" i="17"/>
  <c r="H326" i="17"/>
  <c r="H325" i="17"/>
  <c r="H321" i="17"/>
  <c r="G320" i="17"/>
  <c r="F320" i="17"/>
  <c r="E320" i="17"/>
  <c r="H320" i="17" s="1"/>
  <c r="J320" i="17" s="1"/>
  <c r="H304" i="17"/>
  <c r="G317" i="17" s="1"/>
  <c r="L303" i="17"/>
  <c r="K303" i="17"/>
  <c r="J303" i="17"/>
  <c r="J301" i="17"/>
  <c r="H301" i="17"/>
  <c r="G300" i="17"/>
  <c r="F300" i="17"/>
  <c r="E300" i="17"/>
  <c r="H300" i="17" s="1"/>
  <c r="J300" i="17" s="1"/>
  <c r="G299" i="17"/>
  <c r="F299" i="17"/>
  <c r="E299" i="17"/>
  <c r="H299" i="17" s="1"/>
  <c r="J299" i="17" s="1"/>
  <c r="G298" i="17"/>
  <c r="F298" i="17"/>
  <c r="E298" i="17"/>
  <c r="H298" i="17" s="1"/>
  <c r="J298" i="17" s="1"/>
  <c r="G297" i="17"/>
  <c r="F297" i="17"/>
  <c r="E297" i="17"/>
  <c r="G296" i="17"/>
  <c r="F296" i="17"/>
  <c r="E296" i="17"/>
  <c r="G295" i="17"/>
  <c r="F295" i="17"/>
  <c r="E295" i="17"/>
  <c r="H295" i="17" s="1"/>
  <c r="J295" i="17" s="1"/>
  <c r="G294" i="17"/>
  <c r="F294" i="17"/>
  <c r="E294" i="17"/>
  <c r="G293" i="17"/>
  <c r="F293" i="17"/>
  <c r="E293" i="17"/>
  <c r="G292" i="17"/>
  <c r="F292" i="17"/>
  <c r="E292" i="17"/>
  <c r="H291" i="17"/>
  <c r="J291" i="17" s="1"/>
  <c r="G291" i="17"/>
  <c r="F291" i="17"/>
  <c r="E291" i="17"/>
  <c r="G290" i="17"/>
  <c r="F290" i="17"/>
  <c r="E290" i="17"/>
  <c r="H290" i="17" s="1"/>
  <c r="J290" i="17" s="1"/>
  <c r="H289" i="17"/>
  <c r="J289" i="17" s="1"/>
  <c r="G289" i="17"/>
  <c r="G288" i="17"/>
  <c r="H288" i="17" s="1"/>
  <c r="J288" i="17" s="1"/>
  <c r="G287" i="17"/>
  <c r="F287" i="17"/>
  <c r="E287" i="17"/>
  <c r="H287" i="17" s="1"/>
  <c r="J287" i="17" s="1"/>
  <c r="J286" i="17"/>
  <c r="H286" i="17"/>
  <c r="G286" i="17"/>
  <c r="G285" i="17"/>
  <c r="H285" i="17" s="1"/>
  <c r="J285" i="17" s="1"/>
  <c r="G284" i="17"/>
  <c r="F284" i="17"/>
  <c r="E284" i="17"/>
  <c r="H283" i="17"/>
  <c r="J283" i="17" s="1"/>
  <c r="G283" i="17"/>
  <c r="G282" i="17"/>
  <c r="H282" i="17" s="1"/>
  <c r="J282" i="17" s="1"/>
  <c r="E281" i="17"/>
  <c r="G280" i="17"/>
  <c r="G281" i="17" s="1"/>
  <c r="F280" i="17"/>
  <c r="F281" i="17" s="1"/>
  <c r="E280" i="17"/>
  <c r="H280" i="17" s="1"/>
  <c r="J280" i="17" s="1"/>
  <c r="G279" i="17"/>
  <c r="H279" i="17" s="1"/>
  <c r="J279" i="17" s="1"/>
  <c r="G278" i="17"/>
  <c r="H278" i="17" s="1"/>
  <c r="G272" i="17"/>
  <c r="F272" i="17"/>
  <c r="E272" i="17"/>
  <c r="F269" i="17"/>
  <c r="H269" i="17" s="1"/>
  <c r="G268" i="17"/>
  <c r="F268" i="17" s="1"/>
  <c r="E268" i="17"/>
  <c r="F267" i="17"/>
  <c r="H267" i="17" s="1"/>
  <c r="G266" i="17"/>
  <c r="F266" i="17"/>
  <c r="E266" i="17"/>
  <c r="G265" i="17"/>
  <c r="F265" i="17"/>
  <c r="E265" i="17"/>
  <c r="H265" i="17" s="1"/>
  <c r="G264" i="17"/>
  <c r="F264" i="17"/>
  <c r="E264" i="17"/>
  <c r="H264" i="17" s="1"/>
  <c r="G441" i="9" s="1"/>
  <c r="H441" i="9" s="1"/>
  <c r="J441" i="9" s="1"/>
  <c r="H261" i="17"/>
  <c r="F261" i="17"/>
  <c r="F260" i="17"/>
  <c r="H260" i="17" s="1"/>
  <c r="P259" i="17"/>
  <c r="P258" i="17"/>
  <c r="P257" i="17"/>
  <c r="J257" i="17"/>
  <c r="P256" i="17"/>
  <c r="F256" i="17"/>
  <c r="H256" i="17" s="1"/>
  <c r="P255" i="17"/>
  <c r="H255" i="17"/>
  <c r="F255" i="17"/>
  <c r="F252" i="17"/>
  <c r="H252" i="17" s="1"/>
  <c r="F249" i="17"/>
  <c r="H249" i="17" s="1"/>
  <c r="F248" i="17"/>
  <c r="H248" i="17" s="1"/>
  <c r="C362" i="17" s="1"/>
  <c r="F245" i="17"/>
  <c r="H245" i="17" s="1"/>
  <c r="F244" i="17"/>
  <c r="H244" i="17" s="1"/>
  <c r="F241" i="17"/>
  <c r="H241" i="17" s="1"/>
  <c r="F239" i="17"/>
  <c r="H239" i="17" s="1"/>
  <c r="F238" i="17"/>
  <c r="H238" i="17" s="1"/>
  <c r="F237" i="17"/>
  <c r="H237" i="17" s="1"/>
  <c r="F236" i="17"/>
  <c r="H236" i="17" s="1"/>
  <c r="F231" i="17"/>
  <c r="F232" i="17" s="1"/>
  <c r="F230" i="17"/>
  <c r="H230" i="17" s="1"/>
  <c r="F229" i="17"/>
  <c r="H229" i="17" s="1"/>
  <c r="F228" i="17"/>
  <c r="H228" i="17" s="1"/>
  <c r="F227" i="17"/>
  <c r="H227" i="17" s="1"/>
  <c r="F226" i="17"/>
  <c r="H226" i="17" s="1"/>
  <c r="F225" i="17"/>
  <c r="H225" i="17" s="1"/>
  <c r="F224" i="17"/>
  <c r="H224" i="17" s="1"/>
  <c r="F223" i="17"/>
  <c r="H223" i="17" s="1"/>
  <c r="F222" i="17"/>
  <c r="H222" i="17" s="1"/>
  <c r="F221" i="17"/>
  <c r="H221" i="17" s="1"/>
  <c r="G443" i="9" s="1"/>
  <c r="H443" i="9" s="1"/>
  <c r="J443" i="9" s="1"/>
  <c r="F220" i="17"/>
  <c r="H220" i="17" s="1"/>
  <c r="H217" i="17"/>
  <c r="H216" i="17"/>
  <c r="H215" i="17"/>
  <c r="H214" i="17"/>
  <c r="H213" i="17"/>
  <c r="H211" i="17"/>
  <c r="H210" i="17"/>
  <c r="H209" i="17"/>
  <c r="H208" i="17"/>
  <c r="H207" i="17"/>
  <c r="H205" i="17"/>
  <c r="H204" i="17"/>
  <c r="H203" i="17"/>
  <c r="H202" i="17"/>
  <c r="H201" i="17"/>
  <c r="F199" i="17"/>
  <c r="H199" i="17" s="1"/>
  <c r="F198" i="17"/>
  <c r="H198" i="17" s="1"/>
  <c r="F197" i="17"/>
  <c r="H197" i="17" s="1"/>
  <c r="C377" i="17" s="1"/>
  <c r="F196" i="17"/>
  <c r="H196" i="17" s="1"/>
  <c r="F195" i="17"/>
  <c r="H195" i="17" s="1"/>
  <c r="F193" i="17"/>
  <c r="H193" i="17" s="1"/>
  <c r="F192" i="17"/>
  <c r="H192" i="17" s="1"/>
  <c r="F191" i="17"/>
  <c r="H191" i="17" s="1"/>
  <c r="F190" i="17"/>
  <c r="H190" i="17" s="1"/>
  <c r="F189" i="17"/>
  <c r="H189" i="17" s="1"/>
  <c r="F187" i="17"/>
  <c r="H187" i="17" s="1"/>
  <c r="F186" i="17"/>
  <c r="H186" i="17" s="1"/>
  <c r="F185" i="17"/>
  <c r="H185" i="17" s="1"/>
  <c r="C369" i="17" s="1"/>
  <c r="F184" i="17"/>
  <c r="H184" i="17" s="1"/>
  <c r="F183" i="17"/>
  <c r="H183" i="17" s="1"/>
  <c r="F181" i="17"/>
  <c r="H181" i="17" s="1"/>
  <c r="F180" i="17"/>
  <c r="H180" i="17" s="1"/>
  <c r="F179" i="17"/>
  <c r="H179" i="17" s="1"/>
  <c r="F178" i="17"/>
  <c r="H178" i="17" s="1"/>
  <c r="F177" i="17"/>
  <c r="H177" i="17" s="1"/>
  <c r="H175" i="17"/>
  <c r="H174" i="17"/>
  <c r="H173" i="17"/>
  <c r="H172" i="17"/>
  <c r="H171" i="17"/>
  <c r="F164" i="17"/>
  <c r="H164" i="17" s="1"/>
  <c r="G163" i="17"/>
  <c r="H163" i="17" s="1"/>
  <c r="G162" i="17"/>
  <c r="F162" i="17" s="1"/>
  <c r="H162" i="17" s="1"/>
  <c r="G159" i="17"/>
  <c r="H159" i="17" s="1"/>
  <c r="F159" i="17"/>
  <c r="H158" i="17"/>
  <c r="H157" i="17"/>
  <c r="F155" i="17"/>
  <c r="H155" i="17" s="1"/>
  <c r="F154" i="17"/>
  <c r="H154" i="17" s="1"/>
  <c r="F150" i="17"/>
  <c r="H150" i="17" s="1"/>
  <c r="F149" i="17"/>
  <c r="H149" i="17" s="1"/>
  <c r="F146" i="17"/>
  <c r="H146" i="17" s="1"/>
  <c r="F143" i="17"/>
  <c r="H143" i="17" s="1"/>
  <c r="F142" i="17"/>
  <c r="H142" i="17" s="1"/>
  <c r="F139" i="17"/>
  <c r="H139" i="17" s="1"/>
  <c r="F138" i="17"/>
  <c r="H138" i="17" s="1"/>
  <c r="F135" i="17"/>
  <c r="H135" i="17" s="1"/>
  <c r="F134" i="17"/>
  <c r="H134" i="17" s="1"/>
  <c r="F133" i="17"/>
  <c r="H133" i="17" s="1"/>
  <c r="F132" i="17"/>
  <c r="H132" i="17" s="1"/>
  <c r="F131" i="17"/>
  <c r="H131" i="17" s="1"/>
  <c r="F130" i="17"/>
  <c r="H130" i="17" s="1"/>
  <c r="F129" i="17"/>
  <c r="H129" i="17" s="1"/>
  <c r="F128" i="17"/>
  <c r="H128" i="17" s="1"/>
  <c r="F127" i="17"/>
  <c r="H127" i="17" s="1"/>
  <c r="F126" i="17"/>
  <c r="H126" i="17" s="1"/>
  <c r="F125" i="17"/>
  <c r="H125" i="17" s="1"/>
  <c r="F124" i="17"/>
  <c r="H124" i="17" s="1"/>
  <c r="F123" i="17"/>
  <c r="H123" i="17" s="1"/>
  <c r="F122" i="17"/>
  <c r="H122" i="17" s="1"/>
  <c r="F121" i="17"/>
  <c r="H121" i="17" s="1"/>
  <c r="F120" i="17"/>
  <c r="H120" i="17" s="1"/>
  <c r="F119" i="17"/>
  <c r="H119" i="17" s="1"/>
  <c r="F115" i="17"/>
  <c r="H115" i="17" s="1"/>
  <c r="F114" i="17"/>
  <c r="H114" i="17" s="1"/>
  <c r="F113" i="17"/>
  <c r="H113" i="17" s="1"/>
  <c r="F112" i="17"/>
  <c r="H112" i="17" s="1"/>
  <c r="F111" i="17"/>
  <c r="H111" i="17" s="1"/>
  <c r="F110" i="17"/>
  <c r="H110" i="17" s="1"/>
  <c r="F109" i="17"/>
  <c r="H109" i="17" s="1"/>
  <c r="F108" i="17"/>
  <c r="H108" i="17" s="1"/>
  <c r="F107" i="17"/>
  <c r="H107" i="17" s="1"/>
  <c r="F106" i="17"/>
  <c r="H106" i="17" s="1"/>
  <c r="F105" i="17"/>
  <c r="H105" i="17" s="1"/>
  <c r="F104" i="17"/>
  <c r="H104" i="17" s="1"/>
  <c r="F103" i="17"/>
  <c r="H103" i="17" s="1"/>
  <c r="F102" i="17"/>
  <c r="H102" i="17" s="1"/>
  <c r="H99" i="17"/>
  <c r="H98" i="17"/>
  <c r="H97" i="17"/>
  <c r="H96" i="17"/>
  <c r="H95" i="17"/>
  <c r="F92" i="17"/>
  <c r="H92" i="17" s="1"/>
  <c r="H91" i="17"/>
  <c r="G90" i="17"/>
  <c r="F90" i="17" s="1"/>
  <c r="E90" i="17"/>
  <c r="G89" i="17"/>
  <c r="F89" i="17" s="1"/>
  <c r="E89" i="17"/>
  <c r="G88" i="17"/>
  <c r="F88" i="17" s="1"/>
  <c r="E88" i="17"/>
  <c r="G87" i="17"/>
  <c r="F87" i="17" s="1"/>
  <c r="E87" i="17"/>
  <c r="G86" i="17"/>
  <c r="F86" i="17" s="1"/>
  <c r="E86" i="17"/>
  <c r="G85" i="17"/>
  <c r="F85" i="17" s="1"/>
  <c r="E85" i="17"/>
  <c r="G84" i="17"/>
  <c r="F84" i="17" s="1"/>
  <c r="E84" i="17"/>
  <c r="G83" i="17"/>
  <c r="F83" i="17" s="1"/>
  <c r="E83" i="17"/>
  <c r="G82" i="17"/>
  <c r="F82" i="17" s="1"/>
  <c r="E82" i="17"/>
  <c r="G81" i="17"/>
  <c r="F81" i="17" s="1"/>
  <c r="E81" i="17"/>
  <c r="G80" i="17"/>
  <c r="F80" i="17" s="1"/>
  <c r="E80" i="17"/>
  <c r="G79" i="17"/>
  <c r="F79" i="17" s="1"/>
  <c r="E79" i="17"/>
  <c r="E76" i="17"/>
  <c r="H76" i="17" s="1"/>
  <c r="E75" i="17"/>
  <c r="H75" i="17" s="1"/>
  <c r="F71" i="17"/>
  <c r="H71" i="17" s="1"/>
  <c r="F70" i="17"/>
  <c r="H70" i="17" s="1"/>
  <c r="F69" i="17"/>
  <c r="H69" i="17" s="1"/>
  <c r="F68" i="17"/>
  <c r="H68" i="17" s="1"/>
  <c r="F67" i="17"/>
  <c r="H67" i="17" s="1"/>
  <c r="F66" i="17"/>
  <c r="H66" i="17" s="1"/>
  <c r="F65" i="17"/>
  <c r="H65" i="17" s="1"/>
  <c r="H62" i="17"/>
  <c r="G61" i="17"/>
  <c r="E61" i="17"/>
  <c r="G60" i="17"/>
  <c r="F60" i="17"/>
  <c r="E60" i="17"/>
  <c r="H57" i="17"/>
  <c r="G56" i="17"/>
  <c r="E56" i="17"/>
  <c r="G55" i="17"/>
  <c r="H55" i="17" s="1"/>
  <c r="G54" i="17"/>
  <c r="E54" i="17"/>
  <c r="H51" i="17"/>
  <c r="H50" i="17"/>
  <c r="H49" i="17"/>
  <c r="H48" i="17"/>
  <c r="G47" i="17"/>
  <c r="F47" i="17"/>
  <c r="E47" i="17"/>
  <c r="H46" i="17"/>
  <c r="H45" i="17"/>
  <c r="E45" i="17" s="1"/>
  <c r="F45" i="17"/>
  <c r="H44" i="17"/>
  <c r="G44" i="17" s="1"/>
  <c r="G43" i="17"/>
  <c r="F43" i="17"/>
  <c r="E43" i="17"/>
  <c r="H41" i="17"/>
  <c r="H40" i="17"/>
  <c r="H39" i="17"/>
  <c r="H38" i="17"/>
  <c r="G37" i="17"/>
  <c r="F37" i="17"/>
  <c r="H37" i="17" s="1"/>
  <c r="E37" i="17"/>
  <c r="H32" i="17"/>
  <c r="H31" i="17"/>
  <c r="H30" i="17"/>
  <c r="H29" i="17"/>
  <c r="H28" i="17"/>
  <c r="H27" i="17"/>
  <c r="H24" i="17"/>
  <c r="G24" i="17"/>
  <c r="E24" i="17"/>
  <c r="G23" i="17"/>
  <c r="E23" i="17"/>
  <c r="H23" i="17" s="1"/>
  <c r="G22" i="17"/>
  <c r="E22" i="17"/>
  <c r="H22" i="17" s="1"/>
  <c r="E19" i="17"/>
  <c r="H19" i="17" s="1"/>
  <c r="E18" i="17"/>
  <c r="H18" i="17" s="1"/>
  <c r="E17" i="17"/>
  <c r="H17" i="17" s="1"/>
  <c r="E14" i="17"/>
  <c r="H14" i="17" s="1"/>
  <c r="E13" i="17"/>
  <c r="H13" i="17" s="1"/>
  <c r="G11" i="17"/>
  <c r="E11" i="17"/>
  <c r="H10" i="17"/>
  <c r="E10" i="17"/>
  <c r="C361" i="17" l="1"/>
  <c r="G244" i="9"/>
  <c r="H244" i="9" s="1"/>
  <c r="G868" i="9"/>
  <c r="H868" i="9" s="1"/>
  <c r="M443" i="9"/>
  <c r="K201" i="2"/>
  <c r="H281" i="17"/>
  <c r="J281" i="17" s="1"/>
  <c r="H43" i="17"/>
  <c r="H56" i="17"/>
  <c r="M441" i="9"/>
  <c r="K200" i="2"/>
  <c r="J278" i="17"/>
  <c r="H446" i="9"/>
  <c r="J446" i="9" s="1"/>
  <c r="H293" i="17"/>
  <c r="J293" i="17" s="1"/>
  <c r="H338" i="17"/>
  <c r="H60" i="17"/>
  <c r="H11" i="17"/>
  <c r="H80" i="17"/>
  <c r="H84" i="17"/>
  <c r="H88" i="17"/>
  <c r="H294" i="17"/>
  <c r="J294" i="17" s="1"/>
  <c r="H296" i="17"/>
  <c r="J296" i="17" s="1"/>
  <c r="H284" i="17"/>
  <c r="J284" i="17" s="1"/>
  <c r="H297" i="17"/>
  <c r="J297" i="17" s="1"/>
  <c r="H47" i="17"/>
  <c r="H61" i="17"/>
  <c r="H81" i="17"/>
  <c r="H85" i="17"/>
  <c r="H89" i="17"/>
  <c r="H266" i="17"/>
  <c r="H272" i="17"/>
  <c r="H292" i="17"/>
  <c r="J292" i="17" s="1"/>
  <c r="C378" i="17"/>
  <c r="C370" i="17"/>
  <c r="H82" i="17"/>
  <c r="H86" i="17"/>
  <c r="H90" i="17"/>
  <c r="C371" i="17"/>
  <c r="C379" i="17"/>
  <c r="H232" i="17"/>
  <c r="F233" i="17"/>
  <c r="H233" i="17" s="1"/>
  <c r="C363" i="17"/>
  <c r="H79" i="17"/>
  <c r="H83" i="17"/>
  <c r="H87" i="17"/>
  <c r="H268" i="17"/>
  <c r="G45" i="17"/>
  <c r="H302" i="17"/>
  <c r="E306" i="17"/>
  <c r="E308" i="17"/>
  <c r="E312" i="17"/>
  <c r="E314" i="17"/>
  <c r="E316" i="17"/>
  <c r="E318" i="17"/>
  <c r="F306" i="17"/>
  <c r="F308" i="17"/>
  <c r="F312" i="17"/>
  <c r="F314" i="17"/>
  <c r="F316" i="17"/>
  <c r="F318" i="17"/>
  <c r="E44" i="17"/>
  <c r="G306" i="17"/>
  <c r="G308" i="17"/>
  <c r="G312" i="17"/>
  <c r="G314" i="17"/>
  <c r="G316" i="17"/>
  <c r="G318" i="17"/>
  <c r="F44" i="17"/>
  <c r="H231" i="17"/>
  <c r="E304" i="17"/>
  <c r="E307" i="17"/>
  <c r="E311" i="17"/>
  <c r="E313" i="17"/>
  <c r="E315" i="17"/>
  <c r="E317" i="17"/>
  <c r="H317" i="17" s="1"/>
  <c r="F304" i="17"/>
  <c r="F307" i="17"/>
  <c r="F311" i="17"/>
  <c r="F313" i="17"/>
  <c r="F315" i="17"/>
  <c r="F317" i="17"/>
  <c r="G304" i="17"/>
  <c r="G307" i="17"/>
  <c r="G311" i="17"/>
  <c r="G313" i="17"/>
  <c r="G315" i="17"/>
  <c r="H311" i="17" l="1"/>
  <c r="H307" i="17"/>
  <c r="H318" i="17"/>
  <c r="H316" i="17"/>
  <c r="M446" i="9"/>
  <c r="K202" i="2"/>
  <c r="J868" i="9"/>
  <c r="J244" i="9"/>
  <c r="G439" i="9"/>
  <c r="H439" i="9" s="1"/>
  <c r="G14" i="9"/>
  <c r="H14" i="9" s="1"/>
  <c r="H340" i="17"/>
  <c r="H314" i="17"/>
  <c r="H312" i="17"/>
  <c r="H308" i="17"/>
  <c r="H315" i="17"/>
  <c r="H313" i="17"/>
  <c r="H306" i="17"/>
  <c r="C372" i="17"/>
  <c r="C380" i="17"/>
  <c r="J14" i="9" l="1"/>
  <c r="H22" i="9"/>
  <c r="M868" i="9"/>
  <c r="E379" i="2"/>
  <c r="J439" i="9"/>
  <c r="H447" i="9"/>
  <c r="H38" i="2"/>
  <c r="M244" i="9"/>
  <c r="D29" i="3"/>
  <c r="D55" i="3" s="1"/>
  <c r="L396" i="2"/>
  <c r="K396" i="2"/>
  <c r="K401" i="2" s="1"/>
  <c r="J396" i="2"/>
  <c r="I396" i="2"/>
  <c r="H396" i="2"/>
  <c r="G396" i="2"/>
  <c r="E205" i="1" s="1"/>
  <c r="F396" i="2"/>
  <c r="G202" i="1" s="1"/>
  <c r="E396" i="2"/>
  <c r="F202" i="1" s="1"/>
  <c r="D396" i="2"/>
  <c r="G204" i="1"/>
  <c r="F204" i="1"/>
  <c r="E201" i="1"/>
  <c r="I216" i="2"/>
  <c r="I203" i="1"/>
  <c r="H203" i="1"/>
  <c r="G203" i="1"/>
  <c r="F203" i="1"/>
  <c r="E203" i="1"/>
  <c r="G197" i="1"/>
  <c r="F197" i="1"/>
  <c r="E197" i="1"/>
  <c r="M439" i="9" l="1"/>
  <c r="M447" i="9" s="1"/>
  <c r="I109" i="1" s="1"/>
  <c r="K199" i="2"/>
  <c r="J447" i="9"/>
  <c r="H41" i="13" s="1"/>
  <c r="E20" i="2"/>
  <c r="M14" i="9"/>
  <c r="M22" i="9" s="1"/>
  <c r="J22" i="9"/>
  <c r="H3" i="13" s="1"/>
  <c r="L401" i="2"/>
  <c r="F401" i="2"/>
  <c r="G201" i="1"/>
  <c r="I401" i="2"/>
  <c r="G205" i="1"/>
  <c r="E401" i="2"/>
  <c r="F201" i="1"/>
  <c r="G401" i="2"/>
  <c r="E204" i="1"/>
  <c r="D401" i="2"/>
  <c r="E202" i="1"/>
  <c r="J401" i="2"/>
  <c r="H401" i="2"/>
  <c r="F205" i="1"/>
  <c r="H200" i="1"/>
  <c r="H197" i="1"/>
  <c r="I200" i="1"/>
  <c r="I197" i="1"/>
  <c r="D198" i="1"/>
  <c r="D201" i="1" l="1"/>
  <c r="D204" i="1"/>
  <c r="D202" i="1"/>
  <c r="D205" i="1"/>
  <c r="D200" i="1" l="1"/>
  <c r="H16" i="1"/>
  <c r="I19" i="1"/>
  <c r="H19" i="1"/>
  <c r="D203" i="1"/>
  <c r="I16" i="1" l="1"/>
  <c r="B340" i="15" l="1"/>
  <c r="B330" i="15"/>
  <c r="B328" i="15"/>
  <c r="B325" i="15"/>
  <c r="B322" i="15"/>
  <c r="B319" i="15"/>
  <c r="H312" i="15"/>
  <c r="H311" i="15"/>
  <c r="G310" i="15"/>
  <c r="E310" i="15"/>
  <c r="H310" i="15" s="1"/>
  <c r="G308" i="15"/>
  <c r="H308" i="15" s="1"/>
  <c r="G307" i="15"/>
  <c r="H307" i="15" s="1"/>
  <c r="G306" i="15"/>
  <c r="H306" i="15" s="1"/>
  <c r="H304" i="15"/>
  <c r="H303" i="15"/>
  <c r="H302" i="15"/>
  <c r="H301" i="15"/>
  <c r="H300" i="15"/>
  <c r="H298" i="15"/>
  <c r="H297" i="15"/>
  <c r="H293" i="15"/>
  <c r="H277" i="15"/>
  <c r="E290" i="15" s="1"/>
  <c r="H273" i="15"/>
  <c r="J273" i="15" s="1"/>
  <c r="H272" i="15"/>
  <c r="J272" i="15" s="1"/>
  <c r="G272" i="15"/>
  <c r="F272" i="15"/>
  <c r="E272" i="15"/>
  <c r="G271" i="15"/>
  <c r="F271" i="15"/>
  <c r="E271" i="15"/>
  <c r="H270" i="15"/>
  <c r="J270" i="15" s="1"/>
  <c r="G270" i="15"/>
  <c r="F270" i="15"/>
  <c r="E270" i="15"/>
  <c r="G269" i="15"/>
  <c r="F269" i="15"/>
  <c r="E269" i="15"/>
  <c r="G268" i="15"/>
  <c r="F268" i="15"/>
  <c r="E268" i="15"/>
  <c r="G267" i="15"/>
  <c r="F267" i="15"/>
  <c r="E267" i="15"/>
  <c r="H267" i="15" s="1"/>
  <c r="J267" i="15" s="1"/>
  <c r="G266" i="15"/>
  <c r="F266" i="15"/>
  <c r="E266" i="15"/>
  <c r="G265" i="15"/>
  <c r="F265" i="15"/>
  <c r="E265" i="15"/>
  <c r="H265" i="15" s="1"/>
  <c r="G264" i="15"/>
  <c r="F264" i="15"/>
  <c r="E264" i="15"/>
  <c r="H264" i="15" s="1"/>
  <c r="J264" i="15" s="1"/>
  <c r="G263" i="15"/>
  <c r="F263" i="15"/>
  <c r="E263" i="15"/>
  <c r="H263" i="15" s="1"/>
  <c r="G262" i="15"/>
  <c r="F262" i="15"/>
  <c r="E262" i="15"/>
  <c r="H262" i="15" s="1"/>
  <c r="J262" i="15" s="1"/>
  <c r="G261" i="15"/>
  <c r="H261" i="15" s="1"/>
  <c r="J261" i="15" s="1"/>
  <c r="G259" i="15"/>
  <c r="H259" i="15" s="1"/>
  <c r="J259" i="15" s="1"/>
  <c r="G258" i="15"/>
  <c r="F258" i="15"/>
  <c r="E258" i="15"/>
  <c r="H258" i="15" s="1"/>
  <c r="J258" i="15" s="1"/>
  <c r="J257" i="15"/>
  <c r="H257" i="15"/>
  <c r="G250" i="9" s="1"/>
  <c r="H250" i="9" s="1"/>
  <c r="J250" i="9" s="1"/>
  <c r="G257" i="15"/>
  <c r="G256" i="15"/>
  <c r="H256" i="15" s="1"/>
  <c r="F255" i="15"/>
  <c r="E255" i="15"/>
  <c r="G254" i="15"/>
  <c r="H254" i="15" s="1"/>
  <c r="H253" i="15"/>
  <c r="J253" i="15" s="1"/>
  <c r="G253" i="15"/>
  <c r="F251" i="15"/>
  <c r="F252" i="15" s="1"/>
  <c r="E251" i="15"/>
  <c r="E252" i="15" s="1"/>
  <c r="G250" i="15"/>
  <c r="H250" i="15" s="1"/>
  <c r="J250" i="15" s="1"/>
  <c r="H249" i="15"/>
  <c r="J249" i="15" s="1"/>
  <c r="G249" i="15"/>
  <c r="F244" i="15"/>
  <c r="H244" i="15" s="1"/>
  <c r="G243" i="15"/>
  <c r="F243" i="15"/>
  <c r="E243" i="15"/>
  <c r="H243" i="15" s="1"/>
  <c r="G242" i="15"/>
  <c r="F242" i="15" s="1"/>
  <c r="H242" i="15" s="1"/>
  <c r="G35" i="9" s="1"/>
  <c r="H35" i="9" s="1"/>
  <c r="I35" i="9" s="1"/>
  <c r="E242" i="15"/>
  <c r="G241" i="15"/>
  <c r="F241" i="15"/>
  <c r="E241" i="15"/>
  <c r="H241" i="15" s="1"/>
  <c r="F238" i="15"/>
  <c r="H238" i="15" s="1"/>
  <c r="F237" i="15"/>
  <c r="H237" i="15" s="1"/>
  <c r="P236" i="15"/>
  <c r="P235" i="15"/>
  <c r="P234" i="15"/>
  <c r="J234" i="15"/>
  <c r="P233" i="15"/>
  <c r="F233" i="15"/>
  <c r="H233" i="15" s="1"/>
  <c r="P232" i="15"/>
  <c r="F232" i="15"/>
  <c r="H232" i="15" s="1"/>
  <c r="F229" i="15"/>
  <c r="H229" i="15" s="1"/>
  <c r="F226" i="15"/>
  <c r="H226" i="15" s="1"/>
  <c r="F225" i="15"/>
  <c r="H225" i="15" s="1"/>
  <c r="F222" i="15"/>
  <c r="H222" i="15" s="1"/>
  <c r="F221" i="15"/>
  <c r="H221" i="15" s="1"/>
  <c r="H218" i="15"/>
  <c r="F218" i="15"/>
  <c r="F217" i="15"/>
  <c r="H217" i="15" s="1"/>
  <c r="F216" i="15"/>
  <c r="H216" i="15" s="1"/>
  <c r="F215" i="15"/>
  <c r="H215" i="15" s="1"/>
  <c r="F214" i="15"/>
  <c r="H214" i="15" s="1"/>
  <c r="F213" i="15"/>
  <c r="H213" i="15" s="1"/>
  <c r="F212" i="15"/>
  <c r="H212" i="15" s="1"/>
  <c r="F211" i="15"/>
  <c r="H211" i="15" s="1"/>
  <c r="F210" i="15"/>
  <c r="H210" i="15" s="1"/>
  <c r="F209" i="15"/>
  <c r="H209" i="15" s="1"/>
  <c r="F208" i="15"/>
  <c r="H208" i="15" s="1"/>
  <c r="F207" i="15"/>
  <c r="H207" i="15" s="1"/>
  <c r="H204" i="15"/>
  <c r="H203" i="15"/>
  <c r="H202" i="15"/>
  <c r="H201" i="15"/>
  <c r="H200" i="15"/>
  <c r="H198" i="15"/>
  <c r="H197" i="15"/>
  <c r="H196" i="15"/>
  <c r="H195" i="15"/>
  <c r="H194" i="15"/>
  <c r="H192" i="15"/>
  <c r="H191" i="15"/>
  <c r="H190" i="15"/>
  <c r="H189" i="15"/>
  <c r="H188" i="15"/>
  <c r="F186" i="15"/>
  <c r="H186" i="15" s="1"/>
  <c r="F185" i="15"/>
  <c r="H185" i="15" s="1"/>
  <c r="H184" i="15"/>
  <c r="F184" i="15"/>
  <c r="F183" i="15"/>
  <c r="H183" i="15" s="1"/>
  <c r="F182" i="15"/>
  <c r="H182" i="15" s="1"/>
  <c r="F180" i="15"/>
  <c r="H180" i="15" s="1"/>
  <c r="H179" i="15"/>
  <c r="F179" i="15"/>
  <c r="F178" i="15"/>
  <c r="H178" i="15" s="1"/>
  <c r="F177" i="15"/>
  <c r="H177" i="15" s="1"/>
  <c r="F176" i="15"/>
  <c r="H176" i="15" s="1"/>
  <c r="F174" i="15"/>
  <c r="H174" i="15" s="1"/>
  <c r="H173" i="15"/>
  <c r="F173" i="15"/>
  <c r="F172" i="15"/>
  <c r="H172" i="15" s="1"/>
  <c r="H171" i="15"/>
  <c r="F171" i="15"/>
  <c r="F170" i="15"/>
  <c r="H170" i="15" s="1"/>
  <c r="F168" i="15"/>
  <c r="H168" i="15" s="1"/>
  <c r="F167" i="15"/>
  <c r="H167" i="15" s="1"/>
  <c r="F166" i="15"/>
  <c r="H166" i="15" s="1"/>
  <c r="F165" i="15"/>
  <c r="H165" i="15" s="1"/>
  <c r="F164" i="15"/>
  <c r="H164" i="15" s="1"/>
  <c r="H162" i="15"/>
  <c r="H161" i="15"/>
  <c r="H160" i="15"/>
  <c r="H159" i="15"/>
  <c r="H158" i="15"/>
  <c r="G152" i="15"/>
  <c r="H152" i="15" s="1"/>
  <c r="F152" i="15"/>
  <c r="H151" i="15"/>
  <c r="H150" i="15"/>
  <c r="H148" i="15"/>
  <c r="F148" i="15"/>
  <c r="F147" i="15"/>
  <c r="H147" i="15" s="1"/>
  <c r="F143" i="15"/>
  <c r="H143" i="15" s="1"/>
  <c r="F142" i="15"/>
  <c r="H142" i="15" s="1"/>
  <c r="F139" i="15"/>
  <c r="H139" i="15" s="1"/>
  <c r="F136" i="15"/>
  <c r="H136" i="15" s="1"/>
  <c r="F135" i="15"/>
  <c r="H135" i="15" s="1"/>
  <c r="F132" i="15"/>
  <c r="H132" i="15" s="1"/>
  <c r="F131" i="15"/>
  <c r="H131" i="15" s="1"/>
  <c r="F128" i="15"/>
  <c r="H128" i="15" s="1"/>
  <c r="F127" i="15"/>
  <c r="H127" i="15" s="1"/>
  <c r="F126" i="15"/>
  <c r="H126" i="15" s="1"/>
  <c r="F125" i="15"/>
  <c r="H125" i="15" s="1"/>
  <c r="F124" i="15"/>
  <c r="H124" i="15" s="1"/>
  <c r="F123" i="15"/>
  <c r="H123" i="15" s="1"/>
  <c r="F122" i="15"/>
  <c r="H122" i="15" s="1"/>
  <c r="F121" i="15"/>
  <c r="H121" i="15" s="1"/>
  <c r="F120" i="15"/>
  <c r="H120" i="15" s="1"/>
  <c r="F119" i="15"/>
  <c r="H119" i="15" s="1"/>
  <c r="F118" i="15"/>
  <c r="H118" i="15" s="1"/>
  <c r="F117" i="15"/>
  <c r="H117" i="15" s="1"/>
  <c r="F116" i="15"/>
  <c r="H116" i="15" s="1"/>
  <c r="H475" i="3" s="1"/>
  <c r="I475" i="3" s="1"/>
  <c r="L475" i="3" s="1"/>
  <c r="F115" i="15"/>
  <c r="H115" i="15" s="1"/>
  <c r="F114" i="15"/>
  <c r="H114" i="15" s="1"/>
  <c r="F113" i="15"/>
  <c r="H113" i="15" s="1"/>
  <c r="F112" i="15"/>
  <c r="H112" i="15" s="1"/>
  <c r="F108" i="15"/>
  <c r="H108" i="15" s="1"/>
  <c r="F107" i="15"/>
  <c r="H107" i="15" s="1"/>
  <c r="F106" i="15"/>
  <c r="H106" i="15" s="1"/>
  <c r="F105" i="15"/>
  <c r="H105" i="15" s="1"/>
  <c r="F104" i="15"/>
  <c r="H104" i="15" s="1"/>
  <c r="F103" i="15"/>
  <c r="H103" i="15" s="1"/>
  <c r="F102" i="15"/>
  <c r="H102" i="15" s="1"/>
  <c r="F101" i="15"/>
  <c r="H101" i="15" s="1"/>
  <c r="F100" i="15"/>
  <c r="H100" i="15" s="1"/>
  <c r="F99" i="15"/>
  <c r="H99" i="15" s="1"/>
  <c r="F98" i="15"/>
  <c r="H98" i="15" s="1"/>
  <c r="F97" i="15"/>
  <c r="H97" i="15" s="1"/>
  <c r="F96" i="15"/>
  <c r="H96" i="15" s="1"/>
  <c r="G491" i="3" s="1"/>
  <c r="H491" i="3" s="1"/>
  <c r="F95" i="15"/>
  <c r="H95" i="15" s="1"/>
  <c r="H92" i="15"/>
  <c r="H91" i="15"/>
  <c r="H90" i="15"/>
  <c r="H89" i="15"/>
  <c r="H88" i="15"/>
  <c r="G83" i="15"/>
  <c r="F83" i="15"/>
  <c r="H83" i="15" s="1"/>
  <c r="E83" i="15"/>
  <c r="G82" i="15"/>
  <c r="F82" i="15"/>
  <c r="E82" i="15"/>
  <c r="G81" i="15"/>
  <c r="F81" i="15"/>
  <c r="E81" i="15"/>
  <c r="G80" i="15"/>
  <c r="F80" i="15" s="1"/>
  <c r="H80" i="15" s="1"/>
  <c r="E80" i="15"/>
  <c r="G79" i="15"/>
  <c r="F79" i="15"/>
  <c r="H79" i="15" s="1"/>
  <c r="E79" i="15"/>
  <c r="G78" i="15"/>
  <c r="F78" i="15"/>
  <c r="E78" i="15"/>
  <c r="G77" i="15"/>
  <c r="F77" i="15" s="1"/>
  <c r="H77" i="15" s="1"/>
  <c r="G1271" i="3" s="1"/>
  <c r="H1271" i="3" s="1"/>
  <c r="K1271" i="3" s="1"/>
  <c r="E77" i="15"/>
  <c r="G76" i="15"/>
  <c r="F76" i="15" s="1"/>
  <c r="H76" i="15" s="1"/>
  <c r="G497" i="3" s="1"/>
  <c r="H497" i="3" s="1"/>
  <c r="J497" i="3" s="1"/>
  <c r="E76" i="15"/>
  <c r="G75" i="15"/>
  <c r="F75" i="15"/>
  <c r="H75" i="15" s="1"/>
  <c r="E75" i="15"/>
  <c r="G74" i="15"/>
  <c r="F74" i="15"/>
  <c r="E74" i="15"/>
  <c r="G73" i="15"/>
  <c r="F73" i="15"/>
  <c r="E73" i="15"/>
  <c r="G72" i="15"/>
  <c r="F72" i="15" s="1"/>
  <c r="H72" i="15" s="1"/>
  <c r="E72" i="15"/>
  <c r="E68" i="15"/>
  <c r="H68" i="15" s="1"/>
  <c r="H64" i="15"/>
  <c r="F64" i="15"/>
  <c r="F63" i="15"/>
  <c r="H63" i="15" s="1"/>
  <c r="H62" i="15"/>
  <c r="F62" i="15"/>
  <c r="F61" i="15"/>
  <c r="H61" i="15" s="1"/>
  <c r="F60" i="15"/>
  <c r="H60" i="15" s="1"/>
  <c r="F59" i="15"/>
  <c r="H59" i="15" s="1"/>
  <c r="F58" i="15"/>
  <c r="H58" i="15" s="1"/>
  <c r="G54" i="15"/>
  <c r="E54" i="15"/>
  <c r="G53" i="15"/>
  <c r="F53" i="15"/>
  <c r="E53" i="15"/>
  <c r="H51" i="15"/>
  <c r="G50" i="15"/>
  <c r="E50" i="15"/>
  <c r="H50" i="15" s="1"/>
  <c r="G49" i="15"/>
  <c r="E49" i="15"/>
  <c r="G47" i="15"/>
  <c r="F47" i="15"/>
  <c r="E47" i="15"/>
  <c r="H46" i="15"/>
  <c r="H45" i="15"/>
  <c r="G45" i="15" s="1"/>
  <c r="H44" i="15"/>
  <c r="G44" i="15" s="1"/>
  <c r="G43" i="15"/>
  <c r="F43" i="15"/>
  <c r="E43" i="15"/>
  <c r="H43" i="15" s="1"/>
  <c r="H41" i="15"/>
  <c r="H40" i="15"/>
  <c r="G493" i="3" s="1"/>
  <c r="H493" i="3" s="1"/>
  <c r="J493" i="3" s="1"/>
  <c r="H39" i="15"/>
  <c r="H38" i="15"/>
  <c r="G37" i="15"/>
  <c r="F37" i="15"/>
  <c r="E37" i="15"/>
  <c r="H37" i="15" s="1"/>
  <c r="H32" i="15"/>
  <c r="H31" i="15"/>
  <c r="H30" i="15"/>
  <c r="H29" i="15"/>
  <c r="H28" i="15"/>
  <c r="H27" i="15"/>
  <c r="G24" i="15"/>
  <c r="E24" i="15"/>
  <c r="G23" i="15"/>
  <c r="E23" i="15"/>
  <c r="H23" i="15" s="1"/>
  <c r="H22" i="15"/>
  <c r="G22" i="15"/>
  <c r="E22" i="15"/>
  <c r="E19" i="15"/>
  <c r="H19" i="15" s="1"/>
  <c r="G1263" i="3" s="1"/>
  <c r="H1263" i="3" s="1"/>
  <c r="E18" i="15"/>
  <c r="H18" i="15" s="1"/>
  <c r="E17" i="15"/>
  <c r="H17" i="15" s="1"/>
  <c r="E14" i="15"/>
  <c r="H14" i="15" s="1"/>
  <c r="E13" i="15"/>
  <c r="H13" i="15" s="1"/>
  <c r="G11" i="15"/>
  <c r="E11" i="15"/>
  <c r="E10" i="15"/>
  <c r="H10" i="15" s="1"/>
  <c r="H88" i="2" l="1"/>
  <c r="M497" i="3"/>
  <c r="G495" i="3"/>
  <c r="H495" i="3" s="1"/>
  <c r="J495" i="3" s="1"/>
  <c r="G1494" i="3"/>
  <c r="H1494" i="3" s="1"/>
  <c r="J1494" i="3" s="1"/>
  <c r="G1270" i="3"/>
  <c r="H1270" i="3" s="1"/>
  <c r="K1270" i="3" s="1"/>
  <c r="L52" i="2"/>
  <c r="F411" i="2" s="1"/>
  <c r="M1271" i="3"/>
  <c r="J491" i="3"/>
  <c r="G724" i="3"/>
  <c r="H724" i="3" s="1"/>
  <c r="G23" i="3"/>
  <c r="H23" i="3" s="1"/>
  <c r="H474" i="3"/>
  <c r="L35" i="9"/>
  <c r="L42" i="9" s="1"/>
  <c r="H136" i="1" s="1"/>
  <c r="J254" i="2"/>
  <c r="D417" i="2" s="1"/>
  <c r="I42" i="9"/>
  <c r="J254" i="15"/>
  <c r="G741" i="9"/>
  <c r="H741" i="9" s="1"/>
  <c r="J741" i="9" s="1"/>
  <c r="E281" i="15"/>
  <c r="G290" i="15"/>
  <c r="H78" i="15"/>
  <c r="G740" i="3"/>
  <c r="H740" i="3" s="1"/>
  <c r="G1490" i="3"/>
  <c r="H1490" i="3" s="1"/>
  <c r="F284" i="15"/>
  <c r="G1567" i="3"/>
  <c r="H1567" i="3" s="1"/>
  <c r="G1017" i="3"/>
  <c r="H1017" i="3" s="1"/>
  <c r="G2017" i="3"/>
  <c r="H2017" i="3" s="1"/>
  <c r="G1142" i="3"/>
  <c r="H1142" i="3" s="1"/>
  <c r="H73" i="15"/>
  <c r="H1496" i="3" s="1"/>
  <c r="H81" i="15"/>
  <c r="G24" i="3"/>
  <c r="H24" i="3" s="1"/>
  <c r="I24" i="3" s="1"/>
  <c r="L24" i="3" s="1"/>
  <c r="G699" i="3"/>
  <c r="H699" i="3" s="1"/>
  <c r="G475" i="3"/>
  <c r="H271" i="15"/>
  <c r="J271" i="15" s="1"/>
  <c r="F277" i="15"/>
  <c r="G284" i="15"/>
  <c r="H86" i="2"/>
  <c r="M493" i="3"/>
  <c r="H24" i="15"/>
  <c r="H47" i="15"/>
  <c r="H53" i="15"/>
  <c r="G1268" i="3" s="1"/>
  <c r="H1268" i="3" s="1"/>
  <c r="K1268" i="3" s="1"/>
  <c r="G910" i="9"/>
  <c r="H910" i="9" s="1"/>
  <c r="J910" i="9" s="1"/>
  <c r="G929" i="9"/>
  <c r="H929" i="9" s="1"/>
  <c r="J929" i="9" s="1"/>
  <c r="G739" i="9"/>
  <c r="H739" i="9" s="1"/>
  <c r="J739" i="9" s="1"/>
  <c r="G267" i="9"/>
  <c r="H267" i="9" s="1"/>
  <c r="J267" i="9" s="1"/>
  <c r="G38" i="9"/>
  <c r="H38" i="9" s="1"/>
  <c r="G872" i="9"/>
  <c r="H872" i="9" s="1"/>
  <c r="J872" i="9" s="1"/>
  <c r="G248" i="9"/>
  <c r="H248" i="9" s="1"/>
  <c r="J248" i="9" s="1"/>
  <c r="G891" i="9"/>
  <c r="H891" i="9" s="1"/>
  <c r="J891" i="9" s="1"/>
  <c r="G504" i="9"/>
  <c r="H504" i="9" s="1"/>
  <c r="J504" i="9" s="1"/>
  <c r="G967" i="9"/>
  <c r="H967" i="9" s="1"/>
  <c r="J967" i="9" s="1"/>
  <c r="G948" i="9"/>
  <c r="H948" i="9" s="1"/>
  <c r="J948" i="9" s="1"/>
  <c r="G834" i="9"/>
  <c r="H834" i="9" s="1"/>
  <c r="J834" i="9" s="1"/>
  <c r="G815" i="9"/>
  <c r="H815" i="9" s="1"/>
  <c r="J815" i="9" s="1"/>
  <c r="G1265" i="3"/>
  <c r="H1265" i="3" s="1"/>
  <c r="J1265" i="3" s="1"/>
  <c r="G251" i="15"/>
  <c r="G252" i="15" s="1"/>
  <c r="G255" i="15"/>
  <c r="H255" i="15" s="1"/>
  <c r="H269" i="15"/>
  <c r="J269" i="15" s="1"/>
  <c r="G277" i="15"/>
  <c r="F286" i="15"/>
  <c r="G906" i="9"/>
  <c r="H906" i="9" s="1"/>
  <c r="J906" i="9" s="1"/>
  <c r="G887" i="9"/>
  <c r="H887" i="9" s="1"/>
  <c r="G500" i="9"/>
  <c r="H500" i="9" s="1"/>
  <c r="G963" i="9"/>
  <c r="H963" i="9" s="1"/>
  <c r="G944" i="9"/>
  <c r="H944" i="9" s="1"/>
  <c r="G925" i="9"/>
  <c r="H925" i="9" s="1"/>
  <c r="G678" i="9"/>
  <c r="H678" i="9" s="1"/>
  <c r="G205" i="9"/>
  <c r="H205" i="9" s="1"/>
  <c r="J205" i="9" s="1"/>
  <c r="G204" i="9"/>
  <c r="H204" i="9" s="1"/>
  <c r="G33" i="9"/>
  <c r="H33" i="9" s="1"/>
  <c r="G792" i="9"/>
  <c r="H792" i="9" s="1"/>
  <c r="G830" i="9"/>
  <c r="H830" i="9" s="1"/>
  <c r="G849" i="9"/>
  <c r="H849" i="9" s="1"/>
  <c r="G811" i="9"/>
  <c r="H811" i="9" s="1"/>
  <c r="G151" i="9"/>
  <c r="H151" i="9" s="1"/>
  <c r="J151" i="9" s="1"/>
  <c r="G366" i="9"/>
  <c r="H366" i="9" s="1"/>
  <c r="G149" i="9"/>
  <c r="H149" i="9" s="1"/>
  <c r="G908" i="9"/>
  <c r="H908" i="9" s="1"/>
  <c r="J908" i="9" s="1"/>
  <c r="G737" i="9"/>
  <c r="H737" i="9" s="1"/>
  <c r="G927" i="9"/>
  <c r="H927" i="9" s="1"/>
  <c r="J927" i="9" s="1"/>
  <c r="G265" i="9"/>
  <c r="H265" i="9" s="1"/>
  <c r="G889" i="9"/>
  <c r="H889" i="9" s="1"/>
  <c r="J889" i="9" s="1"/>
  <c r="G870" i="9"/>
  <c r="H870" i="9" s="1"/>
  <c r="G246" i="9"/>
  <c r="H246" i="9" s="1"/>
  <c r="G965" i="9"/>
  <c r="H965" i="9" s="1"/>
  <c r="J965" i="9" s="1"/>
  <c r="G946" i="9"/>
  <c r="H946" i="9" s="1"/>
  <c r="J946" i="9" s="1"/>
  <c r="G502" i="9"/>
  <c r="H502" i="9" s="1"/>
  <c r="J502" i="9" s="1"/>
  <c r="G207" i="9"/>
  <c r="H207" i="9" s="1"/>
  <c r="J207" i="9" s="1"/>
  <c r="G680" i="9"/>
  <c r="H680" i="9" s="1"/>
  <c r="J680" i="9" s="1"/>
  <c r="G794" i="9"/>
  <c r="H794" i="9" s="1"/>
  <c r="J794" i="9" s="1"/>
  <c r="G832" i="9"/>
  <c r="H832" i="9" s="1"/>
  <c r="J832" i="9" s="1"/>
  <c r="G36" i="9"/>
  <c r="H36" i="9" s="1"/>
  <c r="J36" i="9" s="1"/>
  <c r="G814" i="9"/>
  <c r="H814" i="9" s="1"/>
  <c r="K814" i="9" s="1"/>
  <c r="G851" i="9"/>
  <c r="H851" i="9" s="1"/>
  <c r="J851" i="9" s="1"/>
  <c r="G813" i="9"/>
  <c r="H813" i="9" s="1"/>
  <c r="J813" i="9" s="1"/>
  <c r="H251" i="15"/>
  <c r="J251" i="15" s="1"/>
  <c r="J265" i="15"/>
  <c r="G969" i="9"/>
  <c r="H969" i="9" s="1"/>
  <c r="J969" i="9" s="1"/>
  <c r="G286" i="15"/>
  <c r="J1263" i="3"/>
  <c r="H74" i="15"/>
  <c r="H82" i="15"/>
  <c r="J256" i="15"/>
  <c r="G269" i="9"/>
  <c r="H269" i="9" s="1"/>
  <c r="J269" i="9" s="1"/>
  <c r="J263" i="15"/>
  <c r="G817" i="9"/>
  <c r="H817" i="9" s="1"/>
  <c r="K817" i="9" s="1"/>
  <c r="E279" i="15"/>
  <c r="F288" i="15"/>
  <c r="H54" i="15"/>
  <c r="F280" i="15"/>
  <c r="G288" i="15"/>
  <c r="H11" i="15"/>
  <c r="E44" i="15"/>
  <c r="G823" i="3"/>
  <c r="H823" i="3" s="1"/>
  <c r="G500" i="3"/>
  <c r="H500" i="3" s="1"/>
  <c r="J500" i="3" s="1"/>
  <c r="M500" i="3" s="1"/>
  <c r="G499" i="3"/>
  <c r="H499" i="3" s="1"/>
  <c r="J499" i="3" s="1"/>
  <c r="G249" i="3"/>
  <c r="H249" i="3" s="1"/>
  <c r="G748" i="3"/>
  <c r="H748" i="3" s="1"/>
  <c r="J748" i="3" s="1"/>
  <c r="G1148" i="3"/>
  <c r="H1148" i="3" s="1"/>
  <c r="J1148" i="3" s="1"/>
  <c r="G948" i="3"/>
  <c r="H948" i="3" s="1"/>
  <c r="G2198" i="3"/>
  <c r="H2198" i="3" s="1"/>
  <c r="G2073" i="3"/>
  <c r="H2073" i="3" s="1"/>
  <c r="G773" i="3"/>
  <c r="H773" i="3" s="1"/>
  <c r="G649" i="3"/>
  <c r="H649" i="3" s="1"/>
  <c r="G1498" i="3"/>
  <c r="H1498" i="3" s="1"/>
  <c r="J1498" i="3" s="1"/>
  <c r="G2098" i="3"/>
  <c r="H2098" i="3" s="1"/>
  <c r="G47" i="3"/>
  <c r="H47" i="3" s="1"/>
  <c r="G923" i="3"/>
  <c r="H923" i="3" s="1"/>
  <c r="G474" i="3"/>
  <c r="H41" i="2"/>
  <c r="M250" i="9"/>
  <c r="H266" i="15"/>
  <c r="J266" i="15" s="1"/>
  <c r="H268" i="15"/>
  <c r="G280" i="15"/>
  <c r="F290" i="15"/>
  <c r="H290" i="15" s="1"/>
  <c r="H252" i="15"/>
  <c r="J252" i="15" s="1"/>
  <c r="F44" i="15"/>
  <c r="E285" i="15"/>
  <c r="E287" i="15"/>
  <c r="E289" i="15"/>
  <c r="H289" i="15" s="1"/>
  <c r="E291" i="15"/>
  <c r="F279" i="15"/>
  <c r="F281" i="15"/>
  <c r="F285" i="15"/>
  <c r="F287" i="15"/>
  <c r="F289" i="15"/>
  <c r="F291" i="15"/>
  <c r="H274" i="15"/>
  <c r="J274" i="15" s="1"/>
  <c r="G279" i="15"/>
  <c r="G281" i="15"/>
  <c r="G285" i="15"/>
  <c r="G287" i="15"/>
  <c r="G289" i="15"/>
  <c r="G291" i="15"/>
  <c r="E45" i="15"/>
  <c r="E277" i="15"/>
  <c r="E280" i="15"/>
  <c r="H280" i="15" s="1"/>
  <c r="E284" i="15"/>
  <c r="H284" i="15" s="1"/>
  <c r="E286" i="15"/>
  <c r="H286" i="15" s="1"/>
  <c r="E288" i="15"/>
  <c r="H288" i="15" s="1"/>
  <c r="F45" i="15"/>
  <c r="L50" i="2" l="1"/>
  <c r="K1277" i="3"/>
  <c r="M1268" i="3"/>
  <c r="J255" i="15"/>
  <c r="G855" i="9"/>
  <c r="H855" i="9" s="1"/>
  <c r="J855" i="9" s="1"/>
  <c r="E89" i="2"/>
  <c r="M1498" i="3"/>
  <c r="M813" i="9"/>
  <c r="K57" i="2"/>
  <c r="J792" i="9"/>
  <c r="H800" i="9"/>
  <c r="M872" i="9"/>
  <c r="E381" i="2"/>
  <c r="J649" i="3"/>
  <c r="H653" i="3"/>
  <c r="H89" i="2"/>
  <c r="M499" i="3"/>
  <c r="H1277" i="3"/>
  <c r="M851" i="9"/>
  <c r="K290" i="2"/>
  <c r="M946" i="9"/>
  <c r="E326" i="2"/>
  <c r="H146" i="2"/>
  <c r="M908" i="9"/>
  <c r="J33" i="9"/>
  <c r="H42" i="9"/>
  <c r="J887" i="9"/>
  <c r="H895" i="9"/>
  <c r="M815" i="9"/>
  <c r="K58" i="2"/>
  <c r="J740" i="3"/>
  <c r="H752" i="3"/>
  <c r="L51" i="2"/>
  <c r="F410" i="2" s="1"/>
  <c r="M1270" i="3"/>
  <c r="K48" i="2"/>
  <c r="J1277" i="3"/>
  <c r="E260" i="14" s="1"/>
  <c r="M1263" i="3"/>
  <c r="L57" i="2"/>
  <c r="F417" i="2" s="1"/>
  <c r="M814" i="9"/>
  <c r="K819" i="9"/>
  <c r="H164" i="2"/>
  <c r="M965" i="9"/>
  <c r="J149" i="9"/>
  <c r="I204" i="9"/>
  <c r="H213" i="9"/>
  <c r="M906" i="9"/>
  <c r="H145" i="2"/>
  <c r="M834" i="9"/>
  <c r="H183" i="2"/>
  <c r="M267" i="9"/>
  <c r="K183" i="2"/>
  <c r="J1496" i="3"/>
  <c r="G1496" i="3"/>
  <c r="I474" i="3"/>
  <c r="H478" i="3"/>
  <c r="E87" i="2"/>
  <c r="M1494" i="3"/>
  <c r="J773" i="3"/>
  <c r="H777" i="3"/>
  <c r="J2073" i="3"/>
  <c r="H2077" i="3"/>
  <c r="J823" i="3"/>
  <c r="H827" i="3"/>
  <c r="M817" i="9"/>
  <c r="L59" i="2"/>
  <c r="F419" i="2" s="1"/>
  <c r="M36" i="9"/>
  <c r="K254" i="2"/>
  <c r="J246" i="9"/>
  <c r="H252" i="9"/>
  <c r="I366" i="9"/>
  <c r="M205" i="9"/>
  <c r="E38" i="2"/>
  <c r="J213" i="9"/>
  <c r="H17" i="13" s="1"/>
  <c r="M948" i="9"/>
  <c r="E327" i="2"/>
  <c r="M739" i="9"/>
  <c r="K219" i="2"/>
  <c r="I1142" i="3"/>
  <c r="H1152" i="3"/>
  <c r="I23" i="3"/>
  <c r="H27" i="3"/>
  <c r="H87" i="2"/>
  <c r="M495" i="3"/>
  <c r="J268" i="15"/>
  <c r="G153" i="9"/>
  <c r="H153" i="9" s="1"/>
  <c r="J153" i="9" s="1"/>
  <c r="J737" i="9"/>
  <c r="H743" i="9"/>
  <c r="J1490" i="3"/>
  <c r="H1502" i="3"/>
  <c r="H285" i="15"/>
  <c r="J2198" i="3"/>
  <c r="H2202" i="3"/>
  <c r="M832" i="9"/>
  <c r="H182" i="2"/>
  <c r="J870" i="9"/>
  <c r="H876" i="9"/>
  <c r="M151" i="9"/>
  <c r="H94" i="2"/>
  <c r="J678" i="9"/>
  <c r="H686" i="9"/>
  <c r="H165" i="2"/>
  <c r="M967" i="9"/>
  <c r="E309" i="2"/>
  <c r="M929" i="9"/>
  <c r="I2017" i="3"/>
  <c r="H2027" i="3"/>
  <c r="J724" i="3"/>
  <c r="H727" i="3"/>
  <c r="J249" i="3"/>
  <c r="H253" i="3"/>
  <c r="J500" i="9"/>
  <c r="H508" i="9"/>
  <c r="J948" i="3"/>
  <c r="H952" i="3"/>
  <c r="M269" i="9"/>
  <c r="K184" i="2"/>
  <c r="H166" i="2"/>
  <c r="M969" i="9"/>
  <c r="K308" i="2"/>
  <c r="M794" i="9"/>
  <c r="M889" i="9"/>
  <c r="K236" i="2"/>
  <c r="J811" i="9"/>
  <c r="H819" i="9"/>
  <c r="J925" i="9"/>
  <c r="H933" i="9"/>
  <c r="M504" i="9"/>
  <c r="E345" i="2"/>
  <c r="H147" i="2"/>
  <c r="M910" i="9"/>
  <c r="I1017" i="3"/>
  <c r="H1027" i="3"/>
  <c r="M741" i="9"/>
  <c r="K220" i="2"/>
  <c r="H503" i="3"/>
  <c r="K49" i="2"/>
  <c r="M1265" i="3"/>
  <c r="I923" i="3"/>
  <c r="H927" i="3"/>
  <c r="H281" i="15"/>
  <c r="H313" i="15" s="1"/>
  <c r="J47" i="3"/>
  <c r="H51" i="3"/>
  <c r="H304" i="2"/>
  <c r="H298" i="2" s="1"/>
  <c r="M1148" i="3"/>
  <c r="M1152" i="3" s="1"/>
  <c r="I159" i="1" s="1"/>
  <c r="J1152" i="3"/>
  <c r="E228" i="14" s="1"/>
  <c r="E128" i="2"/>
  <c r="M680" i="9"/>
  <c r="J265" i="9"/>
  <c r="H271" i="9"/>
  <c r="J849" i="9"/>
  <c r="H857" i="9"/>
  <c r="J944" i="9"/>
  <c r="H952" i="9"/>
  <c r="K237" i="2"/>
  <c r="M891" i="9"/>
  <c r="H1577" i="3"/>
  <c r="H85" i="2"/>
  <c r="M491" i="3"/>
  <c r="M503" i="3" s="1"/>
  <c r="I51" i="1" s="1"/>
  <c r="J503" i="3"/>
  <c r="E81" i="14" s="1"/>
  <c r="E344" i="2"/>
  <c r="M502" i="9"/>
  <c r="H279" i="15"/>
  <c r="I2098" i="3"/>
  <c r="H2102" i="3"/>
  <c r="E322" i="2"/>
  <c r="M748" i="3"/>
  <c r="E39" i="2"/>
  <c r="M207" i="9"/>
  <c r="E308" i="2"/>
  <c r="M927" i="9"/>
  <c r="J830" i="9"/>
  <c r="H838" i="9"/>
  <c r="J963" i="9"/>
  <c r="H971" i="9"/>
  <c r="H40" i="2"/>
  <c r="E418" i="2" s="1"/>
  <c r="M248" i="9"/>
  <c r="I699" i="3"/>
  <c r="H702" i="3"/>
  <c r="G4" i="13"/>
  <c r="H287" i="15"/>
  <c r="H291" i="15"/>
  <c r="M265" i="9" l="1"/>
  <c r="M271" i="9" s="1"/>
  <c r="I100" i="1" s="1"/>
  <c r="K182" i="2"/>
  <c r="J271" i="9"/>
  <c r="H21" i="13" s="1"/>
  <c r="G17" i="2"/>
  <c r="G11" i="2" s="1"/>
  <c r="L474" i="3"/>
  <c r="L478" i="3" s="1"/>
  <c r="H15" i="1" s="1"/>
  <c r="I478" i="3"/>
  <c r="D79" i="14" s="1"/>
  <c r="G68" i="2"/>
  <c r="L1017" i="3"/>
  <c r="L1027" i="3" s="1"/>
  <c r="H42" i="1" s="1"/>
  <c r="I1027" i="3"/>
  <c r="D192" i="14" s="1"/>
  <c r="M811" i="9"/>
  <c r="M819" i="9" s="1"/>
  <c r="I37" i="1" s="1"/>
  <c r="K56" i="2"/>
  <c r="J819" i="9"/>
  <c r="E35" i="2"/>
  <c r="M724" i="3"/>
  <c r="M727" i="3" s="1"/>
  <c r="I21" i="1" s="1"/>
  <c r="J727" i="3"/>
  <c r="E117" i="14" s="1"/>
  <c r="M678" i="9"/>
  <c r="M686" i="9" s="1"/>
  <c r="E127" i="2"/>
  <c r="J686" i="9"/>
  <c r="H59" i="13" s="1"/>
  <c r="E124" i="2"/>
  <c r="E118" i="2" s="1"/>
  <c r="J2202" i="3"/>
  <c r="E173" i="14" s="1"/>
  <c r="M2198" i="3"/>
  <c r="M2202" i="3" s="1"/>
  <c r="I66" i="1" s="1"/>
  <c r="H39" i="2"/>
  <c r="E417" i="2" s="1"/>
  <c r="M246" i="9"/>
  <c r="M252" i="9" s="1"/>
  <c r="J252" i="9"/>
  <c r="H20" i="13" s="1"/>
  <c r="K286" i="2"/>
  <c r="K280" i="2" s="1"/>
  <c r="J2077" i="3"/>
  <c r="E476" i="14" s="1"/>
  <c r="M2073" i="3"/>
  <c r="M2077" i="3" s="1"/>
  <c r="I153" i="1" s="1"/>
  <c r="E318" i="2"/>
  <c r="E316" i="2" s="1"/>
  <c r="M740" i="3"/>
  <c r="M752" i="3" s="1"/>
  <c r="I165" i="1" s="1"/>
  <c r="J752" i="3"/>
  <c r="E123" i="14" s="1"/>
  <c r="J142" i="2"/>
  <c r="J136" i="2" s="1"/>
  <c r="L2098" i="3"/>
  <c r="L2102" i="3" s="1"/>
  <c r="H81" i="1" s="1"/>
  <c r="I2102" i="3"/>
  <c r="D483" i="14" s="1"/>
  <c r="M1496" i="3"/>
  <c r="E88" i="2"/>
  <c r="E411" i="2" s="1"/>
  <c r="H178" i="2"/>
  <c r="H172" i="2" s="1"/>
  <c r="M649" i="3"/>
  <c r="M653" i="3" s="1"/>
  <c r="I96" i="1" s="1"/>
  <c r="J653" i="3"/>
  <c r="E91" i="14" s="1"/>
  <c r="J71" i="2"/>
  <c r="J65" i="2" s="1"/>
  <c r="I927" i="3"/>
  <c r="D154" i="14" s="1"/>
  <c r="L923" i="3"/>
  <c r="L927" i="3" s="1"/>
  <c r="H45" i="1" s="1"/>
  <c r="E340" i="2"/>
  <c r="E334" i="2" s="1"/>
  <c r="J952" i="3"/>
  <c r="E163" i="14" s="1"/>
  <c r="M948" i="3"/>
  <c r="M952" i="3" s="1"/>
  <c r="I174" i="1" s="1"/>
  <c r="G247" i="2"/>
  <c r="G244" i="2" s="1"/>
  <c r="L2017" i="3"/>
  <c r="L2027" i="3" s="1"/>
  <c r="H132" i="1" s="1"/>
  <c r="I2027" i="3"/>
  <c r="D460" i="14" s="1"/>
  <c r="H2328" i="3"/>
  <c r="L204" i="9"/>
  <c r="L213" i="9" s="1"/>
  <c r="D38" i="2"/>
  <c r="D416" i="2" s="1"/>
  <c r="I213" i="9"/>
  <c r="M1277" i="3"/>
  <c r="I36" i="1" s="1"/>
  <c r="M855" i="9"/>
  <c r="K292" i="2"/>
  <c r="M944" i="9"/>
  <c r="M952" i="9" s="1"/>
  <c r="I166" i="1" s="1"/>
  <c r="E325" i="2"/>
  <c r="J952" i="9"/>
  <c r="M1490" i="3"/>
  <c r="M1502" i="3" s="1"/>
  <c r="I48" i="1" s="1"/>
  <c r="E85" i="2"/>
  <c r="E83" i="2" s="1"/>
  <c r="J1502" i="3"/>
  <c r="E321" i="14" s="1"/>
  <c r="D17" i="2"/>
  <c r="I27" i="3"/>
  <c r="L23" i="3"/>
  <c r="L27" i="3" s="1"/>
  <c r="K304" i="2"/>
  <c r="K298" i="2" s="1"/>
  <c r="M773" i="3"/>
  <c r="M777" i="3" s="1"/>
  <c r="I162" i="1" s="1"/>
  <c r="J777" i="3"/>
  <c r="E126" i="14" s="1"/>
  <c r="H155" i="9"/>
  <c r="M830" i="9"/>
  <c r="M838" i="9" s="1"/>
  <c r="I97" i="1" s="1"/>
  <c r="H181" i="2"/>
  <c r="E416" i="2" s="1"/>
  <c r="J838" i="9"/>
  <c r="J17" i="2"/>
  <c r="J11" i="2" s="1"/>
  <c r="I702" i="3"/>
  <c r="D109" i="14" s="1"/>
  <c r="L699" i="3"/>
  <c r="L702" i="3" s="1"/>
  <c r="H18" i="1" s="1"/>
  <c r="E343" i="2"/>
  <c r="M500" i="9"/>
  <c r="M508" i="9" s="1"/>
  <c r="I175" i="1" s="1"/>
  <c r="J508" i="9"/>
  <c r="H47" i="13" s="1"/>
  <c r="M870" i="9"/>
  <c r="M876" i="9" s="1"/>
  <c r="I193" i="1" s="1"/>
  <c r="E380" i="2"/>
  <c r="J876" i="9"/>
  <c r="M213" i="9"/>
  <c r="M149" i="9"/>
  <c r="H93" i="2"/>
  <c r="J155" i="9"/>
  <c r="H13" i="13" s="1"/>
  <c r="K47" i="2"/>
  <c r="E407" i="2"/>
  <c r="K235" i="2"/>
  <c r="M887" i="9"/>
  <c r="M895" i="9" s="1"/>
  <c r="I127" i="1" s="1"/>
  <c r="J895" i="9"/>
  <c r="E408" i="2"/>
  <c r="H163" i="2"/>
  <c r="M963" i="9"/>
  <c r="M971" i="9" s="1"/>
  <c r="I88" i="1" s="1"/>
  <c r="J971" i="9"/>
  <c r="H83" i="2"/>
  <c r="M849" i="9"/>
  <c r="M857" i="9" s="1"/>
  <c r="I154" i="1" s="1"/>
  <c r="K289" i="2"/>
  <c r="J857" i="9"/>
  <c r="M737" i="9"/>
  <c r="M743" i="9" s="1"/>
  <c r="I118" i="1" s="1"/>
  <c r="K218" i="2"/>
  <c r="J743" i="9"/>
  <c r="H62" i="13" s="1"/>
  <c r="G301" i="2"/>
  <c r="G298" i="2" s="1"/>
  <c r="L1142" i="3"/>
  <c r="L1152" i="3" s="1"/>
  <c r="H159" i="1" s="1"/>
  <c r="I1152" i="3"/>
  <c r="D228" i="14" s="1"/>
  <c r="E410" i="2"/>
  <c r="K307" i="2"/>
  <c r="K306" i="2" s="1"/>
  <c r="M792" i="9"/>
  <c r="M800" i="9" s="1"/>
  <c r="I163" i="1" s="1"/>
  <c r="J800" i="9"/>
  <c r="F260" i="14"/>
  <c r="K2328" i="3"/>
  <c r="K157" i="2"/>
  <c r="M1567" i="3"/>
  <c r="M1577" i="3" s="1"/>
  <c r="I90" i="1" s="1"/>
  <c r="J1577" i="3"/>
  <c r="E344" i="14" s="1"/>
  <c r="H427" i="9"/>
  <c r="H369" i="9"/>
  <c r="H35" i="2"/>
  <c r="H29" i="2" s="1"/>
  <c r="J51" i="3"/>
  <c r="M47" i="3"/>
  <c r="M51" i="3" s="1"/>
  <c r="E307" i="2"/>
  <c r="E306" i="2" s="1"/>
  <c r="M925" i="9"/>
  <c r="M933" i="9" s="1"/>
  <c r="I157" i="1" s="1"/>
  <c r="J933" i="9"/>
  <c r="K250" i="2"/>
  <c r="K244" i="2" s="1"/>
  <c r="J253" i="3"/>
  <c r="E36" i="14" s="1"/>
  <c r="M249" i="3"/>
  <c r="M253" i="3" s="1"/>
  <c r="I135" i="1" s="1"/>
  <c r="M153" i="9"/>
  <c r="H95" i="2"/>
  <c r="E419" i="2" s="1"/>
  <c r="L366" i="9"/>
  <c r="G363" i="2"/>
  <c r="D418" i="2" s="1"/>
  <c r="K196" i="2"/>
  <c r="K190" i="2" s="1"/>
  <c r="M823" i="3"/>
  <c r="M827" i="3" s="1"/>
  <c r="I108" i="1" s="1"/>
  <c r="J827" i="3"/>
  <c r="E139" i="14" s="1"/>
  <c r="M33" i="9"/>
  <c r="M42" i="9" s="1"/>
  <c r="I136" i="1" s="1"/>
  <c r="K253" i="2"/>
  <c r="J42" i="9"/>
  <c r="H4" i="13" s="1"/>
  <c r="F409" i="2"/>
  <c r="L47" i="2"/>
  <c r="I914" i="9"/>
  <c r="G79" i="13" s="1"/>
  <c r="J914" i="9"/>
  <c r="J1342" i="9" s="1"/>
  <c r="E7" i="14" l="1"/>
  <c r="J2328" i="3"/>
  <c r="D11" i="2"/>
  <c r="D412" i="2"/>
  <c r="E412" i="2"/>
  <c r="E29" i="2"/>
  <c r="D5" i="14"/>
  <c r="I2328" i="3"/>
  <c r="H79" i="13"/>
  <c r="M155" i="9"/>
  <c r="G17" i="13"/>
  <c r="I369" i="9"/>
  <c r="H371" i="9"/>
  <c r="I427" i="9"/>
  <c r="H428" i="9"/>
  <c r="I24" i="1"/>
  <c r="M2328" i="3"/>
  <c r="K154" i="2"/>
  <c r="E409" i="2"/>
  <c r="L2328" i="3"/>
  <c r="G65" i="2"/>
  <c r="D409" i="2"/>
  <c r="H67" i="1"/>
  <c r="I61" i="1"/>
  <c r="H58" i="1"/>
  <c r="I67" i="1"/>
  <c r="L914" i="9"/>
  <c r="I58" i="1"/>
  <c r="M914" i="9"/>
  <c r="H61" i="1"/>
  <c r="K914" i="9"/>
  <c r="H914" i="9"/>
  <c r="H1342" i="9" s="1"/>
  <c r="G77" i="2" l="1"/>
  <c r="D419" i="2" s="1"/>
  <c r="L427" i="9"/>
  <c r="L428" i="9" s="1"/>
  <c r="H43" i="1" s="1"/>
  <c r="I428" i="9"/>
  <c r="G37" i="13" s="1"/>
  <c r="L369" i="9"/>
  <c r="L371" i="9" s="1"/>
  <c r="H187" i="1" s="1"/>
  <c r="G364" i="2"/>
  <c r="I371" i="9"/>
  <c r="I79" i="13"/>
  <c r="K1342" i="9"/>
  <c r="H79" i="1"/>
  <c r="I79" i="1"/>
  <c r="M1342" i="9"/>
  <c r="E9" i="1"/>
  <c r="F9" i="1"/>
  <c r="G9" i="1"/>
  <c r="H10" i="1"/>
  <c r="I10" i="1"/>
  <c r="D153" i="2"/>
  <c r="E153" i="2"/>
  <c r="L222" i="9"/>
  <c r="M222" i="9"/>
  <c r="G29" i="13" l="1"/>
  <c r="I1342" i="9"/>
  <c r="L1342" i="9"/>
  <c r="F64" i="2"/>
  <c r="I28" i="2"/>
  <c r="L613" i="9"/>
  <c r="L456" i="9"/>
  <c r="L284" i="9"/>
  <c r="L556" i="9"/>
  <c r="L399" i="9"/>
  <c r="L498" i="9"/>
  <c r="L341" i="9"/>
  <c r="L594" i="9"/>
  <c r="L437" i="9"/>
  <c r="L261" i="9"/>
  <c r="L537" i="9"/>
  <c r="L380" i="9"/>
  <c r="L479" i="9"/>
  <c r="L322" i="9"/>
  <c r="L575" i="9"/>
  <c r="L418" i="9"/>
  <c r="L241" i="9"/>
  <c r="L517" i="9"/>
  <c r="L360" i="9"/>
  <c r="M517" i="9"/>
  <c r="M360" i="9"/>
  <c r="M613" i="9"/>
  <c r="M456" i="9"/>
  <c r="M284" i="9"/>
  <c r="M556" i="9"/>
  <c r="M399" i="9"/>
  <c r="M498" i="9"/>
  <c r="M341" i="9"/>
  <c r="M594" i="9"/>
  <c r="M437" i="9"/>
  <c r="M261" i="9"/>
  <c r="M537" i="9"/>
  <c r="M380" i="9"/>
  <c r="M479" i="9"/>
  <c r="M322" i="9"/>
  <c r="M575" i="9"/>
  <c r="M418" i="9"/>
  <c r="M241" i="9"/>
  <c r="M51" i="9"/>
  <c r="M87" i="9" s="1"/>
  <c r="M106" i="9" s="1"/>
  <c r="M164" i="9"/>
  <c r="M202" i="9"/>
  <c r="L51" i="9"/>
  <c r="L87" i="9" s="1"/>
  <c r="L106" i="9" s="1"/>
  <c r="L164" i="9"/>
  <c r="L202" i="9"/>
  <c r="M30" i="9"/>
  <c r="M69" i="9" s="1"/>
  <c r="M145" i="9"/>
  <c r="M183" i="9"/>
  <c r="L30" i="9"/>
  <c r="L69" i="9" s="1"/>
  <c r="L145" i="9"/>
  <c r="L183" i="9"/>
  <c r="L100" i="2"/>
  <c r="I117" i="2"/>
  <c r="F135" i="2"/>
  <c r="L135" i="2"/>
  <c r="I153" i="2"/>
  <c r="F100" i="2"/>
  <c r="E28" i="2"/>
  <c r="K28" i="2"/>
  <c r="H46" i="2"/>
  <c r="E64" i="2"/>
  <c r="K64" i="2"/>
  <c r="H82" i="2"/>
  <c r="E100" i="2"/>
  <c r="K100" i="2"/>
  <c r="H117" i="2"/>
  <c r="E135" i="2"/>
  <c r="K135" i="2"/>
  <c r="H153" i="2"/>
  <c r="L28" i="2"/>
  <c r="I82" i="2"/>
  <c r="D28" i="2"/>
  <c r="J28" i="2"/>
  <c r="G46" i="2"/>
  <c r="D64" i="2"/>
  <c r="J64" i="2"/>
  <c r="G82" i="2"/>
  <c r="D100" i="2"/>
  <c r="J100" i="2"/>
  <c r="G117" i="2"/>
  <c r="D135" i="2"/>
  <c r="J135" i="2"/>
  <c r="G153" i="2"/>
  <c r="L64" i="2"/>
  <c r="F46" i="2"/>
  <c r="L46" i="2"/>
  <c r="I64" i="2"/>
  <c r="F82" i="2"/>
  <c r="L82" i="2"/>
  <c r="I100" i="2"/>
  <c r="F117" i="2"/>
  <c r="L117" i="2"/>
  <c r="I135" i="2"/>
  <c r="F153" i="2"/>
  <c r="I46" i="2"/>
  <c r="H28" i="2"/>
  <c r="E46" i="2"/>
  <c r="K46" i="2"/>
  <c r="H64" i="2"/>
  <c r="E82" i="2"/>
  <c r="K82" i="2"/>
  <c r="H100" i="2"/>
  <c r="E117" i="2"/>
  <c r="K117" i="2"/>
  <c r="H135" i="2"/>
  <c r="F28" i="2"/>
  <c r="G28" i="2"/>
  <c r="D46" i="2"/>
  <c r="J46" i="2"/>
  <c r="G64" i="2"/>
  <c r="D82" i="2"/>
  <c r="J82" i="2"/>
  <c r="G100" i="2"/>
  <c r="D117" i="2"/>
  <c r="J117" i="2"/>
  <c r="G135" i="2"/>
  <c r="M676" i="9" l="1"/>
  <c r="M1330" i="9" s="1"/>
  <c r="M638" i="9"/>
  <c r="M124" i="9"/>
  <c r="M657" i="9"/>
  <c r="M303" i="9"/>
  <c r="L676" i="9"/>
  <c r="L1330" i="9" s="1"/>
  <c r="L638" i="9"/>
  <c r="L124" i="9"/>
  <c r="L657" i="9"/>
  <c r="L303" i="9"/>
  <c r="K369" i="2"/>
  <c r="E369" i="2"/>
  <c r="H351" i="2"/>
  <c r="K333" i="2"/>
  <c r="E333" i="2"/>
  <c r="H315" i="2"/>
  <c r="K297" i="2"/>
  <c r="E297" i="2"/>
  <c r="H279" i="2"/>
  <c r="K261" i="2"/>
  <c r="E261" i="2"/>
  <c r="H243" i="2"/>
  <c r="K225" i="2"/>
  <c r="E225" i="2"/>
  <c r="H207" i="2"/>
  <c r="K189" i="2"/>
  <c r="E189" i="2"/>
  <c r="H171" i="2"/>
  <c r="K153" i="2"/>
  <c r="H369" i="2"/>
  <c r="K351" i="2"/>
  <c r="E351" i="2"/>
  <c r="H333" i="2"/>
  <c r="K315" i="2"/>
  <c r="E315" i="2"/>
  <c r="H297" i="2"/>
  <c r="K279" i="2"/>
  <c r="E279" i="2"/>
  <c r="H261" i="2"/>
  <c r="K243" i="2"/>
  <c r="E243" i="2"/>
  <c r="H225" i="2"/>
  <c r="K207" i="2"/>
  <c r="E207" i="2"/>
  <c r="H189" i="2"/>
  <c r="K171" i="2"/>
  <c r="E171" i="2"/>
  <c r="J369" i="2"/>
  <c r="D369" i="2"/>
  <c r="G351" i="2"/>
  <c r="J333" i="2"/>
  <c r="D333" i="2"/>
  <c r="G315" i="2"/>
  <c r="J297" i="2"/>
  <c r="D297" i="2"/>
  <c r="G279" i="2"/>
  <c r="J261" i="2"/>
  <c r="D261" i="2"/>
  <c r="G243" i="2"/>
  <c r="J225" i="2"/>
  <c r="D225" i="2"/>
  <c r="G207" i="2"/>
  <c r="J189" i="2"/>
  <c r="D189" i="2"/>
  <c r="G171" i="2"/>
  <c r="J153" i="2"/>
  <c r="G369" i="2"/>
  <c r="J351" i="2"/>
  <c r="D351" i="2"/>
  <c r="G333" i="2"/>
  <c r="J315" i="2"/>
  <c r="D315" i="2"/>
  <c r="G297" i="2"/>
  <c r="J279" i="2"/>
  <c r="D279" i="2"/>
  <c r="G261" i="2"/>
  <c r="J243" i="2"/>
  <c r="D243" i="2"/>
  <c r="G225" i="2"/>
  <c r="J207" i="2"/>
  <c r="D207" i="2"/>
  <c r="G189" i="2"/>
  <c r="J171" i="2"/>
  <c r="D171" i="2"/>
  <c r="L369" i="2"/>
  <c r="F369" i="2"/>
  <c r="I351" i="2"/>
  <c r="L333" i="2"/>
  <c r="F333" i="2"/>
  <c r="I315" i="2"/>
  <c r="L297" i="2"/>
  <c r="F297" i="2"/>
  <c r="I279" i="2"/>
  <c r="L261" i="2"/>
  <c r="F261" i="2"/>
  <c r="I243" i="2"/>
  <c r="L225" i="2"/>
  <c r="F225" i="2"/>
  <c r="I207" i="2"/>
  <c r="L189" i="2"/>
  <c r="F189" i="2"/>
  <c r="I171" i="2"/>
  <c r="L153" i="2"/>
  <c r="I369" i="2"/>
  <c r="L351" i="2"/>
  <c r="F351" i="2"/>
  <c r="I333" i="2"/>
  <c r="L315" i="2"/>
  <c r="F315" i="2"/>
  <c r="I297" i="2"/>
  <c r="L279" i="2"/>
  <c r="F279" i="2"/>
  <c r="I261" i="2"/>
  <c r="L243" i="2"/>
  <c r="F243" i="2"/>
  <c r="I225" i="2"/>
  <c r="L207" i="2"/>
  <c r="F207" i="2"/>
  <c r="I189" i="2"/>
  <c r="L171" i="2"/>
  <c r="F171" i="2"/>
  <c r="L1233" i="9" l="1"/>
  <c r="L1195" i="9"/>
  <c r="L1158" i="9"/>
  <c r="L1120" i="9"/>
  <c r="L1075" i="9"/>
  <c r="L1037" i="9"/>
  <c r="L999" i="9"/>
  <c r="L961" i="9"/>
  <c r="L923" i="9"/>
  <c r="L866" i="9"/>
  <c r="L828" i="9"/>
  <c r="L790" i="9"/>
  <c r="L752" i="9"/>
  <c r="L714" i="9"/>
  <c r="L1290" i="9" s="1"/>
  <c r="L1252" i="9"/>
  <c r="L1214" i="9"/>
  <c r="L1176" i="9"/>
  <c r="L1139" i="9"/>
  <c r="L1094" i="9"/>
  <c r="L1056" i="9"/>
  <c r="L1018" i="9"/>
  <c r="L980" i="9"/>
  <c r="L942" i="9"/>
  <c r="L885" i="9"/>
  <c r="L847" i="9"/>
  <c r="L809" i="9"/>
  <c r="L771" i="9"/>
  <c r="L733" i="9"/>
  <c r="L1309" i="9" s="1"/>
  <c r="L695" i="9"/>
  <c r="M1233" i="9"/>
  <c r="M1195" i="9"/>
  <c r="M1158" i="9"/>
  <c r="M1120" i="9"/>
  <c r="M1075" i="9"/>
  <c r="M1037" i="9"/>
  <c r="M999" i="9"/>
  <c r="M961" i="9"/>
  <c r="M923" i="9"/>
  <c r="M866" i="9"/>
  <c r="M828" i="9"/>
  <c r="M790" i="9"/>
  <c r="M752" i="9"/>
  <c r="M714" i="9"/>
  <c r="M1290" i="9" s="1"/>
  <c r="M1252" i="9"/>
  <c r="M1214" i="9"/>
  <c r="M1176" i="9"/>
  <c r="M1139" i="9"/>
  <c r="M1094" i="9"/>
  <c r="M1056" i="9"/>
  <c r="M1018" i="9"/>
  <c r="M980" i="9"/>
  <c r="M942" i="9"/>
  <c r="M885" i="9"/>
  <c r="M847" i="9"/>
  <c r="M809" i="9"/>
  <c r="M771" i="9"/>
  <c r="M733" i="9"/>
  <c r="M1309" i="9" s="1"/>
  <c r="M695" i="9"/>
  <c r="H387" i="2"/>
  <c r="K387" i="2"/>
  <c r="E387" i="2"/>
  <c r="G387" i="2"/>
  <c r="J387" i="2"/>
  <c r="D387" i="2"/>
  <c r="I387" i="2"/>
  <c r="L387" i="2"/>
  <c r="F387" i="2"/>
  <c r="L1271" i="9" l="1"/>
  <c r="L904" i="9"/>
  <c r="M1271" i="9"/>
  <c r="M904" i="9"/>
  <c r="I64" i="1"/>
  <c r="I1339" i="9" l="1"/>
  <c r="D420" i="2" s="1"/>
  <c r="K1339" i="9"/>
  <c r="F420" i="2" s="1"/>
  <c r="L1339" i="9" l="1"/>
  <c r="H208" i="1" l="1"/>
  <c r="H55" i="1" l="1"/>
  <c r="H49" i="1"/>
  <c r="H73" i="1"/>
  <c r="H28" i="1"/>
  <c r="H70" i="1"/>
  <c r="I70" i="1"/>
  <c r="H13" i="1"/>
  <c r="I28" i="1" l="1"/>
  <c r="I25" i="1"/>
  <c r="I22" i="1"/>
  <c r="H89" i="1"/>
  <c r="H25" i="1"/>
  <c r="H23" i="1" s="1"/>
  <c r="H137" i="1"/>
  <c r="H22" i="1"/>
  <c r="H20" i="1" s="1"/>
  <c r="H14" i="1"/>
  <c r="H131" i="1"/>
  <c r="H35" i="1"/>
  <c r="H185" i="1"/>
  <c r="H56" i="1"/>
  <c r="H53" i="1"/>
  <c r="H77" i="1"/>
  <c r="H71" i="1"/>
  <c r="H173" i="1"/>
  <c r="H149" i="1"/>
  <c r="H140" i="1"/>
  <c r="H164" i="1"/>
  <c r="H29" i="1"/>
  <c r="H113" i="1"/>
  <c r="H122" i="1"/>
  <c r="H83" i="1"/>
  <c r="H80" i="1" s="1"/>
  <c r="H188" i="1"/>
  <c r="H52" i="1"/>
  <c r="H50" i="1" s="1"/>
  <c r="H17" i="1"/>
  <c r="H170" i="1"/>
  <c r="H143" i="1"/>
  <c r="H107" i="1"/>
  <c r="H158" i="1"/>
  <c r="H161" i="1"/>
  <c r="H101" i="1"/>
  <c r="H152" i="1"/>
  <c r="H74" i="1"/>
  <c r="H92" i="1"/>
  <c r="H44" i="1"/>
  <c r="H32" i="1"/>
  <c r="H146" i="1"/>
  <c r="H59" i="1"/>
  <c r="H38" i="1"/>
  <c r="H128" i="1"/>
  <c r="H194" i="1"/>
  <c r="H26" i="1"/>
  <c r="H110" i="1"/>
  <c r="H182" i="1"/>
  <c r="H86" i="1"/>
  <c r="H98" i="1"/>
  <c r="H179" i="1"/>
  <c r="H116" i="1"/>
  <c r="H95" i="1"/>
  <c r="H65" i="1"/>
  <c r="H68" i="1"/>
  <c r="H41" i="1"/>
  <c r="H125" i="1"/>
  <c r="H47" i="1"/>
  <c r="H155" i="1"/>
  <c r="E208" i="1"/>
  <c r="G208" i="1"/>
  <c r="H167" i="1" l="1"/>
  <c r="H134" i="1"/>
  <c r="H191" i="1"/>
  <c r="G216" i="2"/>
  <c r="K324" i="2"/>
  <c r="K270" i="2"/>
  <c r="K275" i="2" s="1"/>
  <c r="J216" i="2"/>
  <c r="J37" i="2"/>
  <c r="E28" i="1" s="1"/>
  <c r="G162" i="2"/>
  <c r="E88" i="1" s="1"/>
  <c r="J55" i="2"/>
  <c r="L198" i="2"/>
  <c r="K109" i="2"/>
  <c r="G126" i="2"/>
  <c r="E70" i="1" s="1"/>
  <c r="I198" i="2"/>
  <c r="J198" i="2"/>
  <c r="K342" i="2"/>
  <c r="F181" i="1" s="1"/>
  <c r="K91" i="2"/>
  <c r="F55" i="1" s="1"/>
  <c r="K144" i="2"/>
  <c r="F82" i="1" s="1"/>
  <c r="G324" i="2"/>
  <c r="I324" i="2"/>
  <c r="J162" i="2"/>
  <c r="K37" i="2"/>
  <c r="F28" i="1" s="1"/>
  <c r="G109" i="2"/>
  <c r="J252" i="2"/>
  <c r="E136" i="1" s="1"/>
  <c r="G342" i="2"/>
  <c r="E178" i="1" s="1"/>
  <c r="J73" i="2"/>
  <c r="I234" i="2"/>
  <c r="J180" i="2"/>
  <c r="E100" i="1" s="1"/>
  <c r="L144" i="2"/>
  <c r="G82" i="1" s="1"/>
  <c r="J144" i="2"/>
  <c r="E82" i="1" s="1"/>
  <c r="H91" i="2"/>
  <c r="F52" i="1" s="1"/>
  <c r="J91" i="2"/>
  <c r="E55" i="1" s="1"/>
  <c r="G198" i="2"/>
  <c r="H288" i="2"/>
  <c r="F151" i="1" s="1"/>
  <c r="I180" i="2"/>
  <c r="L162" i="2"/>
  <c r="J270" i="2"/>
  <c r="J275" i="2" s="1"/>
  <c r="F160" i="1"/>
  <c r="L19" i="2"/>
  <c r="E73" i="2"/>
  <c r="I252" i="2"/>
  <c r="F55" i="2"/>
  <c r="G378" i="2"/>
  <c r="G288" i="2"/>
  <c r="E151" i="1" s="1"/>
  <c r="F270" i="2"/>
  <c r="J360" i="2"/>
  <c r="F234" i="2"/>
  <c r="H55" i="2"/>
  <c r="F34" i="1" s="1"/>
  <c r="I270" i="2"/>
  <c r="I275" i="2" s="1"/>
  <c r="F342" i="2"/>
  <c r="G175" i="1" s="1"/>
  <c r="F216" i="2"/>
  <c r="G112" i="1" s="1"/>
  <c r="F378" i="2"/>
  <c r="D342" i="2"/>
  <c r="E175" i="1" s="1"/>
  <c r="J234" i="2"/>
  <c r="E252" i="2"/>
  <c r="F130" i="1" s="1"/>
  <c r="L360" i="2"/>
  <c r="D378" i="2"/>
  <c r="D144" i="2"/>
  <c r="D180" i="2"/>
  <c r="E216" i="2"/>
  <c r="F112" i="1" s="1"/>
  <c r="E157" i="1"/>
  <c r="D198" i="2"/>
  <c r="D216" i="2"/>
  <c r="E112" i="1" s="1"/>
  <c r="G234" i="2"/>
  <c r="E378" i="2"/>
  <c r="H19" i="2"/>
  <c r="E91" i="2"/>
  <c r="F49" i="1" s="1"/>
  <c r="E288" i="2"/>
  <c r="F148" i="1" s="1"/>
  <c r="J324" i="2"/>
  <c r="G19" i="2"/>
  <c r="D91" i="2"/>
  <c r="E49" i="1" s="1"/>
  <c r="D270" i="2"/>
  <c r="D288" i="2"/>
  <c r="E148" i="1" s="1"/>
  <c r="F324" i="2"/>
  <c r="D55" i="2"/>
  <c r="F73" i="2"/>
  <c r="F126" i="2"/>
  <c r="D162" i="2"/>
  <c r="D126" i="2"/>
  <c r="K180" i="2"/>
  <c r="F100" i="1" s="1"/>
  <c r="E270" i="2"/>
  <c r="D324" i="2"/>
  <c r="J378" i="2"/>
  <c r="J19" i="2"/>
  <c r="D37" i="2"/>
  <c r="G37" i="2"/>
  <c r="E25" i="1" s="1"/>
  <c r="D73" i="2"/>
  <c r="E109" i="2"/>
  <c r="F58" i="1" s="1"/>
  <c r="F144" i="2"/>
  <c r="F180" i="2"/>
  <c r="G270" i="2"/>
  <c r="G275" i="2" s="1"/>
  <c r="D109" i="2"/>
  <c r="E58" i="1" s="1"/>
  <c r="E144" i="2"/>
  <c r="E180" i="2"/>
  <c r="F198" i="2"/>
  <c r="D252" i="2"/>
  <c r="E130" i="1" s="1"/>
  <c r="J342" i="2"/>
  <c r="E181" i="1" s="1"/>
  <c r="D360" i="2"/>
  <c r="E184" i="1" s="1"/>
  <c r="H37" i="2"/>
  <c r="F25" i="1" s="1"/>
  <c r="L55" i="2"/>
  <c r="H126" i="2"/>
  <c r="F70" i="1" s="1"/>
  <c r="G144" i="2"/>
  <c r="H162" i="2"/>
  <c r="F88" i="1" s="1"/>
  <c r="L109" i="2"/>
  <c r="H234" i="2"/>
  <c r="L73" i="2"/>
  <c r="J288" i="2"/>
  <c r="E154" i="1" s="1"/>
  <c r="D19" i="2"/>
  <c r="K19" i="2"/>
  <c r="G73" i="2"/>
  <c r="G91" i="2"/>
  <c r="E52" i="1" s="1"/>
  <c r="J109" i="2"/>
  <c r="L126" i="2"/>
  <c r="E324" i="2"/>
  <c r="G55" i="2"/>
  <c r="E34" i="1" s="1"/>
  <c r="I360" i="2"/>
  <c r="H109" i="2"/>
  <c r="J126" i="2"/>
  <c r="I144" i="2"/>
  <c r="G180" i="2"/>
  <c r="H216" i="2"/>
  <c r="L234" i="2"/>
  <c r="F288" i="2"/>
  <c r="G148" i="1" s="1"/>
  <c r="F157" i="1"/>
  <c r="E342" i="2"/>
  <c r="F175" i="1" s="1"/>
  <c r="E360" i="2"/>
  <c r="F184" i="1" s="1"/>
  <c r="I288" i="2"/>
  <c r="G151" i="1" s="1"/>
  <c r="H270" i="2"/>
  <c r="H275" i="2" s="1"/>
  <c r="L324" i="2"/>
  <c r="E160" i="1"/>
  <c r="K378" i="2"/>
  <c r="H360" i="2"/>
  <c r="H324" i="2"/>
  <c r="H342" i="2"/>
  <c r="F178" i="1" s="1"/>
  <c r="L342" i="2"/>
  <c r="G181" i="1" s="1"/>
  <c r="G360" i="2"/>
  <c r="K252" i="2"/>
  <c r="F136" i="1" s="1"/>
  <c r="K288" i="2"/>
  <c r="F154" i="1" s="1"/>
  <c r="E139" i="1" l="1"/>
  <c r="D275" i="2"/>
  <c r="F139" i="1"/>
  <c r="E275" i="2"/>
  <c r="G139" i="1"/>
  <c r="F275" i="2"/>
  <c r="F199" i="1"/>
  <c r="F200" i="1"/>
  <c r="E199" i="1"/>
  <c r="E200" i="1"/>
  <c r="G124" i="1"/>
  <c r="G169" i="1"/>
  <c r="F172" i="1"/>
  <c r="F187" i="1"/>
  <c r="E43" i="1"/>
  <c r="G46" i="1"/>
  <c r="E142" i="1"/>
  <c r="E19" i="1"/>
  <c r="E67" i="1"/>
  <c r="E103" i="1"/>
  <c r="E196" i="1"/>
  <c r="E169" i="1"/>
  <c r="F64" i="1"/>
  <c r="E115" i="1"/>
  <c r="F61" i="1"/>
  <c r="F19" i="1"/>
  <c r="G94" i="1"/>
  <c r="F16" i="1"/>
  <c r="E193" i="1"/>
  <c r="G193" i="1"/>
  <c r="G19" i="1"/>
  <c r="E106" i="1"/>
  <c r="E46" i="1"/>
  <c r="G109" i="1"/>
  <c r="G115" i="1"/>
  <c r="G127" i="1"/>
  <c r="G187" i="1"/>
  <c r="F166" i="1"/>
  <c r="E13" i="1"/>
  <c r="F124" i="1"/>
  <c r="E79" i="1"/>
  <c r="G103" i="1"/>
  <c r="G190" i="1"/>
  <c r="E37" i="1"/>
  <c r="E73" i="1"/>
  <c r="E163" i="1"/>
  <c r="F115" i="1"/>
  <c r="G64" i="1"/>
  <c r="F94" i="1"/>
  <c r="G76" i="1"/>
  <c r="E166" i="1"/>
  <c r="E85" i="1"/>
  <c r="E16" i="1"/>
  <c r="F193" i="1"/>
  <c r="G121" i="1"/>
  <c r="F169" i="1"/>
  <c r="E22" i="1"/>
  <c r="E31" i="1"/>
  <c r="F40" i="1"/>
  <c r="E187" i="1"/>
  <c r="E97" i="1"/>
  <c r="G37" i="1"/>
  <c r="F76" i="1"/>
  <c r="G67" i="1"/>
  <c r="G166" i="1"/>
  <c r="E172" i="1"/>
  <c r="E127" i="1"/>
  <c r="E190" i="1"/>
  <c r="E61" i="1"/>
  <c r="G97" i="1"/>
  <c r="G172" i="1"/>
  <c r="G73" i="1"/>
  <c r="E40" i="1"/>
  <c r="E124" i="1"/>
  <c r="E94" i="1"/>
  <c r="G31" i="1"/>
  <c r="E145" i="1"/>
  <c r="E109" i="1"/>
  <c r="E118" i="1"/>
  <c r="F142" i="1"/>
  <c r="G79" i="1"/>
  <c r="E64" i="1"/>
  <c r="G40" i="1"/>
  <c r="E76" i="1"/>
  <c r="G142" i="1"/>
  <c r="G133" i="1"/>
  <c r="G106" i="1"/>
  <c r="F145" i="1"/>
  <c r="G91" i="1"/>
  <c r="E91" i="1"/>
  <c r="E21" i="1"/>
  <c r="E141" i="1"/>
  <c r="E140" i="1"/>
  <c r="F54" i="1"/>
  <c r="K96" i="2"/>
  <c r="F53" i="1" s="1"/>
  <c r="J185" i="2"/>
  <c r="E98" i="1" s="1"/>
  <c r="E99" i="1"/>
  <c r="E129" i="1"/>
  <c r="D257" i="2"/>
  <c r="E128" i="1" s="1"/>
  <c r="E33" i="1"/>
  <c r="G60" i="2"/>
  <c r="E32" i="1" s="1"/>
  <c r="E36" i="1"/>
  <c r="J60" i="2"/>
  <c r="E35" i="1" s="1"/>
  <c r="F51" i="1"/>
  <c r="H96" i="2"/>
  <c r="F50" i="1" s="1"/>
  <c r="F75" i="1"/>
  <c r="E149" i="2"/>
  <c r="F74" i="1" s="1"/>
  <c r="G21" i="1"/>
  <c r="E96" i="1"/>
  <c r="G185" i="2"/>
  <c r="E95" i="1" s="1"/>
  <c r="E111" i="1"/>
  <c r="D221" i="2"/>
  <c r="E110" i="1" s="1"/>
  <c r="E117" i="1"/>
  <c r="J221" i="2"/>
  <c r="E116" i="1" s="1"/>
  <c r="E90" i="1"/>
  <c r="J167" i="2"/>
  <c r="E89" i="1" s="1"/>
  <c r="F129" i="1"/>
  <c r="E257" i="2"/>
  <c r="F128" i="1" s="1"/>
  <c r="E153" i="1"/>
  <c r="J293" i="2"/>
  <c r="E152" i="1" s="1"/>
  <c r="E156" i="1"/>
  <c r="D311" i="2"/>
  <c r="E155" i="1" s="1"/>
  <c r="E180" i="1"/>
  <c r="J347" i="2"/>
  <c r="E179" i="1" s="1"/>
  <c r="G78" i="1"/>
  <c r="I149" i="2"/>
  <c r="G77" i="1" s="1"/>
  <c r="F93" i="1"/>
  <c r="E185" i="2"/>
  <c r="F92" i="1" s="1"/>
  <c r="E165" i="1"/>
  <c r="D329" i="2"/>
  <c r="E164" i="1" s="1"/>
  <c r="G192" i="1"/>
  <c r="F383" i="2"/>
  <c r="G191" i="1" s="1"/>
  <c r="F18" i="1"/>
  <c r="K24" i="2"/>
  <c r="F17" i="1" s="1"/>
  <c r="E72" i="1"/>
  <c r="J131" i="2"/>
  <c r="E71" i="1" s="1"/>
  <c r="E30" i="1"/>
  <c r="D60" i="2"/>
  <c r="E29" i="1" s="1"/>
  <c r="G24" i="2"/>
  <c r="E14" i="1" s="1"/>
  <c r="E15" i="1"/>
  <c r="G105" i="1"/>
  <c r="I203" i="2"/>
  <c r="G104" i="1" s="1"/>
  <c r="E93" i="1"/>
  <c r="D185" i="2"/>
  <c r="E92" i="1" s="1"/>
  <c r="E87" i="1"/>
  <c r="G167" i="2"/>
  <c r="E86" i="1" s="1"/>
  <c r="E114" i="1"/>
  <c r="G221" i="2"/>
  <c r="E113" i="1" s="1"/>
  <c r="G132" i="1"/>
  <c r="I257" i="2"/>
  <c r="G131" i="1" s="1"/>
  <c r="E135" i="1"/>
  <c r="J257" i="2"/>
  <c r="E134" i="1" s="1"/>
  <c r="E147" i="1"/>
  <c r="D293" i="2"/>
  <c r="E146" i="1" s="1"/>
  <c r="F159" i="1"/>
  <c r="H311" i="2"/>
  <c r="F158" i="1" s="1"/>
  <c r="E162" i="1"/>
  <c r="J311" i="2"/>
  <c r="E161" i="1" s="1"/>
  <c r="E183" i="1"/>
  <c r="D365" i="2"/>
  <c r="E182" i="1" s="1"/>
  <c r="E189" i="1"/>
  <c r="J365" i="2"/>
  <c r="E188" i="1" s="1"/>
  <c r="G195" i="1"/>
  <c r="E54" i="1"/>
  <c r="J96" i="2"/>
  <c r="E53" i="1" s="1"/>
  <c r="E138" i="1"/>
  <c r="E137" i="1"/>
  <c r="D42" i="2"/>
  <c r="E20" i="1" s="1"/>
  <c r="E81" i="1"/>
  <c r="J149" i="2"/>
  <c r="E80" i="1" s="1"/>
  <c r="F87" i="1"/>
  <c r="H167" i="2"/>
  <c r="F86" i="1" s="1"/>
  <c r="F63" i="1"/>
  <c r="K114" i="2"/>
  <c r="F62" i="1" s="1"/>
  <c r="E150" i="1"/>
  <c r="G293" i="2"/>
  <c r="E149" i="1" s="1"/>
  <c r="E126" i="1"/>
  <c r="J239" i="2"/>
  <c r="E125" i="1" s="1"/>
  <c r="F138" i="1"/>
  <c r="F137" i="1"/>
  <c r="G144" i="1"/>
  <c r="F183" i="1"/>
  <c r="E365" i="2"/>
  <c r="F182" i="1" s="1"/>
  <c r="J383" i="2"/>
  <c r="G96" i="2"/>
  <c r="E50" i="1" s="1"/>
  <c r="E51" i="1"/>
  <c r="E159" i="1"/>
  <c r="G311" i="2"/>
  <c r="E158" i="1" s="1"/>
  <c r="E69" i="1"/>
  <c r="G131" i="2"/>
  <c r="E68" i="1" s="1"/>
  <c r="F24" i="1"/>
  <c r="F23" i="1" s="1"/>
  <c r="H42" i="2"/>
  <c r="G93" i="1"/>
  <c r="F185" i="2"/>
  <c r="G92" i="1" s="1"/>
  <c r="E42" i="1"/>
  <c r="G78" i="2"/>
  <c r="E41" i="1" s="1"/>
  <c r="F57" i="1"/>
  <c r="E114" i="2"/>
  <c r="F56" i="1" s="1"/>
  <c r="G45" i="1"/>
  <c r="L78" i="2"/>
  <c r="E57" i="1"/>
  <c r="D114" i="2"/>
  <c r="E56" i="1" s="1"/>
  <c r="G75" i="1"/>
  <c r="F149" i="2"/>
  <c r="G74" i="1" s="1"/>
  <c r="E84" i="1"/>
  <c r="D167" i="2"/>
  <c r="E83" i="1" s="1"/>
  <c r="E108" i="1"/>
  <c r="J203" i="2"/>
  <c r="E107" i="1" s="1"/>
  <c r="G123" i="1"/>
  <c r="I239" i="2"/>
  <c r="G122" i="1" s="1"/>
  <c r="F147" i="1"/>
  <c r="E293" i="2"/>
  <c r="F146" i="1" s="1"/>
  <c r="F135" i="1"/>
  <c r="K257" i="2"/>
  <c r="F134" i="1" s="1"/>
  <c r="F165" i="1"/>
  <c r="E329" i="2"/>
  <c r="F164" i="1" s="1"/>
  <c r="E177" i="1"/>
  <c r="G347" i="2"/>
  <c r="E176" i="1" s="1"/>
  <c r="F177" i="1"/>
  <c r="H347" i="2"/>
  <c r="F176" i="1" s="1"/>
  <c r="J329" i="2"/>
  <c r="E170" i="1" s="1"/>
  <c r="E171" i="1"/>
  <c r="F81" i="1"/>
  <c r="K149" i="2"/>
  <c r="F80" i="1" s="1"/>
  <c r="G72" i="1"/>
  <c r="L131" i="2"/>
  <c r="G71" i="1" s="1"/>
  <c r="E48" i="1"/>
  <c r="D96" i="2"/>
  <c r="E47" i="1" s="1"/>
  <c r="F42" i="1"/>
  <c r="E63" i="1"/>
  <c r="J114" i="2"/>
  <c r="E62" i="1" s="1"/>
  <c r="E18" i="1"/>
  <c r="J24" i="2"/>
  <c r="E17" i="1" s="1"/>
  <c r="F99" i="1"/>
  <c r="K185" i="2"/>
  <c r="F98" i="1" s="1"/>
  <c r="E186" i="1"/>
  <c r="G365" i="2"/>
  <c r="E185" i="1" s="1"/>
  <c r="F120" i="1"/>
  <c r="F27" i="1"/>
  <c r="K42" i="2"/>
  <c r="F26" i="1" s="1"/>
  <c r="E66" i="1"/>
  <c r="D131" i="2"/>
  <c r="E65" i="1" s="1"/>
  <c r="E27" i="1"/>
  <c r="J42" i="2"/>
  <c r="E26" i="1" s="1"/>
  <c r="F39" i="1"/>
  <c r="E78" i="2"/>
  <c r="F38" i="1" s="1"/>
  <c r="E45" i="1"/>
  <c r="J78" i="2"/>
  <c r="E44" i="1" s="1"/>
  <c r="G108" i="1"/>
  <c r="L203" i="2"/>
  <c r="G107" i="1" s="1"/>
  <c r="E102" i="1"/>
  <c r="D203" i="2"/>
  <c r="E101" i="1" s="1"/>
  <c r="G239" i="2"/>
  <c r="E122" i="1" s="1"/>
  <c r="E123" i="1"/>
  <c r="G120" i="1"/>
  <c r="F239" i="2"/>
  <c r="G119" i="1" s="1"/>
  <c r="F153" i="1"/>
  <c r="K293" i="2"/>
  <c r="F152" i="1" s="1"/>
  <c r="F150" i="1"/>
  <c r="H293" i="2"/>
  <c r="F149" i="1" s="1"/>
  <c r="F180" i="1"/>
  <c r="K347" i="2"/>
  <c r="F179" i="1" s="1"/>
  <c r="E174" i="1"/>
  <c r="D347" i="2"/>
  <c r="E173" i="1" s="1"/>
  <c r="G165" i="1"/>
  <c r="F329" i="2"/>
  <c r="G164" i="1" s="1"/>
  <c r="G383" i="2"/>
  <c r="E194" i="1" s="1"/>
  <c r="E195" i="1"/>
  <c r="E192" i="1"/>
  <c r="D383" i="2"/>
  <c r="E24" i="1"/>
  <c r="E23" i="1" s="1"/>
  <c r="G42" i="2"/>
  <c r="F111" i="1"/>
  <c r="E221" i="2"/>
  <c r="F110" i="1" s="1"/>
  <c r="E168" i="1"/>
  <c r="G329" i="2"/>
  <c r="E167" i="1" s="1"/>
  <c r="F69" i="1"/>
  <c r="H131" i="2"/>
  <c r="F68" i="1" s="1"/>
  <c r="E78" i="1"/>
  <c r="G149" i="2"/>
  <c r="E77" i="1" s="1"/>
  <c r="E39" i="1"/>
  <c r="D78" i="2"/>
  <c r="E38" i="1" s="1"/>
  <c r="E60" i="1"/>
  <c r="G114" i="2"/>
  <c r="E59" i="1" s="1"/>
  <c r="E96" i="2"/>
  <c r="F47" i="1" s="1"/>
  <c r="F48" i="1"/>
  <c r="G18" i="1"/>
  <c r="L24" i="2"/>
  <c r="G17" i="1" s="1"/>
  <c r="G66" i="1"/>
  <c r="F131" i="2"/>
  <c r="G65" i="1" s="1"/>
  <c r="F33" i="1"/>
  <c r="H60" i="2"/>
  <c r="F32" i="1" s="1"/>
  <c r="E75" i="1"/>
  <c r="D149" i="2"/>
  <c r="E74" i="1" s="1"/>
  <c r="G15" i="1"/>
  <c r="G36" i="1"/>
  <c r="L60" i="2"/>
  <c r="G35" i="1" s="1"/>
  <c r="E105" i="1"/>
  <c r="G203" i="2"/>
  <c r="E104" i="1" s="1"/>
  <c r="F123" i="1"/>
  <c r="H239" i="2"/>
  <c r="F122" i="1" s="1"/>
  <c r="E132" i="1"/>
  <c r="F156" i="1"/>
  <c r="E311" i="2"/>
  <c r="F155" i="1" s="1"/>
  <c r="E144" i="1"/>
  <c r="E143" i="1"/>
  <c r="F174" i="1"/>
  <c r="E347" i="2"/>
  <c r="F173" i="1" s="1"/>
  <c r="K383" i="2"/>
  <c r="F192" i="1"/>
  <c r="E383" i="2"/>
  <c r="F191" i="1" s="1"/>
  <c r="G44" i="1" l="1"/>
  <c r="I106" i="1"/>
  <c r="E191" i="1"/>
  <c r="D115" i="1"/>
  <c r="D166" i="1"/>
  <c r="D169" i="1"/>
  <c r="D19" i="1"/>
  <c r="D142" i="1"/>
  <c r="D124" i="1"/>
  <c r="D172" i="1"/>
  <c r="D187" i="1"/>
  <c r="D76" i="1"/>
  <c r="D75" i="1"/>
  <c r="D165" i="1"/>
  <c r="D123" i="1"/>
  <c r="D93" i="1"/>
  <c r="D192" i="1"/>
  <c r="H1339" i="9" l="1"/>
  <c r="J1339" i="9" l="1"/>
  <c r="E420" i="2" s="1"/>
  <c r="M1339" i="9"/>
  <c r="I208" i="1" l="1"/>
  <c r="F208" i="1" l="1"/>
  <c r="D208" i="1" s="1"/>
  <c r="F186" i="1" l="1"/>
  <c r="H365" i="2"/>
  <c r="F185" i="1" s="1"/>
  <c r="G114" i="1"/>
  <c r="I221" i="2"/>
  <c r="G113" i="1" s="1"/>
  <c r="G141" i="1"/>
  <c r="G140" i="1"/>
  <c r="F168" i="1"/>
  <c r="H329" i="2"/>
  <c r="F167" i="1" s="1"/>
  <c r="G186" i="1"/>
  <c r="I365" i="2"/>
  <c r="G185" i="1" s="1"/>
  <c r="G171" i="1"/>
  <c r="L329" i="2"/>
  <c r="G170" i="1" s="1"/>
  <c r="F171" i="1"/>
  <c r="K329" i="2"/>
  <c r="F170" i="1" s="1"/>
  <c r="G168" i="1"/>
  <c r="I329" i="2"/>
  <c r="G167" i="1" s="1"/>
  <c r="F114" i="1"/>
  <c r="H221" i="2"/>
  <c r="F113" i="1" s="1"/>
  <c r="F141" i="1"/>
  <c r="F140" i="1"/>
  <c r="D186" i="1" l="1"/>
  <c r="D171" i="1"/>
  <c r="D114" i="1"/>
  <c r="D141" i="1"/>
  <c r="D168" i="1"/>
  <c r="F144" i="1" l="1"/>
  <c r="D144" i="1" s="1"/>
  <c r="F143" i="1"/>
  <c r="G189" i="1"/>
  <c r="L365" i="2"/>
  <c r="G188" i="1" s="1"/>
  <c r="I17" i="1" l="1"/>
  <c r="I110" i="1" l="1"/>
  <c r="D170" i="1" l="1"/>
  <c r="I74" i="1"/>
  <c r="D140" i="1" l="1"/>
  <c r="D122" i="1"/>
  <c r="D167" i="1"/>
  <c r="D164" i="1"/>
  <c r="D113" i="1"/>
  <c r="D185" i="1"/>
  <c r="I182" i="1"/>
  <c r="I158" i="1"/>
  <c r="I155" i="1"/>
  <c r="I152" i="1"/>
  <c r="I149" i="1"/>
  <c r="I146" i="1"/>
  <c r="I137" i="1"/>
  <c r="I98" i="1"/>
  <c r="I56" i="1"/>
  <c r="I62" i="1"/>
  <c r="I140" i="1" l="1"/>
  <c r="I143" i="1"/>
  <c r="I173" i="1" l="1"/>
  <c r="G90" i="1" l="1"/>
  <c r="L167" i="2"/>
  <c r="G89" i="1" s="1"/>
  <c r="B33" i="8"/>
  <c r="B32" i="8"/>
  <c r="B37" i="8" s="1"/>
  <c r="B41" i="8" s="1"/>
  <c r="C41" i="8" s="1"/>
  <c r="D41" i="8" s="1"/>
  <c r="B31" i="8"/>
  <c r="B36" i="8" s="1"/>
  <c r="D30" i="8"/>
  <c r="E30" i="8" s="1"/>
  <c r="F30" i="8" s="1"/>
  <c r="G30" i="8" s="1"/>
  <c r="H30" i="8" s="1"/>
  <c r="I30" i="8" s="1"/>
  <c r="J30" i="8" s="1"/>
  <c r="K30" i="8" s="1"/>
  <c r="L30" i="8" s="1"/>
  <c r="L27" i="8"/>
  <c r="L9" i="8" s="1"/>
  <c r="K27" i="8"/>
  <c r="K9" i="8" s="1"/>
  <c r="J27" i="8"/>
  <c r="J9" i="8" s="1"/>
  <c r="I27" i="8"/>
  <c r="I9" i="8" s="1"/>
  <c r="H27" i="8"/>
  <c r="H9" i="8" s="1"/>
  <c r="G27" i="8"/>
  <c r="F27" i="8"/>
  <c r="I23" i="8"/>
  <c r="J23" i="8" s="1"/>
  <c r="F23" i="8"/>
  <c r="E23" i="8"/>
  <c r="D23" i="8"/>
  <c r="C23" i="8"/>
  <c r="C24" i="8" s="1"/>
  <c r="L22" i="8"/>
  <c r="K22" i="8"/>
  <c r="J22" i="8"/>
  <c r="I22" i="8"/>
  <c r="H22" i="8"/>
  <c r="G22" i="8"/>
  <c r="F22" i="8"/>
  <c r="D21" i="8"/>
  <c r="E21" i="8" s="1"/>
  <c r="F21" i="8" s="1"/>
  <c r="G21" i="8" s="1"/>
  <c r="H21" i="8" s="1"/>
  <c r="I21" i="8" s="1"/>
  <c r="J21" i="8" s="1"/>
  <c r="K21" i="8" s="1"/>
  <c r="L21" i="8" s="1"/>
  <c r="M21" i="8" s="1"/>
  <c r="N21" i="8" s="1"/>
  <c r="O21" i="8" s="1"/>
  <c r="P21" i="8" s="1"/>
  <c r="Q21" i="8" s="1"/>
  <c r="R21" i="8" s="1"/>
  <c r="S21" i="8" s="1"/>
  <c r="T21" i="8" s="1"/>
  <c r="U21" i="8" s="1"/>
  <c r="V21" i="8" s="1"/>
  <c r="F18" i="8"/>
  <c r="E18" i="8"/>
  <c r="E9" i="8" s="1"/>
  <c r="D18" i="8"/>
  <c r="D9" i="8" s="1"/>
  <c r="C15" i="8"/>
  <c r="D15" i="8" s="1"/>
  <c r="E15" i="8" s="1"/>
  <c r="F15" i="8" s="1"/>
  <c r="F13" i="8"/>
  <c r="E13" i="8"/>
  <c r="D13" i="8"/>
  <c r="D12" i="8"/>
  <c r="E12" i="8" s="1"/>
  <c r="F12" i="8" s="1"/>
  <c r="L8" i="8"/>
  <c r="K8" i="8"/>
  <c r="J8" i="8"/>
  <c r="I8" i="8"/>
  <c r="H8" i="8"/>
  <c r="G8" i="8"/>
  <c r="F8" i="8"/>
  <c r="E8" i="8"/>
  <c r="D8" i="8"/>
  <c r="I4" i="8"/>
  <c r="H4" i="8"/>
  <c r="G4" i="8"/>
  <c r="F4" i="8"/>
  <c r="E4" i="8"/>
  <c r="D4" i="8"/>
  <c r="C4" i="8"/>
  <c r="C5" i="8" s="1"/>
  <c r="L3" i="8"/>
  <c r="K3" i="8"/>
  <c r="J3" i="8"/>
  <c r="I3" i="8"/>
  <c r="H3" i="8"/>
  <c r="G3" i="8"/>
  <c r="F3" i="8"/>
  <c r="E3" i="8"/>
  <c r="D3" i="8"/>
  <c r="D2" i="8"/>
  <c r="E2" i="8" s="1"/>
  <c r="F2" i="8" s="1"/>
  <c r="G2" i="8" s="1"/>
  <c r="H2" i="8" s="1"/>
  <c r="I2" i="8" s="1"/>
  <c r="J2" i="8" s="1"/>
  <c r="K2" i="8" s="1"/>
  <c r="L2" i="8" s="1"/>
  <c r="C27" i="8" l="1"/>
  <c r="F9" i="8"/>
  <c r="I33" i="8"/>
  <c r="I34" i="8" s="1"/>
  <c r="F32" i="8"/>
  <c r="K32" i="8"/>
  <c r="L32" i="8"/>
  <c r="I32" i="8"/>
  <c r="J32" i="8"/>
  <c r="C8" i="8"/>
  <c r="L33" i="8"/>
  <c r="L34" i="8" s="1"/>
  <c r="D33" i="8"/>
  <c r="D34" i="8" s="1"/>
  <c r="B34" i="8"/>
  <c r="C18" i="8"/>
  <c r="K31" i="8"/>
  <c r="H32" i="8"/>
  <c r="J33" i="8"/>
  <c r="J34" i="8" s="1"/>
  <c r="C32" i="8"/>
  <c r="K33" i="8"/>
  <c r="K34" i="8" s="1"/>
  <c r="D32" i="8"/>
  <c r="K23" i="8"/>
  <c r="J4" i="8"/>
  <c r="D5" i="8"/>
  <c r="E5" i="8" s="1"/>
  <c r="F5" i="8" s="1"/>
  <c r="G5" i="8" s="1"/>
  <c r="H5" i="8" s="1"/>
  <c r="I5" i="8" s="1"/>
  <c r="J5" i="8" s="1"/>
  <c r="C16" i="8"/>
  <c r="C36" i="8" s="1"/>
  <c r="B40" i="8"/>
  <c r="C40" i="8" s="1"/>
  <c r="D40" i="8" s="1"/>
  <c r="D24" i="8"/>
  <c r="E24" i="8" s="1"/>
  <c r="F24" i="8" s="1"/>
  <c r="G24" i="8" s="1"/>
  <c r="H24" i="8" s="1"/>
  <c r="I24" i="8" s="1"/>
  <c r="J24" i="8" s="1"/>
  <c r="L31" i="8"/>
  <c r="G9" i="8"/>
  <c r="C33" i="8"/>
  <c r="C34" i="8" s="1"/>
  <c r="B38" i="8"/>
  <c r="C31" i="8"/>
  <c r="E33" i="8"/>
  <c r="E34" i="8" s="1"/>
  <c r="D31" i="8"/>
  <c r="E32" i="8"/>
  <c r="F33" i="8"/>
  <c r="F34" i="8" s="1"/>
  <c r="G33" i="8"/>
  <c r="G34" i="8" s="1"/>
  <c r="E31" i="8"/>
  <c r="F31" i="8"/>
  <c r="G32" i="8"/>
  <c r="H33" i="8"/>
  <c r="H34" i="8" s="1"/>
  <c r="G31" i="8"/>
  <c r="H31" i="8"/>
  <c r="I31" i="8"/>
  <c r="J31" i="8"/>
  <c r="C9" i="8" l="1"/>
  <c r="K24" i="8"/>
  <c r="K4" i="8"/>
  <c r="K5" i="8" s="1"/>
  <c r="L23" i="8"/>
  <c r="L4" i="8" l="1"/>
  <c r="L5" i="8" s="1"/>
  <c r="C6" i="8" s="1"/>
  <c r="C38" i="8" s="1"/>
  <c r="M23" i="8"/>
  <c r="N23" i="8" s="1"/>
  <c r="O23" i="8" s="1"/>
  <c r="P23" i="8" s="1"/>
  <c r="Q23" i="8" s="1"/>
  <c r="R23" i="8" s="1"/>
  <c r="S23" i="8" s="1"/>
  <c r="T23" i="8" s="1"/>
  <c r="U23" i="8" s="1"/>
  <c r="V23" i="8" s="1"/>
  <c r="L24" i="8"/>
  <c r="C25" i="8" s="1"/>
  <c r="C37" i="8" s="1"/>
  <c r="C39" i="8" l="1"/>
  <c r="C74" i="7"/>
  <c r="I73" i="7"/>
  <c r="C73" i="7"/>
  <c r="I72" i="7"/>
  <c r="C72" i="7"/>
  <c r="D60" i="7"/>
  <c r="Z35" i="7" s="1"/>
  <c r="D59" i="7"/>
  <c r="V35" i="7" s="1"/>
  <c r="D58" i="7"/>
  <c r="R35" i="7" s="1"/>
  <c r="D57" i="7"/>
  <c r="D56" i="7"/>
  <c r="J35" i="7" s="1"/>
  <c r="J38" i="7" s="1"/>
  <c r="D55" i="7"/>
  <c r="F35" i="7" s="1"/>
  <c r="F38" i="7" s="1"/>
  <c r="Z42" i="7"/>
  <c r="V42" i="7"/>
  <c r="R42" i="7"/>
  <c r="N42" i="7"/>
  <c r="J42" i="7"/>
  <c r="F42" i="7"/>
  <c r="Z40" i="7"/>
  <c r="V40" i="7"/>
  <c r="R40" i="7"/>
  <c r="N40" i="7"/>
  <c r="J40" i="7"/>
  <c r="F40" i="7"/>
  <c r="AB37" i="7"/>
  <c r="AA37" i="7"/>
  <c r="X37" i="7"/>
  <c r="W37" i="7"/>
  <c r="T37" i="7"/>
  <c r="S37" i="7"/>
  <c r="P37" i="7"/>
  <c r="O37" i="7"/>
  <c r="L37" i="7"/>
  <c r="K37" i="7"/>
  <c r="N35" i="7"/>
  <c r="N38" i="7" s="1"/>
  <c r="Z33" i="7"/>
  <c r="V33" i="7"/>
  <c r="R33" i="7"/>
  <c r="N33" i="7"/>
  <c r="J33" i="7"/>
  <c r="F33" i="7"/>
  <c r="AB32" i="7"/>
  <c r="AB38" i="7" s="1"/>
  <c r="X32" i="7"/>
  <c r="X36" i="7" s="1"/>
  <c r="T32" i="7"/>
  <c r="P32" i="7"/>
  <c r="P38" i="7" s="1"/>
  <c r="L32" i="7"/>
  <c r="L38" i="7" s="1"/>
  <c r="H32" i="7"/>
  <c r="H38" i="7" s="1"/>
  <c r="H44" i="7" s="1"/>
  <c r="W32" i="7" l="1"/>
  <c r="W36" i="7" s="1"/>
  <c r="C75" i="7"/>
  <c r="I75" i="7"/>
  <c r="N36" i="7"/>
  <c r="N37" i="7" s="1"/>
  <c r="AB36" i="7"/>
  <c r="K32" i="7"/>
  <c r="J36" i="7"/>
  <c r="J37" i="7" s="1"/>
  <c r="F14" i="7"/>
  <c r="L36" i="7"/>
  <c r="L43" i="7" s="1"/>
  <c r="R36" i="7"/>
  <c r="R37" i="7" s="1"/>
  <c r="R43" i="7" s="1"/>
  <c r="F6" i="7" s="1"/>
  <c r="R38" i="7"/>
  <c r="F15" i="7" s="1"/>
  <c r="V36" i="7"/>
  <c r="V37" i="7" s="1"/>
  <c r="V38" i="7"/>
  <c r="F16" i="7" s="1"/>
  <c r="Z38" i="7"/>
  <c r="Z36" i="7"/>
  <c r="Z37" i="7" s="1"/>
  <c r="F21" i="7"/>
  <c r="F12" i="7"/>
  <c r="F44" i="7"/>
  <c r="G32" i="7"/>
  <c r="G36" i="7" s="1"/>
  <c r="F43" i="7"/>
  <c r="F3" i="7" s="1"/>
  <c r="H43" i="7"/>
  <c r="O32" i="7"/>
  <c r="P36" i="7"/>
  <c r="P43" i="7" s="1"/>
  <c r="T38" i="7"/>
  <c r="AB43" i="7"/>
  <c r="S32" i="7"/>
  <c r="N43" i="7"/>
  <c r="F5" i="7" s="1"/>
  <c r="W38" i="7"/>
  <c r="W43" i="7" s="1"/>
  <c r="T36" i="7"/>
  <c r="X38" i="7"/>
  <c r="X43" i="7" s="1"/>
  <c r="AA32" i="7"/>
  <c r="V43" i="7" l="1"/>
  <c r="F7" i="7" s="1"/>
  <c r="L75" i="7"/>
  <c r="L76" i="7" s="1"/>
  <c r="T43" i="7"/>
  <c r="H15" i="7" s="1"/>
  <c r="J43" i="7"/>
  <c r="F4" i="7" s="1"/>
  <c r="F23" i="7"/>
  <c r="F25" i="7"/>
  <c r="F13" i="7"/>
  <c r="F26" i="7"/>
  <c r="K38" i="7"/>
  <c r="K36" i="7"/>
  <c r="K43" i="7" s="1"/>
  <c r="G22" i="7" s="1"/>
  <c r="Z43" i="7"/>
  <c r="F8" i="7" s="1"/>
  <c r="F22" i="7"/>
  <c r="H14" i="7"/>
  <c r="H23" i="7"/>
  <c r="H5" i="7"/>
  <c r="H4" i="7"/>
  <c r="H13" i="7"/>
  <c r="H22" i="7"/>
  <c r="H16" i="7"/>
  <c r="H25" i="7"/>
  <c r="H7" i="7"/>
  <c r="I7" i="7" s="1"/>
  <c r="E7" i="7" s="1"/>
  <c r="H26" i="7"/>
  <c r="H8" i="7"/>
  <c r="H17" i="7"/>
  <c r="G16" i="7"/>
  <c r="G25" i="7"/>
  <c r="G7" i="7"/>
  <c r="AA38" i="7"/>
  <c r="AA36" i="7"/>
  <c r="AA43" i="7" s="1"/>
  <c r="G38" i="7"/>
  <c r="G44" i="7" s="1"/>
  <c r="O38" i="7"/>
  <c r="O36" i="7"/>
  <c r="O43" i="7" s="1"/>
  <c r="H21" i="7"/>
  <c r="H3" i="7"/>
  <c r="H12" i="7"/>
  <c r="S36" i="7"/>
  <c r="S38" i="7"/>
  <c r="F17" i="7"/>
  <c r="F24" i="7"/>
  <c r="H24" i="7" l="1"/>
  <c r="H6" i="7"/>
  <c r="I22" i="7"/>
  <c r="E22" i="7" s="1"/>
  <c r="G4" i="7"/>
  <c r="I4" i="7" s="1"/>
  <c r="E4" i="7" s="1"/>
  <c r="G13" i="7"/>
  <c r="S43" i="7"/>
  <c r="G24" i="7" s="1"/>
  <c r="I16" i="7"/>
  <c r="E16" i="7" s="1"/>
  <c r="I25" i="7"/>
  <c r="E25" i="7" s="1"/>
  <c r="G43" i="7"/>
  <c r="G3" i="7" s="1"/>
  <c r="I3" i="7" s="1"/>
  <c r="E3" i="7" s="1"/>
  <c r="G26" i="7"/>
  <c r="I26" i="7" s="1"/>
  <c r="E26" i="7" s="1"/>
  <c r="G8" i="7"/>
  <c r="I8" i="7" s="1"/>
  <c r="E8" i="7" s="1"/>
  <c r="G17" i="7"/>
  <c r="I17" i="7" s="1"/>
  <c r="E17" i="7" s="1"/>
  <c r="G23" i="7"/>
  <c r="I23" i="7" s="1"/>
  <c r="E23" i="7" s="1"/>
  <c r="G5" i="7"/>
  <c r="I5" i="7" s="1"/>
  <c r="E5" i="7" s="1"/>
  <c r="G14" i="7"/>
  <c r="I14" i="7" s="1"/>
  <c r="E14" i="7" s="1"/>
  <c r="I13" i="7"/>
  <c r="E13" i="7" s="1"/>
  <c r="I24" i="7" l="1"/>
  <c r="E24" i="7" s="1"/>
  <c r="G21" i="7"/>
  <c r="I21" i="7" s="1"/>
  <c r="E21" i="7" s="1"/>
  <c r="G15" i="7"/>
  <c r="I15" i="7" s="1"/>
  <c r="E15" i="7" s="1"/>
  <c r="G6" i="7"/>
  <c r="I6" i="7" s="1"/>
  <c r="E6" i="7" s="1"/>
  <c r="G12" i="7"/>
  <c r="I12" i="7" s="1"/>
  <c r="E12" i="7" s="1"/>
  <c r="H12" i="1" l="1"/>
  <c r="H206" i="1" s="1"/>
  <c r="K73" i="2" l="1"/>
  <c r="I86" i="1"/>
  <c r="L252" i="2"/>
  <c r="G136" i="1" s="1"/>
  <c r="H176" i="1"/>
  <c r="F19" i="2"/>
  <c r="L180" i="2"/>
  <c r="G100" i="1" s="1"/>
  <c r="D100" i="1" s="1"/>
  <c r="F109" i="2"/>
  <c r="G58" i="1" s="1"/>
  <c r="I109" i="2"/>
  <c r="I13" i="1"/>
  <c r="K198" i="2"/>
  <c r="H144" i="2"/>
  <c r="K55" i="2"/>
  <c r="E19" i="2"/>
  <c r="H198" i="2"/>
  <c r="I342" i="2"/>
  <c r="G178" i="1" s="1"/>
  <c r="D178" i="1" s="1"/>
  <c r="G157" i="1"/>
  <c r="D157" i="1" s="1"/>
  <c r="E234" i="2"/>
  <c r="G160" i="1"/>
  <c r="D160" i="1" s="1"/>
  <c r="I19" i="2"/>
  <c r="L288" i="2"/>
  <c r="G154" i="1" s="1"/>
  <c r="D154" i="1" s="1"/>
  <c r="L270" i="2"/>
  <c r="L275" i="2" s="1"/>
  <c r="G129" i="1"/>
  <c r="D129" i="1" s="1"/>
  <c r="F15" i="1"/>
  <c r="H24" i="2"/>
  <c r="F14" i="1" s="1"/>
  <c r="I119" i="1"/>
  <c r="I170" i="1"/>
  <c r="I191" i="1"/>
  <c r="I164" i="1"/>
  <c r="G214" i="1"/>
  <c r="D214" i="1" s="1"/>
  <c r="I73" i="1" l="1"/>
  <c r="H64" i="1"/>
  <c r="D18" i="1"/>
  <c r="D94" i="1"/>
  <c r="D92" i="1" s="1"/>
  <c r="G13" i="1"/>
  <c r="F46" i="1"/>
  <c r="D136" i="1"/>
  <c r="F106" i="1"/>
  <c r="D106" i="1" s="1"/>
  <c r="G145" i="1"/>
  <c r="D145" i="1" s="1"/>
  <c r="F37" i="1"/>
  <c r="D37" i="1" s="1"/>
  <c r="G61" i="1"/>
  <c r="F79" i="1"/>
  <c r="D79" i="1" s="1"/>
  <c r="F13" i="1"/>
  <c r="F109" i="1"/>
  <c r="D109" i="1" s="1"/>
  <c r="F78" i="1"/>
  <c r="D78" i="1" s="1"/>
  <c r="I122" i="1"/>
  <c r="H114" i="2"/>
  <c r="D15" i="1"/>
  <c r="I37" i="2"/>
  <c r="G25" i="1" s="1"/>
  <c r="F91" i="2"/>
  <c r="G49" i="1" s="1"/>
  <c r="L37" i="2"/>
  <c r="G28" i="1" s="1"/>
  <c r="L91" i="2"/>
  <c r="G55" i="1" s="1"/>
  <c r="I55" i="2"/>
  <c r="I162" i="2"/>
  <c r="G88" i="1" s="1"/>
  <c r="I91" i="2"/>
  <c r="G52" i="1" s="1"/>
  <c r="I378" i="2"/>
  <c r="F37" i="2"/>
  <c r="I73" i="2"/>
  <c r="D234" i="2"/>
  <c r="E37" i="2"/>
  <c r="E162" i="2"/>
  <c r="H73" i="2"/>
  <c r="H149" i="2"/>
  <c r="F77" i="1" s="1"/>
  <c r="I41" i="1"/>
  <c r="L216" i="2"/>
  <c r="G16" i="1"/>
  <c r="I24" i="2"/>
  <c r="D64" i="1"/>
  <c r="D148" i="1"/>
  <c r="G143" i="1"/>
  <c r="D40" i="1"/>
  <c r="K216" i="2"/>
  <c r="D58" i="1"/>
  <c r="D112" i="1"/>
  <c r="D151" i="1"/>
  <c r="F162" i="2"/>
  <c r="D175" i="1"/>
  <c r="D193" i="1"/>
  <c r="D181" i="1"/>
  <c r="D139" i="1"/>
  <c r="D82" i="1"/>
  <c r="F121" i="1"/>
  <c r="E239" i="2"/>
  <c r="F119" i="1" s="1"/>
  <c r="I179" i="1"/>
  <c r="I14" i="1"/>
  <c r="I128" i="1"/>
  <c r="I68" i="1"/>
  <c r="I80" i="1"/>
  <c r="F36" i="1"/>
  <c r="D36" i="1" s="1"/>
  <c r="K60" i="2"/>
  <c r="F35" i="1" s="1"/>
  <c r="D24" i="2"/>
  <c r="E12" i="1"/>
  <c r="F117" i="1"/>
  <c r="G60" i="1"/>
  <c r="I114" i="2"/>
  <c r="G59" i="1" s="1"/>
  <c r="G54" i="1"/>
  <c r="D54" i="1" s="1"/>
  <c r="G63" i="1"/>
  <c r="D63" i="1" s="1"/>
  <c r="L114" i="2"/>
  <c r="G62" i="1" s="1"/>
  <c r="F84" i="1"/>
  <c r="D406" i="2"/>
  <c r="G81" i="1"/>
  <c r="D81" i="1" s="1"/>
  <c r="L149" i="2"/>
  <c r="G80" i="1" s="1"/>
  <c r="G24" i="1"/>
  <c r="F105" i="1"/>
  <c r="D105" i="1" s="1"/>
  <c r="H203" i="2"/>
  <c r="F104" i="1" s="1"/>
  <c r="F96" i="1"/>
  <c r="I12" i="1"/>
  <c r="I206" i="1" s="1"/>
  <c r="I214" i="1"/>
  <c r="H62" i="1" l="1"/>
  <c r="I104" i="1"/>
  <c r="I59" i="1"/>
  <c r="I77" i="1"/>
  <c r="I83" i="1"/>
  <c r="I23" i="1"/>
  <c r="I167" i="1"/>
  <c r="I131" i="1"/>
  <c r="I35" i="1"/>
  <c r="I32" i="1"/>
  <c r="I176" i="1"/>
  <c r="I134" i="1"/>
  <c r="I38" i="1"/>
  <c r="G177" i="1"/>
  <c r="D177" i="1" s="1"/>
  <c r="D176" i="1" s="1"/>
  <c r="L96" i="2"/>
  <c r="G53" i="1" s="1"/>
  <c r="I347" i="2"/>
  <c r="G176" i="1" s="1"/>
  <c r="D61" i="1"/>
  <c r="L347" i="2"/>
  <c r="G179" i="1" s="1"/>
  <c r="G180" i="1"/>
  <c r="D180" i="1" s="1"/>
  <c r="G183" i="1"/>
  <c r="D183" i="1" s="1"/>
  <c r="F195" i="1"/>
  <c r="G162" i="1"/>
  <c r="I20" i="1"/>
  <c r="D46" i="1"/>
  <c r="D25" i="1"/>
  <c r="I42" i="2"/>
  <c r="D49" i="1"/>
  <c r="G163" i="1"/>
  <c r="F22" i="1"/>
  <c r="G196" i="1"/>
  <c r="F118" i="1"/>
  <c r="E121" i="1"/>
  <c r="G118" i="1"/>
  <c r="F43" i="1"/>
  <c r="G43" i="1"/>
  <c r="F42" i="2"/>
  <c r="G20" i="1" s="1"/>
  <c r="F85" i="1"/>
  <c r="I116" i="1"/>
  <c r="G30" i="1"/>
  <c r="G27" i="1"/>
  <c r="D27" i="1" s="1"/>
  <c r="G84" i="1"/>
  <c r="D84" i="1" s="1"/>
  <c r="G39" i="1"/>
  <c r="D39" i="1" s="1"/>
  <c r="F59" i="1"/>
  <c r="G102" i="1"/>
  <c r="G69" i="1"/>
  <c r="D69" i="1" s="1"/>
  <c r="F30" i="1"/>
  <c r="G42" i="1"/>
  <c r="D42" i="1" s="1"/>
  <c r="G147" i="1"/>
  <c r="D147" i="1" s="1"/>
  <c r="F66" i="1"/>
  <c r="D66" i="1" s="1"/>
  <c r="I185" i="2"/>
  <c r="G95" i="1" s="1"/>
  <c r="G153" i="1"/>
  <c r="D153" i="1" s="1"/>
  <c r="H119" i="1"/>
  <c r="G156" i="1"/>
  <c r="D156" i="1" s="1"/>
  <c r="D155" i="1" s="1"/>
  <c r="F203" i="2"/>
  <c r="G101" i="1" s="1"/>
  <c r="F167" i="2"/>
  <c r="G83" i="1" s="1"/>
  <c r="F132" i="1"/>
  <c r="D132" i="1" s="1"/>
  <c r="I311" i="2"/>
  <c r="G158" i="1" s="1"/>
  <c r="F293" i="2"/>
  <c r="G146" i="1" s="1"/>
  <c r="G159" i="1"/>
  <c r="D159" i="1" s="1"/>
  <c r="F221" i="2"/>
  <c r="G110" i="1" s="1"/>
  <c r="G111" i="1"/>
  <c r="D111" i="1" s="1"/>
  <c r="F347" i="2"/>
  <c r="G173" i="1" s="1"/>
  <c r="G174" i="1"/>
  <c r="D174" i="1" s="1"/>
  <c r="F311" i="2"/>
  <c r="G155" i="1" s="1"/>
  <c r="I293" i="2"/>
  <c r="G149" i="1" s="1"/>
  <c r="G150" i="1"/>
  <c r="D150" i="1" s="1"/>
  <c r="F72" i="1"/>
  <c r="D72" i="1" s="1"/>
  <c r="G138" i="1"/>
  <c r="D138" i="1" s="1"/>
  <c r="D137" i="1" s="1"/>
  <c r="G135" i="1"/>
  <c r="D135" i="1" s="1"/>
  <c r="G137" i="1"/>
  <c r="L257" i="2"/>
  <c r="G134" i="1" s="1"/>
  <c r="L293" i="2"/>
  <c r="G152" i="1" s="1"/>
  <c r="L185" i="2"/>
  <c r="G98" i="1" s="1"/>
  <c r="G99" i="1"/>
  <c r="D99" i="1" s="1"/>
  <c r="D98" i="1" s="1"/>
  <c r="F114" i="2"/>
  <c r="G56" i="1" s="1"/>
  <c r="G57" i="1"/>
  <c r="D57" i="1" s="1"/>
  <c r="G33" i="1"/>
  <c r="D33" i="1" s="1"/>
  <c r="I60" i="2"/>
  <c r="G32" i="1" s="1"/>
  <c r="F60" i="1"/>
  <c r="D60" i="1" s="1"/>
  <c r="G51" i="1"/>
  <c r="D51" i="1" s="1"/>
  <c r="F60" i="2"/>
  <c r="G29" i="1" s="1"/>
  <c r="F78" i="2"/>
  <c r="G38" i="1" s="1"/>
  <c r="G48" i="1"/>
  <c r="D48" i="1" s="1"/>
  <c r="L42" i="2"/>
  <c r="G26" i="1" s="1"/>
  <c r="G96" i="1"/>
  <c r="D55" i="1"/>
  <c r="D53" i="1" s="1"/>
  <c r="D28" i="1"/>
  <c r="F360" i="2"/>
  <c r="F96" i="2"/>
  <c r="G47" i="1" s="1"/>
  <c r="D52" i="1"/>
  <c r="I96" i="2"/>
  <c r="G50" i="1" s="1"/>
  <c r="L311" i="2"/>
  <c r="G161" i="1" s="1"/>
  <c r="G34" i="1"/>
  <c r="D34" i="1" s="1"/>
  <c r="L378" i="2"/>
  <c r="I383" i="2"/>
  <c r="G194" i="1" s="1"/>
  <c r="F252" i="2"/>
  <c r="G22" i="1"/>
  <c r="I65" i="1"/>
  <c r="E126" i="2"/>
  <c r="I101" i="1"/>
  <c r="E198" i="2"/>
  <c r="H378" i="2"/>
  <c r="I194" i="1"/>
  <c r="E167" i="2"/>
  <c r="F83" i="1" s="1"/>
  <c r="H180" i="2"/>
  <c r="I95" i="1"/>
  <c r="I161" i="1"/>
  <c r="I55" i="1"/>
  <c r="I53" i="1" s="1"/>
  <c r="K162" i="2"/>
  <c r="K360" i="2"/>
  <c r="I49" i="1"/>
  <c r="K234" i="2"/>
  <c r="I78" i="2"/>
  <c r="G41" i="1" s="1"/>
  <c r="K221" i="2"/>
  <c r="F116" i="1" s="1"/>
  <c r="H78" i="2"/>
  <c r="F41" i="1" s="1"/>
  <c r="D88" i="1"/>
  <c r="H252" i="2"/>
  <c r="G85" i="1"/>
  <c r="K126" i="2"/>
  <c r="D16" i="1"/>
  <c r="F90" i="1"/>
  <c r="D90" i="1" s="1"/>
  <c r="F102" i="1"/>
  <c r="G117" i="1"/>
  <c r="D117" i="1" s="1"/>
  <c r="L221" i="2"/>
  <c r="G116" i="1" s="1"/>
  <c r="E11" i="1"/>
  <c r="G23" i="1"/>
  <c r="D24" i="1"/>
  <c r="E120" i="1"/>
  <c r="D120" i="1" s="1"/>
  <c r="D239" i="2"/>
  <c r="E119" i="1" s="1"/>
  <c r="F189" i="1"/>
  <c r="D189" i="1" s="1"/>
  <c r="F12" i="1"/>
  <c r="E24" i="2"/>
  <c r="F11" i="1" s="1"/>
  <c r="G12" i="1"/>
  <c r="F24" i="2"/>
  <c r="G11" i="1" s="1"/>
  <c r="F162" i="1"/>
  <c r="F21" i="1"/>
  <c r="D21" i="1" s="1"/>
  <c r="E42" i="2"/>
  <c r="F20" i="1" s="1"/>
  <c r="D35" i="1"/>
  <c r="D77" i="1"/>
  <c r="D191" i="1"/>
  <c r="D104" i="1"/>
  <c r="D143" i="1"/>
  <c r="I47" i="1" l="1"/>
  <c r="G199" i="1"/>
  <c r="D199" i="1" s="1"/>
  <c r="D197" i="1" s="1"/>
  <c r="G200" i="1"/>
  <c r="D121" i="1"/>
  <c r="D119" i="1" s="1"/>
  <c r="E206" i="1"/>
  <c r="I71" i="1"/>
  <c r="I26" i="1"/>
  <c r="I188" i="1"/>
  <c r="I52" i="1"/>
  <c r="I50" i="1" s="1"/>
  <c r="D22" i="1"/>
  <c r="D20" i="1" s="1"/>
  <c r="D43" i="1"/>
  <c r="D41" i="1" s="1"/>
  <c r="D23" i="1"/>
  <c r="D118" i="1"/>
  <c r="D116" i="1" s="1"/>
  <c r="D162" i="1"/>
  <c r="D195" i="1"/>
  <c r="D102" i="1"/>
  <c r="D30" i="1"/>
  <c r="D85" i="1"/>
  <c r="D83" i="1" s="1"/>
  <c r="F103" i="1"/>
  <c r="D103" i="1" s="1"/>
  <c r="F190" i="1"/>
  <c r="D190" i="1" s="1"/>
  <c r="F127" i="1"/>
  <c r="D127" i="1" s="1"/>
  <c r="F163" i="1"/>
  <c r="D163" i="1" s="1"/>
  <c r="I89" i="1"/>
  <c r="F91" i="1"/>
  <c r="D91" i="1" s="1"/>
  <c r="I125" i="1"/>
  <c r="D96" i="1"/>
  <c r="E55" i="2"/>
  <c r="F31" i="1" s="1"/>
  <c r="E415" i="2"/>
  <c r="I126" i="2"/>
  <c r="G70" i="1" s="1"/>
  <c r="F415" i="2"/>
  <c r="G252" i="2"/>
  <c r="K365" i="2"/>
  <c r="F188" i="1" s="1"/>
  <c r="E203" i="2"/>
  <c r="F101" i="1" s="1"/>
  <c r="K311" i="2"/>
  <c r="F161" i="1" s="1"/>
  <c r="K167" i="2"/>
  <c r="F89" i="1" s="1"/>
  <c r="F73" i="1"/>
  <c r="D73" i="1" s="1"/>
  <c r="K131" i="2"/>
  <c r="F71" i="1" s="1"/>
  <c r="F97" i="1"/>
  <c r="D97" i="1" s="1"/>
  <c r="H185" i="2"/>
  <c r="F95" i="1" s="1"/>
  <c r="F67" i="1"/>
  <c r="D67" i="1" s="1"/>
  <c r="E131" i="2"/>
  <c r="F65" i="1" s="1"/>
  <c r="L383" i="2"/>
  <c r="G184" i="1"/>
  <c r="D184" i="1" s="1"/>
  <c r="F365" i="2"/>
  <c r="G182" i="1" s="1"/>
  <c r="F133" i="1"/>
  <c r="H257" i="2"/>
  <c r="F131" i="1" s="1"/>
  <c r="F196" i="1"/>
  <c r="D196" i="1" s="1"/>
  <c r="H383" i="2"/>
  <c r="F194" i="1" s="1"/>
  <c r="G130" i="1"/>
  <c r="D130" i="1" s="1"/>
  <c r="F257" i="2"/>
  <c r="G128" i="1" s="1"/>
  <c r="D12" i="1"/>
  <c r="F126" i="1"/>
  <c r="K239" i="2"/>
  <c r="F125" i="1" s="1"/>
  <c r="G126" i="1"/>
  <c r="L239" i="2"/>
  <c r="G125" i="1" s="1"/>
  <c r="D152" i="1"/>
  <c r="D59" i="1"/>
  <c r="D134" i="1"/>
  <c r="D80" i="1"/>
  <c r="D149" i="1"/>
  <c r="D173" i="1"/>
  <c r="D179" i="1"/>
  <c r="D110" i="1"/>
  <c r="D62" i="1"/>
  <c r="D146" i="1"/>
  <c r="D158" i="1"/>
  <c r="D56" i="1"/>
  <c r="D50" i="1"/>
  <c r="D47" i="1"/>
  <c r="I11" i="1"/>
  <c r="G207" i="1" l="1"/>
  <c r="F207" i="1"/>
  <c r="I207" i="1"/>
  <c r="I131" i="2"/>
  <c r="G68" i="1" s="1"/>
  <c r="E60" i="2"/>
  <c r="F29" i="1" s="1"/>
  <c r="E133" i="1"/>
  <c r="E207" i="1" s="1"/>
  <c r="G257" i="2"/>
  <c r="D70" i="1"/>
  <c r="D31" i="1"/>
  <c r="D126" i="1"/>
  <c r="D125" i="1" s="1"/>
  <c r="D95" i="1"/>
  <c r="D188" i="1"/>
  <c r="D194" i="1"/>
  <c r="D101" i="1"/>
  <c r="D89" i="1"/>
  <c r="D182" i="1"/>
  <c r="D161" i="1"/>
  <c r="D128" i="1"/>
  <c r="D71" i="1"/>
  <c r="D38" i="1"/>
  <c r="E209" i="1" l="1"/>
  <c r="E131" i="1"/>
  <c r="E210" i="1" s="1"/>
  <c r="D415" i="2"/>
  <c r="D421" i="2" s="1"/>
  <c r="D133" i="1"/>
  <c r="D65" i="1"/>
  <c r="D68" i="1"/>
  <c r="D131" i="1" l="1"/>
  <c r="G14" i="1"/>
  <c r="D17" i="1" l="1"/>
  <c r="D14" i="1"/>
  <c r="I113" i="1" l="1"/>
  <c r="D29" i="1" l="1"/>
  <c r="D32" i="1"/>
  <c r="I92" i="1"/>
  <c r="I185" i="1"/>
  <c r="D26" i="1" l="1"/>
  <c r="D74" i="1" l="1"/>
  <c r="I44" i="1" l="1"/>
  <c r="K78" i="2" l="1"/>
  <c r="F45" i="1"/>
  <c r="F44" i="1" l="1"/>
  <c r="H106" i="1"/>
  <c r="D45" i="1"/>
  <c r="G213" i="1"/>
  <c r="H104" i="1" l="1"/>
  <c r="H207" i="1"/>
  <c r="G217" i="1"/>
  <c r="D217" i="1" s="1"/>
  <c r="G215" i="1"/>
  <c r="G216" i="1"/>
  <c r="D216" i="1" s="1"/>
  <c r="D44" i="1"/>
  <c r="I218" i="1" l="1"/>
  <c r="G218" i="1"/>
  <c r="G220" i="1" s="1"/>
  <c r="D215" i="1"/>
  <c r="D218" i="1" s="1"/>
  <c r="I29" i="1" l="1"/>
  <c r="I213" i="1" s="1"/>
  <c r="I217" i="1" l="1"/>
  <c r="I215" i="1"/>
  <c r="I216" i="1"/>
  <c r="I220" i="1"/>
  <c r="E406" i="2"/>
  <c r="I107" i="1" l="1"/>
  <c r="I210" i="1" s="1"/>
  <c r="I209" i="1"/>
  <c r="F108" i="1"/>
  <c r="F206" i="1" s="1"/>
  <c r="K203" i="2"/>
  <c r="F107" i="1" s="1"/>
  <c r="F210" i="1" s="1"/>
  <c r="E421" i="2"/>
  <c r="D108" i="1" l="1"/>
  <c r="F209" i="1"/>
  <c r="D107" i="1" l="1"/>
  <c r="H11" i="1" l="1"/>
  <c r="H210" i="1" s="1"/>
  <c r="D13" i="1" l="1"/>
  <c r="D207" i="1" s="1"/>
  <c r="D11" i="1" l="1"/>
  <c r="D213" i="1" l="1"/>
  <c r="D220" i="1" s="1"/>
  <c r="G87" i="1" l="1"/>
  <c r="G206" i="1" s="1"/>
  <c r="I167" i="2"/>
  <c r="G86" i="1" s="1"/>
  <c r="G210" i="1" s="1"/>
  <c r="F406" i="2"/>
  <c r="F421" i="2" s="1"/>
  <c r="D87" i="1" l="1"/>
  <c r="G209" i="1"/>
  <c r="D206" i="1" l="1"/>
  <c r="D209" i="1" s="1"/>
  <c r="D86" i="1"/>
  <c r="D210" i="1" s="1"/>
</calcChain>
</file>

<file path=xl/comments1.xml><?xml version="1.0" encoding="utf-8"?>
<comments xmlns="http://schemas.openxmlformats.org/spreadsheetml/2006/main">
  <authors>
    <author>Ilona Buzoianu</author>
  </authors>
  <commentList>
    <comment ref="F121" authorId="0" shapeId="0">
      <text>
        <r>
          <rPr>
            <b/>
            <sz val="9"/>
            <color indexed="81"/>
            <rFont val="Tahoma"/>
            <family val="2"/>
          </rPr>
          <t>Ilona Buzoianu:</t>
        </r>
        <r>
          <rPr>
            <sz val="9"/>
            <color indexed="81"/>
            <rFont val="Tahoma"/>
            <family val="2"/>
          </rPr>
          <t xml:space="preserve">
+bransament</t>
        </r>
      </text>
    </comment>
    <comment ref="F132" authorId="0" shapeId="0">
      <text>
        <r>
          <rPr>
            <b/>
            <sz val="9"/>
            <color indexed="81"/>
            <rFont val="Tahoma"/>
            <family val="2"/>
          </rPr>
          <t>Ilona Buzoianu:</t>
        </r>
        <r>
          <rPr>
            <sz val="9"/>
            <color indexed="81"/>
            <rFont val="Tahoma"/>
            <family val="2"/>
          </rPr>
          <t xml:space="preserve">
+bransament</t>
        </r>
      </text>
    </comment>
  </commentList>
</comments>
</file>

<file path=xl/comments2.xml><?xml version="1.0" encoding="utf-8"?>
<comments xmlns="http://schemas.openxmlformats.org/spreadsheetml/2006/main">
  <authors>
    <author>Lucia Liliana Nicula</author>
  </authors>
  <commentList>
    <comment ref="F35" authorId="0" shapeId="0">
      <text>
        <r>
          <rPr>
            <b/>
            <sz val="9"/>
            <color indexed="81"/>
            <rFont val="Tahoma"/>
            <family val="2"/>
          </rPr>
          <t>Lucia Liliana Nicula:</t>
        </r>
        <r>
          <rPr>
            <sz val="9"/>
            <color indexed="81"/>
            <rFont val="Tahoma"/>
            <family val="2"/>
          </rPr>
          <t xml:space="preserve">
se completeaza, in functie de debit, conform tabelului de dedesubt</t>
        </r>
      </text>
    </comment>
    <comment ref="J35" authorId="0" shapeId="0">
      <text>
        <r>
          <rPr>
            <b/>
            <sz val="9"/>
            <color indexed="81"/>
            <rFont val="Tahoma"/>
            <family val="2"/>
          </rPr>
          <t>Lucia Liliana Nicula:</t>
        </r>
        <r>
          <rPr>
            <sz val="9"/>
            <color indexed="81"/>
            <rFont val="Tahoma"/>
            <family val="2"/>
          </rPr>
          <t xml:space="preserve">
se completeaza, in functie de debit, conform tabelului de dedesubt</t>
        </r>
      </text>
    </comment>
    <comment ref="N35" authorId="0" shapeId="0">
      <text>
        <r>
          <rPr>
            <b/>
            <sz val="9"/>
            <color indexed="81"/>
            <rFont val="Tahoma"/>
            <family val="2"/>
          </rPr>
          <t>Lucia Liliana Nicula:</t>
        </r>
        <r>
          <rPr>
            <sz val="9"/>
            <color indexed="81"/>
            <rFont val="Tahoma"/>
            <family val="2"/>
          </rPr>
          <t xml:space="preserve">
se completeaza, in functie de debit, conform tabelului de dedesubt</t>
        </r>
      </text>
    </comment>
    <comment ref="R35" authorId="0" shapeId="0">
      <text>
        <r>
          <rPr>
            <b/>
            <sz val="9"/>
            <color indexed="81"/>
            <rFont val="Tahoma"/>
            <family val="2"/>
          </rPr>
          <t>Lucia Liliana Nicula:</t>
        </r>
        <r>
          <rPr>
            <sz val="9"/>
            <color indexed="81"/>
            <rFont val="Tahoma"/>
            <family val="2"/>
          </rPr>
          <t xml:space="preserve">
se completeaza, in functie de debit, conform tabelului de dedesubt</t>
        </r>
      </text>
    </comment>
    <comment ref="V35" authorId="0" shapeId="0">
      <text>
        <r>
          <rPr>
            <b/>
            <sz val="9"/>
            <color indexed="81"/>
            <rFont val="Tahoma"/>
            <family val="2"/>
          </rPr>
          <t>Lucia Liliana Nicula:</t>
        </r>
        <r>
          <rPr>
            <sz val="9"/>
            <color indexed="81"/>
            <rFont val="Tahoma"/>
            <family val="2"/>
          </rPr>
          <t xml:space="preserve">
se completeaza, in functie de debit, conform tabelului de dedesubt</t>
        </r>
      </text>
    </comment>
    <comment ref="Z35" authorId="0" shapeId="0">
      <text>
        <r>
          <rPr>
            <b/>
            <sz val="9"/>
            <color indexed="81"/>
            <rFont val="Tahoma"/>
            <family val="2"/>
          </rPr>
          <t>Lucia Liliana Nicula:</t>
        </r>
        <r>
          <rPr>
            <sz val="9"/>
            <color indexed="81"/>
            <rFont val="Tahoma"/>
            <family val="2"/>
          </rPr>
          <t xml:space="preserve">
se completeaza, in functie de debit, conform tabelului de dedesubt</t>
        </r>
      </text>
    </comment>
    <comment ref="D47" authorId="0" shapeId="0">
      <text>
        <r>
          <rPr>
            <b/>
            <sz val="9"/>
            <color indexed="81"/>
            <rFont val="Tahoma"/>
            <family val="2"/>
          </rPr>
          <t>Lucia Liliana Nicula:</t>
        </r>
        <r>
          <rPr>
            <sz val="9"/>
            <color indexed="81"/>
            <rFont val="Tahoma"/>
            <family val="2"/>
          </rPr>
          <t xml:space="preserve">
vane FUSION</t>
        </r>
      </text>
    </comment>
  </commentList>
</comments>
</file>

<file path=xl/comments3.xml><?xml version="1.0" encoding="utf-8"?>
<comments xmlns="http://schemas.openxmlformats.org/spreadsheetml/2006/main">
  <authors>
    <author>augustin.boer</author>
  </authors>
  <commentList>
    <comment ref="B14" authorId="0" shapeId="0">
      <text>
        <r>
          <rPr>
            <b/>
            <sz val="9"/>
            <color indexed="81"/>
            <rFont val="Tahoma"/>
            <family val="2"/>
          </rPr>
          <t>augustin.boer:</t>
        </r>
        <r>
          <rPr>
            <sz val="9"/>
            <color indexed="81"/>
            <rFont val="Tahoma"/>
            <family val="2"/>
          </rPr>
          <t xml:space="preserve">
"PROIECŢIA PRINCIPALILOR INDICATORI MACROECONOMICI PENTRU PERIOADA 2019 - 2023", Editia Noiembrie 2019 emisa de Comisia Nationala de Strategie si Prognoza ajustata ca datele pe anul 2020 din "PROIECŢIA PRINCIPALILOR INDICATORI MACROECONOMICI PENTRU 2020", Editia Aprilie 2020 emisa de Comisia Nationala de Strategie si Prognoza.</t>
        </r>
      </text>
    </comment>
  </commentList>
</comments>
</file>

<file path=xl/sharedStrings.xml><?xml version="1.0" encoding="utf-8"?>
<sst xmlns="http://schemas.openxmlformats.org/spreadsheetml/2006/main" count="13521" uniqueCount="2047">
  <si>
    <t>Nr. Crt.</t>
  </si>
  <si>
    <t>Descriere</t>
  </si>
  <si>
    <t>Costuri totale (euro)</t>
  </si>
  <si>
    <t>1.1</t>
  </si>
  <si>
    <t>1.2</t>
  </si>
  <si>
    <t>Alimentare cu apa</t>
  </si>
  <si>
    <t>Apa uzata</t>
  </si>
  <si>
    <t>2</t>
  </si>
  <si>
    <t>3</t>
  </si>
  <si>
    <t>4</t>
  </si>
  <si>
    <t>2.1</t>
  </si>
  <si>
    <t>2.2</t>
  </si>
  <si>
    <t>3.1</t>
  </si>
  <si>
    <t>3.2</t>
  </si>
  <si>
    <t>4.1</t>
  </si>
  <si>
    <t>4.2</t>
  </si>
  <si>
    <t>5</t>
  </si>
  <si>
    <t>5.1</t>
  </si>
  <si>
    <t>5.2</t>
  </si>
  <si>
    <t>6</t>
  </si>
  <si>
    <t>6.1</t>
  </si>
  <si>
    <t>6.2</t>
  </si>
  <si>
    <t>7</t>
  </si>
  <si>
    <t>8</t>
  </si>
  <si>
    <t>7.1</t>
  </si>
  <si>
    <t>7.2</t>
  </si>
  <si>
    <t>8.1</t>
  </si>
  <si>
    <t>8.2</t>
  </si>
  <si>
    <t>9</t>
  </si>
  <si>
    <t>9.1</t>
  </si>
  <si>
    <t>9.2</t>
  </si>
  <si>
    <t>10</t>
  </si>
  <si>
    <t>10.1</t>
  </si>
  <si>
    <t>10.2</t>
  </si>
  <si>
    <t>11</t>
  </si>
  <si>
    <t>12</t>
  </si>
  <si>
    <t>11.2</t>
  </si>
  <si>
    <t>11.1</t>
  </si>
  <si>
    <t>Sursa</t>
  </si>
  <si>
    <t>Aductiuni</t>
  </si>
  <si>
    <t>1.3</t>
  </si>
  <si>
    <t>Statii de tratare/clorinare</t>
  </si>
  <si>
    <t>1.4</t>
  </si>
  <si>
    <t>1.5</t>
  </si>
  <si>
    <t>Rezervoare</t>
  </si>
  <si>
    <t>Retea de distributie</t>
  </si>
  <si>
    <t>1.6</t>
  </si>
  <si>
    <t>Retea canalizare</t>
  </si>
  <si>
    <t>Statii de pompare apa uzata</t>
  </si>
  <si>
    <t>Statii de pompare apa</t>
  </si>
  <si>
    <t>2.3</t>
  </si>
  <si>
    <t>Statii de epurare</t>
  </si>
  <si>
    <t>Total</t>
  </si>
  <si>
    <t>13</t>
  </si>
  <si>
    <t>14</t>
  </si>
  <si>
    <t>15</t>
  </si>
  <si>
    <t>12.1</t>
  </si>
  <si>
    <t>12.2</t>
  </si>
  <si>
    <t>13.1</t>
  </si>
  <si>
    <t>13.2</t>
  </si>
  <si>
    <t>14.1</t>
  </si>
  <si>
    <t>14.2</t>
  </si>
  <si>
    <t>ST-1</t>
  </si>
  <si>
    <t>Sub-total 1</t>
  </si>
  <si>
    <t>Echipamente</t>
  </si>
  <si>
    <t>Asistenta tehnica +proiectare (5%)</t>
  </si>
  <si>
    <t>Supervizarea lucrarilor (5%)</t>
  </si>
  <si>
    <t>Diverse si neprevazute (10%)</t>
  </si>
  <si>
    <t>ST-2</t>
  </si>
  <si>
    <t>Sub-total 2</t>
  </si>
  <si>
    <t>TG</t>
  </si>
  <si>
    <t>TOTAL</t>
  </si>
  <si>
    <t>16</t>
  </si>
  <si>
    <t>17</t>
  </si>
  <si>
    <t>18</t>
  </si>
  <si>
    <t>JUDETUL:</t>
  </si>
  <si>
    <t>Nr.crt.</t>
  </si>
  <si>
    <t>UM</t>
  </si>
  <si>
    <t>Cantitate</t>
  </si>
  <si>
    <t>MU</t>
  </si>
  <si>
    <t>U</t>
  </si>
  <si>
    <t>m</t>
  </si>
  <si>
    <t>buc</t>
  </si>
  <si>
    <t>ans</t>
  </si>
  <si>
    <t>Articol</t>
  </si>
  <si>
    <t>U.M.</t>
  </si>
  <si>
    <t>Sumarul tuturor componentelor investitiei (în €uro)</t>
  </si>
  <si>
    <t xml:space="preserve">Judet: </t>
  </si>
  <si>
    <t>PRETURI UNITARE</t>
  </si>
  <si>
    <t>Componenta</t>
  </si>
  <si>
    <t>Lucrari civile</t>
  </si>
  <si>
    <t>Lucrari retele</t>
  </si>
  <si>
    <t>Echipamente Electro-Mecanice</t>
  </si>
  <si>
    <t>Lucrari captare (WSa)</t>
  </si>
  <si>
    <t>Captari supraterane</t>
  </si>
  <si>
    <t>Captari din izvoare</t>
  </si>
  <si>
    <t>Drenuri laterale</t>
  </si>
  <si>
    <t>l/s</t>
  </si>
  <si>
    <t>Captari din mal de rau</t>
  </si>
  <si>
    <t>Captari prin cheson</t>
  </si>
  <si>
    <t>Captari subterane</t>
  </si>
  <si>
    <t>Foraje noi</t>
  </si>
  <si>
    <t>Puturi forate de mica adancime (pana la 50 m)</t>
  </si>
  <si>
    <t>Puturi forate de medie adancime (50÷100 m)</t>
  </si>
  <si>
    <t>Puturi forate de mare adancime (peste 100 m)</t>
  </si>
  <si>
    <t>Reabilitari foraje</t>
  </si>
  <si>
    <t>Inchidere foraj</t>
  </si>
  <si>
    <t>Conservare foraj</t>
  </si>
  <si>
    <t>Demolare cabina put existenta</t>
  </si>
  <si>
    <t>buc.</t>
  </si>
  <si>
    <t>Demolare imprejmuire zona de protectie sanitara existenta (inclusiv porti de acces)</t>
  </si>
  <si>
    <t>Demontare si indepartare instalatii hidraulice put (pompe, conducte, vane, clapeti, etc.)</t>
  </si>
  <si>
    <t>Demontare si indepartare conducta de refulare din otel, DN 100 mm</t>
  </si>
  <si>
    <t>Demontare si indepartare instalatii electrice put (tablou pompa, cabluri, etc.)</t>
  </si>
  <si>
    <t>Lucrari Statie de Tratare (WSb)</t>
  </si>
  <si>
    <t>Statii monobloc &lt; 10 l/s</t>
  </si>
  <si>
    <t>Deferizare si demanganizare</t>
  </si>
  <si>
    <t>Denitrificare</t>
  </si>
  <si>
    <t>Reducerea amoniacului</t>
  </si>
  <si>
    <t>Instalatie complexa de tratare (deferizare, demanganizare si denitrificare) a apei subterane</t>
  </si>
  <si>
    <t>Instalatie complexa de tratare (deferizare, demanganizare si denitrificare) a apei de suprafata</t>
  </si>
  <si>
    <t>Statii monobloc &gt; 10 l/s</t>
  </si>
  <si>
    <t>Statii de tratare mari</t>
  </si>
  <si>
    <t>Laboratorul, inclusiv cladirea si echipamentul</t>
  </si>
  <si>
    <t>LS</t>
  </si>
  <si>
    <t>Statie de tratare apa subterana</t>
  </si>
  <si>
    <t>cap</t>
  </si>
  <si>
    <t>Statie de tratare apa supraterana</t>
  </si>
  <si>
    <t>Statii de clorinare</t>
  </si>
  <si>
    <t>Statie de clorinare &lt; 10 l/s</t>
  </si>
  <si>
    <t>Statie de clorinare &gt; 10 l/s</t>
  </si>
  <si>
    <t>Rezervoare metalice de inmagazinare apa</t>
  </si>
  <si>
    <t>Rezervor 50 mc</t>
  </si>
  <si>
    <t>Rezervor 100 mc</t>
  </si>
  <si>
    <t>Rezervor 150 mc</t>
  </si>
  <si>
    <t>Rezervor 200 mc</t>
  </si>
  <si>
    <t>Rezervor 300 mc</t>
  </si>
  <si>
    <t>Rezervor 400 mc</t>
  </si>
  <si>
    <t>Rezervor 500 mc</t>
  </si>
  <si>
    <t>Rezervor 600 mc</t>
  </si>
  <si>
    <t>Rezervor 700 mc</t>
  </si>
  <si>
    <t>Rezervor 800 mc</t>
  </si>
  <si>
    <t>Rezervor 900 mc</t>
  </si>
  <si>
    <t>Rezervor 1000 mc</t>
  </si>
  <si>
    <t>Reteaua de Distributie a Apei  (WSc)</t>
  </si>
  <si>
    <t>Restructurarea retelei de distributie  (DMA)</t>
  </si>
  <si>
    <t>DMA 100 mm</t>
  </si>
  <si>
    <t>DMA 150 mm</t>
  </si>
  <si>
    <t>DMA 200 mm</t>
  </si>
  <si>
    <t>DMA 300 mm</t>
  </si>
  <si>
    <t>DMA 400 mm</t>
  </si>
  <si>
    <t>Aductiune din PEID, De 90 mm</t>
  </si>
  <si>
    <t>Aductiune din PEID, De 110 mm</t>
  </si>
  <si>
    <t>Aductiune din PEID, De 125 mm</t>
  </si>
  <si>
    <t>Aductiune din PEID, De 140 mm</t>
  </si>
  <si>
    <t>Aductiune din PEID, De 160 mm</t>
  </si>
  <si>
    <t>Aductiune din PEID, De 180 mm</t>
  </si>
  <si>
    <t>Aductiune din PEID, De 200 mm</t>
  </si>
  <si>
    <t>Aductiune din PEID, De 225 mm</t>
  </si>
  <si>
    <t>Aductiune din PEID, De 250 mm</t>
  </si>
  <si>
    <t>Aductiune din PEID, De 315 mm</t>
  </si>
  <si>
    <t>Aductiune din PEID, De 400 mm</t>
  </si>
  <si>
    <t>Aductiune din PEID, De 500 mm</t>
  </si>
  <si>
    <t>Aductiune din PEID, De 630 mm</t>
  </si>
  <si>
    <t>Aductiune din PAFSIN, Dn 1000 mm</t>
  </si>
  <si>
    <t>Retele de distributie</t>
  </si>
  <si>
    <t>Retele de distributie din PEID, De 63 mm</t>
  </si>
  <si>
    <t>Retele de distributie din PEID, De 90 mm</t>
  </si>
  <si>
    <t>Retele de distributie din PEID, De 110 mm</t>
  </si>
  <si>
    <t>Retele de distributie din PEID, De 125 mm</t>
  </si>
  <si>
    <t>Retele de distributie din PEID, De 140 mm</t>
  </si>
  <si>
    <t>Retele de distributie din PEID, De 160 mm</t>
  </si>
  <si>
    <t>Retele de distributie din PEID, De 180 mm</t>
  </si>
  <si>
    <t>Retele de distributie din PEID, De 200 mm</t>
  </si>
  <si>
    <t>Retele de distributie din PEID, De 225 mm</t>
  </si>
  <si>
    <t>Retele de distributie din PEID, De 250 mm</t>
  </si>
  <si>
    <t>Retele de distributie din PEID, De 315 mm</t>
  </si>
  <si>
    <t>Retele de distributie din PEID, De 355 mm</t>
  </si>
  <si>
    <t>Retele de distributie din PEID, De 400 mm</t>
  </si>
  <si>
    <t>Retele de distributie din PEID, De 500 mm</t>
  </si>
  <si>
    <t>Retele de distributie din PEID, De 600 mm</t>
  </si>
  <si>
    <t>Retele de distributie din PAFSIN, De 800 mm</t>
  </si>
  <si>
    <t>Retele de distributie din PAFSIN, De 1000 mm</t>
  </si>
  <si>
    <t>Demontare retele de distributie apa</t>
  </si>
  <si>
    <t>Demontare retele de distributie cu diam. &lt;= 250 mm</t>
  </si>
  <si>
    <t>Demontare retele de distributie cu diam. &gt; 250 mm</t>
  </si>
  <si>
    <t>Bransamente</t>
  </si>
  <si>
    <t>Bransmente apa De 25 mm</t>
  </si>
  <si>
    <t>Bransmente apa De 63 mm</t>
  </si>
  <si>
    <t>Demontare bransamente</t>
  </si>
  <si>
    <t>Demontare bransmente apa</t>
  </si>
  <si>
    <t>Cost supratraversare parau (Euro/m) inclusiv cost estacada</t>
  </si>
  <si>
    <t>Supratraversare parau L &lt;= 15 m</t>
  </si>
  <si>
    <t>Supratraversare parau L &gt; 15 m</t>
  </si>
  <si>
    <t>Cost subtraversare foraj orizontal (Euro/m)</t>
  </si>
  <si>
    <t>Subtraversare foraj orizontal L &lt;= 15 m</t>
  </si>
  <si>
    <t>Subtraversare foraj orizontal L &gt; 15 m</t>
  </si>
  <si>
    <t xml:space="preserve">Sistem SCADA CENTRAL , echipamente, instalare si implementare </t>
  </si>
  <si>
    <t>Sistem SCADA ST mare</t>
  </si>
  <si>
    <t>ls</t>
  </si>
  <si>
    <t>Lucrari retea de canalizare (WWa)</t>
  </si>
  <si>
    <t>Conducte de canalizare gravitationale</t>
  </si>
  <si>
    <t>DN 200</t>
  </si>
  <si>
    <t>Conducte PEID corugat DN 200, H &lt;= 2m</t>
  </si>
  <si>
    <r>
      <t>Conducte PEID corugat DN 200, H = 2</t>
    </r>
    <r>
      <rPr>
        <sz val="8"/>
        <rFont val="Calibri"/>
        <family val="2"/>
      </rPr>
      <t>÷</t>
    </r>
    <r>
      <rPr>
        <sz val="8"/>
        <rFont val="Arial"/>
        <family val="2"/>
      </rPr>
      <t>3 m</t>
    </r>
  </si>
  <si>
    <r>
      <t>Conducte PEID corugat DN 200, H = 3</t>
    </r>
    <r>
      <rPr>
        <sz val="8"/>
        <rFont val="Calibri"/>
        <family val="2"/>
      </rPr>
      <t>÷</t>
    </r>
    <r>
      <rPr>
        <sz val="8"/>
        <rFont val="Arial"/>
        <family val="2"/>
      </rPr>
      <t>4 m</t>
    </r>
  </si>
  <si>
    <r>
      <t>Conducte PEID corugat DN 200, H = 4</t>
    </r>
    <r>
      <rPr>
        <sz val="8"/>
        <rFont val="Calibri"/>
        <family val="2"/>
      </rPr>
      <t>÷</t>
    </r>
    <r>
      <rPr>
        <sz val="8"/>
        <rFont val="Arial"/>
        <family val="2"/>
      </rPr>
      <t>5 m</t>
    </r>
  </si>
  <si>
    <r>
      <t>Conducte PEID corugat DN 200, H = 5</t>
    </r>
    <r>
      <rPr>
        <sz val="8"/>
        <rFont val="Calibri"/>
        <family val="2"/>
      </rPr>
      <t>÷</t>
    </r>
    <r>
      <rPr>
        <sz val="8"/>
        <rFont val="Arial"/>
        <family val="2"/>
      </rPr>
      <t>6 m</t>
    </r>
  </si>
  <si>
    <t>DN 250</t>
  </si>
  <si>
    <t>Conducte PVC corugat DN 250, H &lt;= 2m</t>
  </si>
  <si>
    <r>
      <t>Conducte PVC corugat DN 250, H = 2</t>
    </r>
    <r>
      <rPr>
        <sz val="8"/>
        <rFont val="Calibri"/>
        <family val="2"/>
      </rPr>
      <t>÷</t>
    </r>
    <r>
      <rPr>
        <sz val="8"/>
        <rFont val="Arial"/>
        <family val="2"/>
      </rPr>
      <t>3 m</t>
    </r>
  </si>
  <si>
    <r>
      <t>Conducte PVC corugat DN 250, H = 3</t>
    </r>
    <r>
      <rPr>
        <sz val="8"/>
        <rFont val="Calibri"/>
        <family val="2"/>
      </rPr>
      <t>÷</t>
    </r>
    <r>
      <rPr>
        <sz val="8"/>
        <rFont val="Arial"/>
        <family val="2"/>
      </rPr>
      <t>4 m</t>
    </r>
  </si>
  <si>
    <r>
      <t>Conducte PVC corugat DN 250, H = 4</t>
    </r>
    <r>
      <rPr>
        <sz val="8"/>
        <rFont val="Calibri"/>
        <family val="2"/>
      </rPr>
      <t>÷</t>
    </r>
    <r>
      <rPr>
        <sz val="8"/>
        <rFont val="Arial"/>
        <family val="2"/>
      </rPr>
      <t>5 m</t>
    </r>
  </si>
  <si>
    <r>
      <t>Conducte PVC corugat DN 250, H = 5</t>
    </r>
    <r>
      <rPr>
        <sz val="8"/>
        <rFont val="Calibri"/>
        <family val="2"/>
      </rPr>
      <t>÷</t>
    </r>
    <r>
      <rPr>
        <sz val="8"/>
        <rFont val="Arial"/>
        <family val="2"/>
      </rPr>
      <t>6 m</t>
    </r>
  </si>
  <si>
    <t>DN 315</t>
  </si>
  <si>
    <t>Conducte PVC corugat DN 300, H &lt;= 2m</t>
  </si>
  <si>
    <r>
      <t>Conducte PVC corugat DN 300, H = 2</t>
    </r>
    <r>
      <rPr>
        <sz val="8"/>
        <rFont val="Calibri"/>
        <family val="2"/>
      </rPr>
      <t>÷</t>
    </r>
    <r>
      <rPr>
        <sz val="8"/>
        <rFont val="Arial"/>
        <family val="2"/>
      </rPr>
      <t>3 m</t>
    </r>
  </si>
  <si>
    <r>
      <t>Conducte PVC corugat DN 300, H = 3</t>
    </r>
    <r>
      <rPr>
        <sz val="8"/>
        <rFont val="Calibri"/>
        <family val="2"/>
      </rPr>
      <t>÷</t>
    </r>
    <r>
      <rPr>
        <sz val="8"/>
        <rFont val="Arial"/>
        <family val="2"/>
      </rPr>
      <t>4 m</t>
    </r>
  </si>
  <si>
    <r>
      <t>Conducte PVC corugat DN 300, H = 4</t>
    </r>
    <r>
      <rPr>
        <sz val="8"/>
        <rFont val="Calibri"/>
        <family val="2"/>
      </rPr>
      <t>÷</t>
    </r>
    <r>
      <rPr>
        <sz val="8"/>
        <rFont val="Arial"/>
        <family val="2"/>
      </rPr>
      <t>5 m</t>
    </r>
  </si>
  <si>
    <r>
      <t>Conducte PVC corugat DN 300, H = 5</t>
    </r>
    <r>
      <rPr>
        <sz val="8"/>
        <rFont val="Calibri"/>
        <family val="2"/>
      </rPr>
      <t>÷</t>
    </r>
    <r>
      <rPr>
        <sz val="8"/>
        <rFont val="Arial"/>
        <family val="2"/>
      </rPr>
      <t>6 m</t>
    </r>
  </si>
  <si>
    <t>DN 400</t>
  </si>
  <si>
    <t>Conducte PVC corugat DN 400, H &lt;= 2m</t>
  </si>
  <si>
    <r>
      <t>Conducte PVC corugat DN 400, H = 2</t>
    </r>
    <r>
      <rPr>
        <sz val="8"/>
        <rFont val="Calibri"/>
        <family val="2"/>
      </rPr>
      <t>÷</t>
    </r>
    <r>
      <rPr>
        <sz val="8"/>
        <rFont val="Arial"/>
        <family val="2"/>
      </rPr>
      <t>3 m</t>
    </r>
  </si>
  <si>
    <r>
      <t>Conducte PVC corugat DN 400, H = 3</t>
    </r>
    <r>
      <rPr>
        <sz val="8"/>
        <rFont val="Calibri"/>
        <family val="2"/>
      </rPr>
      <t>÷</t>
    </r>
    <r>
      <rPr>
        <sz val="8"/>
        <rFont val="Arial"/>
        <family val="2"/>
      </rPr>
      <t>4 m</t>
    </r>
  </si>
  <si>
    <r>
      <t>Conducte PVC corugat DN 400, H = 4</t>
    </r>
    <r>
      <rPr>
        <sz val="8"/>
        <rFont val="Calibri"/>
        <family val="2"/>
      </rPr>
      <t>÷</t>
    </r>
    <r>
      <rPr>
        <sz val="8"/>
        <rFont val="Arial"/>
        <family val="2"/>
      </rPr>
      <t>5 m</t>
    </r>
  </si>
  <si>
    <r>
      <t>Conducte PVC corugat DN 400, H = 5</t>
    </r>
    <r>
      <rPr>
        <sz val="8"/>
        <rFont val="Calibri"/>
        <family val="2"/>
      </rPr>
      <t>÷</t>
    </r>
    <r>
      <rPr>
        <sz val="8"/>
        <rFont val="Arial"/>
        <family val="2"/>
      </rPr>
      <t>6 m</t>
    </r>
  </si>
  <si>
    <t>DN 500</t>
  </si>
  <si>
    <t>Conducte PAFSIN DN 500, H &lt;= 2m</t>
  </si>
  <si>
    <r>
      <t>Conducte PAFSIN DN 500, H = 2</t>
    </r>
    <r>
      <rPr>
        <sz val="8"/>
        <rFont val="Calibri"/>
        <family val="2"/>
      </rPr>
      <t>÷</t>
    </r>
    <r>
      <rPr>
        <sz val="8"/>
        <rFont val="Arial"/>
        <family val="2"/>
      </rPr>
      <t>3 m</t>
    </r>
  </si>
  <si>
    <r>
      <t>Conducte PAFSIN DN 500, H = 3</t>
    </r>
    <r>
      <rPr>
        <sz val="8"/>
        <rFont val="Calibri"/>
        <family val="2"/>
      </rPr>
      <t>÷</t>
    </r>
    <r>
      <rPr>
        <sz val="8"/>
        <rFont val="Arial"/>
        <family val="2"/>
      </rPr>
      <t>4 m</t>
    </r>
  </si>
  <si>
    <r>
      <t>Conducte PAFSIN DN 500, H = 4</t>
    </r>
    <r>
      <rPr>
        <sz val="8"/>
        <rFont val="Calibri"/>
        <family val="2"/>
      </rPr>
      <t>÷</t>
    </r>
    <r>
      <rPr>
        <sz val="8"/>
        <rFont val="Arial"/>
        <family val="2"/>
      </rPr>
      <t>5 m</t>
    </r>
  </si>
  <si>
    <r>
      <t>Conducte PAFSIN DN 500, H = 5</t>
    </r>
    <r>
      <rPr>
        <sz val="8"/>
        <rFont val="Calibri"/>
        <family val="2"/>
      </rPr>
      <t>÷</t>
    </r>
    <r>
      <rPr>
        <sz val="8"/>
        <rFont val="Arial"/>
        <family val="2"/>
      </rPr>
      <t>6 m</t>
    </r>
  </si>
  <si>
    <t>DN 600</t>
  </si>
  <si>
    <t>Conducte PAFSIN DN 600, H &lt;= 2m</t>
  </si>
  <si>
    <r>
      <t>Conducte PAFSIN DN 600, H = 2</t>
    </r>
    <r>
      <rPr>
        <sz val="8"/>
        <rFont val="Calibri"/>
        <family val="2"/>
      </rPr>
      <t>÷</t>
    </r>
    <r>
      <rPr>
        <sz val="8"/>
        <rFont val="Arial"/>
        <family val="2"/>
      </rPr>
      <t>3 m</t>
    </r>
  </si>
  <si>
    <r>
      <t>Conducte PAFSIN DN 600, H = 3</t>
    </r>
    <r>
      <rPr>
        <sz val="8"/>
        <rFont val="Calibri"/>
        <family val="2"/>
      </rPr>
      <t>÷</t>
    </r>
    <r>
      <rPr>
        <sz val="8"/>
        <rFont val="Arial"/>
        <family val="2"/>
      </rPr>
      <t>4 m</t>
    </r>
  </si>
  <si>
    <r>
      <t>Conducte PAFSIN DN 600, H = 4</t>
    </r>
    <r>
      <rPr>
        <sz val="8"/>
        <rFont val="Calibri"/>
        <family val="2"/>
      </rPr>
      <t>÷</t>
    </r>
    <r>
      <rPr>
        <sz val="8"/>
        <rFont val="Arial"/>
        <family val="2"/>
      </rPr>
      <t>5 m</t>
    </r>
  </si>
  <si>
    <r>
      <t>Conducte PAFSIN DN 600, H = 5</t>
    </r>
    <r>
      <rPr>
        <sz val="8"/>
        <rFont val="Calibri"/>
        <family val="2"/>
      </rPr>
      <t>÷</t>
    </r>
    <r>
      <rPr>
        <sz val="8"/>
        <rFont val="Arial"/>
        <family val="2"/>
      </rPr>
      <t>6 m</t>
    </r>
  </si>
  <si>
    <t>DN 800</t>
  </si>
  <si>
    <t>Conducte PAFSIN DN 800, H &lt;= 2m</t>
  </si>
  <si>
    <r>
      <t>Conducte PAFSIN DN 800, H = 2</t>
    </r>
    <r>
      <rPr>
        <sz val="8"/>
        <rFont val="Calibri"/>
        <family val="2"/>
      </rPr>
      <t>÷</t>
    </r>
    <r>
      <rPr>
        <sz val="8"/>
        <rFont val="Arial"/>
        <family val="2"/>
      </rPr>
      <t>3 m</t>
    </r>
  </si>
  <si>
    <r>
      <t>Conducte PAFSIN DN 800, H = 3</t>
    </r>
    <r>
      <rPr>
        <sz val="8"/>
        <rFont val="Calibri"/>
        <family val="2"/>
      </rPr>
      <t>÷</t>
    </r>
    <r>
      <rPr>
        <sz val="8"/>
        <rFont val="Arial"/>
        <family val="2"/>
      </rPr>
      <t>4 m</t>
    </r>
  </si>
  <si>
    <r>
      <t>Conducte PAFSIN DN 800, H = 4</t>
    </r>
    <r>
      <rPr>
        <sz val="8"/>
        <rFont val="Calibri"/>
        <family val="2"/>
      </rPr>
      <t>÷</t>
    </r>
    <r>
      <rPr>
        <sz val="8"/>
        <rFont val="Arial"/>
        <family val="2"/>
      </rPr>
      <t>5 m</t>
    </r>
  </si>
  <si>
    <r>
      <t>Conducte PAFSIN DN 800, H = 5</t>
    </r>
    <r>
      <rPr>
        <sz val="8"/>
        <rFont val="Calibri"/>
        <family val="2"/>
      </rPr>
      <t>÷</t>
    </r>
    <r>
      <rPr>
        <sz val="8"/>
        <rFont val="Arial"/>
        <family val="2"/>
      </rPr>
      <t>6 m</t>
    </r>
  </si>
  <si>
    <t>DN 1000</t>
  </si>
  <si>
    <t>Conducte PAFSIN DN 1000, H &lt;= 2m</t>
  </si>
  <si>
    <r>
      <t>Conducte PAFSIN DN 1000, H = 2</t>
    </r>
    <r>
      <rPr>
        <sz val="8"/>
        <rFont val="Calibri"/>
        <family val="2"/>
      </rPr>
      <t>÷</t>
    </r>
    <r>
      <rPr>
        <sz val="8"/>
        <rFont val="Arial"/>
        <family val="2"/>
      </rPr>
      <t>3 m</t>
    </r>
  </si>
  <si>
    <r>
      <t>Conducte PAFSIN DN 1000, H = 3</t>
    </r>
    <r>
      <rPr>
        <sz val="8"/>
        <rFont val="Calibri"/>
        <family val="2"/>
      </rPr>
      <t>÷</t>
    </r>
    <r>
      <rPr>
        <sz val="8"/>
        <rFont val="Arial"/>
        <family val="2"/>
      </rPr>
      <t>4 m</t>
    </r>
  </si>
  <si>
    <r>
      <t>Conducte PAFSIN DN 1000, H = 4</t>
    </r>
    <r>
      <rPr>
        <sz val="8"/>
        <rFont val="Calibri"/>
        <family val="2"/>
      </rPr>
      <t>÷</t>
    </r>
    <r>
      <rPr>
        <sz val="8"/>
        <rFont val="Arial"/>
        <family val="2"/>
      </rPr>
      <t>5 m</t>
    </r>
  </si>
  <si>
    <r>
      <t>Conducte PAFSIN DN 1000, H = 5</t>
    </r>
    <r>
      <rPr>
        <sz val="8"/>
        <rFont val="Calibri"/>
        <family val="2"/>
      </rPr>
      <t>÷</t>
    </r>
    <r>
      <rPr>
        <sz val="8"/>
        <rFont val="Arial"/>
        <family val="2"/>
      </rPr>
      <t>6 m</t>
    </r>
  </si>
  <si>
    <t>Conducte de refulare</t>
  </si>
  <si>
    <t>Conducte de refulare din PEID, De 90</t>
  </si>
  <si>
    <t>Conducte de refulare din PEID, De 110</t>
  </si>
  <si>
    <t>Conducte de refulare din PEID, De 140</t>
  </si>
  <si>
    <t>Conducte de refulare din PEID, De 160</t>
  </si>
  <si>
    <t>Conducte de refulare din PEID, De 180</t>
  </si>
  <si>
    <t>Conducte de refulare din PEID, De 200</t>
  </si>
  <si>
    <t>Conducte de refulare din PEID, De 225</t>
  </si>
  <si>
    <t>Conducte de refulare din PEID, De 250</t>
  </si>
  <si>
    <t>Conducte de refulare din PEID, De 315</t>
  </si>
  <si>
    <t>Conducte de refulare din PEID, De 355</t>
  </si>
  <si>
    <t>Conducte de refulare din PEID, De 400</t>
  </si>
  <si>
    <t>Conducte de refulare din PEID, De 500</t>
  </si>
  <si>
    <t>Cost demontare retele canalizare (Euro/m) inclusiv camine de vizitare</t>
  </si>
  <si>
    <r>
      <t xml:space="preserve">Demontare conducte de canalizare cu DN </t>
    </r>
    <r>
      <rPr>
        <sz val="8"/>
        <rFont val="Calibri"/>
        <family val="2"/>
      </rPr>
      <t>≤</t>
    </r>
    <r>
      <rPr>
        <sz val="8"/>
        <rFont val="Arial"/>
        <family val="2"/>
      </rPr>
      <t xml:space="preserve"> 250 mm</t>
    </r>
  </si>
  <si>
    <r>
      <t xml:space="preserve">Demontare conducte de canalizare cu DN </t>
    </r>
    <r>
      <rPr>
        <sz val="8"/>
        <rFont val="Calibri"/>
        <family val="2"/>
      </rPr>
      <t xml:space="preserve">&gt; </t>
    </r>
    <r>
      <rPr>
        <sz val="8"/>
        <rFont val="Arial"/>
        <family val="2"/>
      </rPr>
      <t>250 mm</t>
    </r>
  </si>
  <si>
    <t>Cost racord canalizare (Euro/buc) inclusiv camin de racord</t>
  </si>
  <si>
    <t>Racord DN 160 mm</t>
  </si>
  <si>
    <t>Racord DN 200 mm</t>
  </si>
  <si>
    <t>Cost demontare racord (Euro/buc) inclusiv camine de racord</t>
  </si>
  <si>
    <t>Demontare racord ≤ DN 200 mm</t>
  </si>
  <si>
    <t>Statii de pompare ape uzate</t>
  </si>
  <si>
    <t>Statii de pompare ape uzate cu diam. De 3.0 m</t>
  </si>
  <si>
    <t>Statii de pompare ape uzate cu diam. De 4.5 m</t>
  </si>
  <si>
    <t>Q (l/s)</t>
  </si>
  <si>
    <t>H (m)</t>
  </si>
  <si>
    <t>Instalatii electrice</t>
  </si>
  <si>
    <t>Echipamente electrice+automatizare</t>
  </si>
  <si>
    <t>Statii de pompare ape uzate de dimensiuni mici</t>
  </si>
  <si>
    <t>Lucrari statie de epurare (WWb)</t>
  </si>
  <si>
    <t>Statii de epurare modulare</t>
  </si>
  <si>
    <t>Statie de epurare modulare 50 L.E.</t>
  </si>
  <si>
    <t>Statie de epurare modulare 100 L.E.</t>
  </si>
  <si>
    <t>Statie de epurare modulare 200 L.E.</t>
  </si>
  <si>
    <t>Statie de epurare modulare 300 L.E.</t>
  </si>
  <si>
    <t>Statie de epurare modulare 400 L.E.</t>
  </si>
  <si>
    <t>Statie de epurare modulare 500 L.E.</t>
  </si>
  <si>
    <t>Statie de epurare modulare 650 L.E.</t>
  </si>
  <si>
    <t>Statie de epurare modulare 1500 L.E.</t>
  </si>
  <si>
    <t>Statie de epurare modulare 2000 L.E.</t>
  </si>
  <si>
    <t>Statie de epurare modulare 2500 L.E.</t>
  </si>
  <si>
    <t>Statie de epurare modulare 3000 L.E.</t>
  </si>
  <si>
    <t>Statie de epurare modulare 3500 L.E.</t>
  </si>
  <si>
    <t>Statie de epurare modulare 4000 L.E.</t>
  </si>
  <si>
    <t>Statie de epurare modulare 4500 L.E.</t>
  </si>
  <si>
    <t>Statie de epurare modulare 5000 L.E.</t>
  </si>
  <si>
    <t>Statie de epurare 6000 L.E.</t>
  </si>
  <si>
    <t>Statie de epurare 7500 L.E.</t>
  </si>
  <si>
    <t>Statie de epurare 17000 L.E.</t>
  </si>
  <si>
    <t>Statii de epurare &gt; 5000 L.E.</t>
  </si>
  <si>
    <t>L.E.</t>
  </si>
  <si>
    <t>din care</t>
  </si>
  <si>
    <t>O linie din doua</t>
  </si>
  <si>
    <t>O linie din trei</t>
  </si>
  <si>
    <t>Doua linii din trei</t>
  </si>
  <si>
    <t>Reabilitare SEAU</t>
  </si>
  <si>
    <t xml:space="preserve">Admisie SP </t>
  </si>
  <si>
    <t>Tratare preliminara</t>
  </si>
  <si>
    <t>Decantare primara</t>
  </si>
  <si>
    <t>Tratare biologica</t>
  </si>
  <si>
    <t>Tratare namol</t>
  </si>
  <si>
    <t>Dezinfectie</t>
  </si>
  <si>
    <t>Diverse</t>
  </si>
  <si>
    <t>Racorduri electrice</t>
  </si>
  <si>
    <t>Racord electric de joasa tensiune - &lt; 10 KV</t>
  </si>
  <si>
    <t>km</t>
  </si>
  <si>
    <t>Racord electric de medie tensiune - &gt; 10 KV</t>
  </si>
  <si>
    <t>Post TRAFO 63 KVA</t>
  </si>
  <si>
    <t>Post TRAFO 160 KVA</t>
  </si>
  <si>
    <t>Post TRAFO 250 KVA</t>
  </si>
  <si>
    <t>Post TRAFO 400 KVA</t>
  </si>
  <si>
    <t>Post TRAFO 630 KVA</t>
  </si>
  <si>
    <t>Grup electrogen 5,5 KVA</t>
  </si>
  <si>
    <t>Grup electrogen 9,6 KVA</t>
  </si>
  <si>
    <t>Grup electrogen 12 KVA</t>
  </si>
  <si>
    <t>Consum energie electrica SEAU</t>
  </si>
  <si>
    <t>50 PE</t>
  </si>
  <si>
    <t>kWh/PE,zi</t>
  </si>
  <si>
    <t>100 PE</t>
  </si>
  <si>
    <t>200 PE</t>
  </si>
  <si>
    <t>300 PE</t>
  </si>
  <si>
    <t>400 PE</t>
  </si>
  <si>
    <t>500 PE</t>
  </si>
  <si>
    <t>650 PE</t>
  </si>
  <si>
    <t>1000 PE</t>
  </si>
  <si>
    <t>1500 PE</t>
  </si>
  <si>
    <t>2000 PE</t>
  </si>
  <si>
    <t>2500 PE</t>
  </si>
  <si>
    <t>3000 PE</t>
  </si>
  <si>
    <t>3500 PE</t>
  </si>
  <si>
    <t>4000 PE</t>
  </si>
  <si>
    <t>4500 PE</t>
  </si>
  <si>
    <t>5000 PE</t>
  </si>
  <si>
    <t>6000 PE</t>
  </si>
  <si>
    <t>7500 PE</t>
  </si>
  <si>
    <t>ml</t>
  </si>
  <si>
    <t>camera vanelor</t>
  </si>
  <si>
    <t>Cost 
unitar (euro)</t>
  </si>
  <si>
    <t>Traductori de presiune</t>
  </si>
  <si>
    <t>Statie de pompare 3-10 l/s</t>
  </si>
  <si>
    <t>Statie de pompare 11-20 l/s</t>
  </si>
  <si>
    <t>Statie de pompare 21-30 l/s</t>
  </si>
  <si>
    <t>Statie de pompare 31-40 l/s</t>
  </si>
  <si>
    <t>Statie de pompare 41-50 l/s</t>
  </si>
  <si>
    <t>Statie de pompare 50-100 l/s</t>
  </si>
  <si>
    <t>Statie de pompare 41-50 l/s si H &lt; 60 m</t>
  </si>
  <si>
    <t>Statie de pompare 11-20 l/s si H &lt; 60 m</t>
  </si>
  <si>
    <t>Statie de pompare 21-30 l/s si H &lt; 60 m</t>
  </si>
  <si>
    <t>Statie de pompare 31-40 l/s si H &lt; 60 m</t>
  </si>
  <si>
    <t>Statie de pompare 50-100 l/s si H &lt; 120 m</t>
  </si>
  <si>
    <t>C+I</t>
  </si>
  <si>
    <t>M</t>
  </si>
  <si>
    <t>Statie de pompare 1-10 l/s si H &lt; 60 m</t>
  </si>
  <si>
    <t>Statii de pompare, inclusiv incinta</t>
  </si>
  <si>
    <t>STATIE POMPARE CU CLADIRE, INCLUSIV INCINTA</t>
  </si>
  <si>
    <t>Item</t>
  </si>
  <si>
    <t>Cost unitar (euro/l/s)</t>
  </si>
  <si>
    <t>Cost total (euro)</t>
  </si>
  <si>
    <t>STATIE POMPARE IN INCINTA GOSPODARIE APA (CU CLADIRE)</t>
  </si>
  <si>
    <t>STATIE POMPARE IN CAMERA VANELOR (FARA CLADIRE)</t>
  </si>
  <si>
    <t>Statii repompare aductiune, retele</t>
  </si>
  <si>
    <t>Statie de pompare 51-100 l/s</t>
  </si>
  <si>
    <t>cladire 6 x 3 mp</t>
  </si>
  <si>
    <t>incinta 26*23 mp</t>
  </si>
  <si>
    <t>pompe</t>
  </si>
  <si>
    <t>cladire (1 container)</t>
  </si>
  <si>
    <t>fundatie</t>
  </si>
  <si>
    <t>instalatii hidromecanice</t>
  </si>
  <si>
    <t xml:space="preserve">instalatii electrice </t>
  </si>
  <si>
    <t>instalatii  automatizare</t>
  </si>
  <si>
    <t>instalatii HVAC</t>
  </si>
  <si>
    <t>retele in incinta</t>
  </si>
  <si>
    <t>imprejmuire</t>
  </si>
  <si>
    <t>E/m</t>
  </si>
  <si>
    <t>25x25 m</t>
  </si>
  <si>
    <t>porti</t>
  </si>
  <si>
    <t>E/buc</t>
  </si>
  <si>
    <t>sistematizare</t>
  </si>
  <si>
    <t>E/mp</t>
  </si>
  <si>
    <t>625 mp</t>
  </si>
  <si>
    <t>INSTALATII HIDROMEC</t>
  </si>
  <si>
    <t>Dn 80</t>
  </si>
  <si>
    <t>Dn 100</t>
  </si>
  <si>
    <t>Dn 150</t>
  </si>
  <si>
    <t>Dn 200</t>
  </si>
  <si>
    <t>Dn 250</t>
  </si>
  <si>
    <t>Dn 300</t>
  </si>
  <si>
    <t>Dn 400</t>
  </si>
  <si>
    <t>vana sertar</t>
  </si>
  <si>
    <t>clapeti</t>
  </si>
  <si>
    <t>debitmetru</t>
  </si>
  <si>
    <t>vane izolare debitmetru</t>
  </si>
  <si>
    <t>teava, 10 m</t>
  </si>
  <si>
    <t>EXEMPLU: se calculeaza pt fiecare statie in parte, in functie de debit:  pt o statie 1+1 pompe: 4 vane sertar (2 pe aspiratie, 2 pe refulare), 2 clapeti, 1 debitmetru cu 1 vana de izolare + 10 m teava</t>
  </si>
  <si>
    <t xml:space="preserve">pt. </t>
  </si>
  <si>
    <t>Q=3 - 10 l/s</t>
  </si>
  <si>
    <t>De 110 mm</t>
  </si>
  <si>
    <t>Euro</t>
  </si>
  <si>
    <t>Q=11 - 20 l/s</t>
  </si>
  <si>
    <t>De 150 mm</t>
  </si>
  <si>
    <t>Q=21 - 30 l/s</t>
  </si>
  <si>
    <t>De 200 mm</t>
  </si>
  <si>
    <t>Q=31 - 40 l/s</t>
  </si>
  <si>
    <t>De 250 mm</t>
  </si>
  <si>
    <t>Q=41 - 50 l/s</t>
  </si>
  <si>
    <t>De 300 mm</t>
  </si>
  <si>
    <t>Q=51 - 100 l/s</t>
  </si>
  <si>
    <t>De 400 mm</t>
  </si>
  <si>
    <t xml:space="preserve">INSTALATII ELECTRICE </t>
  </si>
  <si>
    <t>INSTALATII  AUTOMATIZARE</t>
  </si>
  <si>
    <t>INSTALATII HVAC</t>
  </si>
  <si>
    <t>monosplit</t>
  </si>
  <si>
    <t>convectoare electrice</t>
  </si>
  <si>
    <t>RETELE IN INCINTA</t>
  </si>
  <si>
    <t>15m PEID De 110</t>
  </si>
  <si>
    <t>15m PEID De 400</t>
  </si>
  <si>
    <t>15m PVC Dn 250</t>
  </si>
  <si>
    <t>3 camin vizitare</t>
  </si>
  <si>
    <t>1 camin vizitare</t>
  </si>
  <si>
    <t>ROTUND, 2500 Euro</t>
  </si>
  <si>
    <t>POMPE</t>
  </si>
  <si>
    <t>Q=65 l/s, H=45 m, fara convertizor</t>
  </si>
  <si>
    <t>SRP</t>
  </si>
  <si>
    <t>Q=27,8 l/s, H=40 m, fara convertizor</t>
  </si>
  <si>
    <t>Q=9,9 l/s, H=34,5 m, fara convertizor</t>
  </si>
  <si>
    <t>Q=8,5 l/s, H=45 m, fara convertizor</t>
  </si>
  <si>
    <t>Q=10 l/s, H=38 m, cu convertizor pe fiecare pompa (1+1)</t>
  </si>
  <si>
    <t>E/grup</t>
  </si>
  <si>
    <t>ALIMENTARE RETEA DISTRIBUTIE</t>
  </si>
  <si>
    <t>Q=12 l/s, H=31 m, cu convertizor pe fiecare pompa (1+1)</t>
  </si>
  <si>
    <t>Q=14 l/s, H=43 m, cu convertizor pe fiecare pompa (1+1)</t>
  </si>
  <si>
    <t>Q=28 l/s, H=30 m, cu convertizor pe fiecare pompa(1+1)</t>
  </si>
  <si>
    <t>Q=28 l/s, H=51 m, cu convertizor pe fiecare pompa (1+1)</t>
  </si>
  <si>
    <t>Q=30 l/s, H=21 m, cu convertizor pe fiecare pompa (1+1)</t>
  </si>
  <si>
    <t>Q=53 l/s, H=30 m, cu convertizor pe fiecare pompa (2+1)</t>
  </si>
  <si>
    <t>Q=53 l/s, H=47 m, cu convertizor pe fiecare pompa (2+1)</t>
  </si>
  <si>
    <t>Q=100 l/s, H=45 m, cu convertizor pe fiecare pompa (1+1)</t>
  </si>
  <si>
    <t>Q=126 l/s, H=45 m, cu convertizor pe fiecare pompa (1+1)</t>
  </si>
  <si>
    <t>POMPE INCENDIU</t>
  </si>
  <si>
    <t>Q=3 l/s, H=47 m, (1+1) cu convertizor in panou</t>
  </si>
  <si>
    <t>Q=5 l/s, H=15 m, (1+1) cu convertizor in panou</t>
  </si>
  <si>
    <t>Q=5 l/s, H=30 m, (1+1) cu convertizor in panou</t>
  </si>
  <si>
    <t>Q=5 l/s, H=56 m, (1+1) cu convertizor in panou</t>
  </si>
  <si>
    <t>Q=5 l/s, H=66 m, (1+1) cu convertizor in panou</t>
  </si>
  <si>
    <t>Q=10 l/s, H=35 m, (1+1) cu convertizor in panou</t>
  </si>
  <si>
    <t>Q=10 l/s, H=43 m, (1+1) cu convertizor in panou</t>
  </si>
  <si>
    <t>Q=10 l/s, H=48 m, (1+1) cu convertizor in panou</t>
  </si>
  <si>
    <t>Q=14 l/s, H=58 m, (1+1) cu convertizor in panou</t>
  </si>
  <si>
    <t>INCENDIU</t>
  </si>
  <si>
    <t>Q=20 l/s, H=34 m, (1+1) cu convertizor in panou</t>
  </si>
  <si>
    <t>Q=20 l/s, H=40 m, (1+1) cu convertizor in panou</t>
  </si>
  <si>
    <t>Q=50 l/s, H=40 m, (1+1) cu convertizor in panou</t>
  </si>
  <si>
    <t>Statie de pompare 0-10 l/s</t>
  </si>
  <si>
    <t>ETAPA I + II</t>
  </si>
  <si>
    <t>Esalonare investitii pe ani</t>
  </si>
  <si>
    <t>Cresterea prognozata a costului in constructii</t>
  </si>
  <si>
    <t>Inflatia cumulata</t>
  </si>
  <si>
    <t>Factor de ajustare</t>
  </si>
  <si>
    <t xml:space="preserve">ETAPA I </t>
  </si>
  <si>
    <t>ETAPA II</t>
  </si>
  <si>
    <t>Total apa uzata</t>
  </si>
  <si>
    <t>Amenajare GA - imprejmuire, porti, sistematizare, iluminat, retele, generator</t>
  </si>
  <si>
    <t>APA</t>
  </si>
  <si>
    <t>CANAL</t>
  </si>
  <si>
    <t>Costurile de investitii pe etape si UAT</t>
  </si>
  <si>
    <t>Toate costurile sunt exprimate in preturi constante, in EURO, anul de baza 2020</t>
  </si>
  <si>
    <t>Total Alimentare cu apa</t>
  </si>
  <si>
    <t>Cheltuieli cu echipamente/dotari</t>
  </si>
  <si>
    <t>TOTAL GENERAL</t>
  </si>
  <si>
    <t>Total costuri de investitii pe categorii de costuri pentru toate UAT-urile</t>
  </si>
  <si>
    <t>Costurile de investitii pe etape si categorii de costuri</t>
  </si>
  <si>
    <t>UAT:</t>
  </si>
  <si>
    <t xml:space="preserve">Alimentare cu apa </t>
  </si>
  <si>
    <t xml:space="preserve">Total Alimentare cu apa </t>
  </si>
  <si>
    <t xml:space="preserve">Dotari necesare </t>
  </si>
  <si>
    <t>Dotari apa</t>
  </si>
  <si>
    <t>1.7</t>
  </si>
  <si>
    <t>2.4</t>
  </si>
  <si>
    <t>Dotari canal</t>
  </si>
  <si>
    <t>Statie de epurare</t>
  </si>
  <si>
    <t>Statie de pompare apa uzata</t>
  </si>
  <si>
    <t xml:space="preserve">Apa uzata </t>
  </si>
  <si>
    <t>Total Apa uzata</t>
  </si>
  <si>
    <t>Total dotari</t>
  </si>
  <si>
    <t>TOTAL JUDET</t>
  </si>
  <si>
    <t>2.5</t>
  </si>
  <si>
    <t>Costuri totale 
(euro)</t>
  </si>
  <si>
    <t>MASTER PLAN  - ACTUALIZARE</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</si>
  <si>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</si>
  <si>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</si>
  <si>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</si>
  <si>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</si>
  <si>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</si>
  <si>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</si>
  <si>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</si>
  <si>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</si>
  <si>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</si>
  <si>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</si>
  <si>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</si>
  <si>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</si>
  <si>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</si>
  <si>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</si>
  <si>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</si>
  <si>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</si>
  <si>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</si>
  <si>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</si>
  <si>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</si>
  <si>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</si>
  <si>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</si>
  <si>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</si>
  <si>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</si>
  <si>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</si>
  <si>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</si>
  <si>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</si>
  <si>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</si>
  <si>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</si>
  <si>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</si>
  <si>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</si>
  <si>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</si>
  <si>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</si>
  <si>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</si>
  <si>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</si>
  <si>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</si>
  <si>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</si>
  <si>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</si>
  <si>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</si>
  <si>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</si>
  <si>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</si>
  <si>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</si>
  <si>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</si>
  <si>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</si>
  <si>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</si>
  <si>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15.1</t>
  </si>
  <si>
    <t>15.2</t>
  </si>
  <si>
    <t>16.1</t>
  </si>
  <si>
    <t>16.2</t>
  </si>
  <si>
    <t>17.1</t>
  </si>
  <si>
    <t>17.2</t>
  </si>
  <si>
    <t>18.1</t>
  </si>
  <si>
    <t>18.2</t>
  </si>
  <si>
    <t>19.1</t>
  </si>
  <si>
    <t>19.2</t>
  </si>
  <si>
    <t>20.1</t>
  </si>
  <si>
    <t>20.2</t>
  </si>
  <si>
    <t>21.1</t>
  </si>
  <si>
    <t>21.2</t>
  </si>
  <si>
    <t>22.1</t>
  </si>
  <si>
    <t>22.2</t>
  </si>
  <si>
    <t>23.1</t>
  </si>
  <si>
    <t>23.2</t>
  </si>
  <si>
    <t>24.1</t>
  </si>
  <si>
    <t>24.2</t>
  </si>
  <si>
    <t>25.1</t>
  </si>
  <si>
    <t>25.2</t>
  </si>
  <si>
    <t>26.1</t>
  </si>
  <si>
    <t>26.2</t>
  </si>
  <si>
    <t>27.1</t>
  </si>
  <si>
    <t>27.2</t>
  </si>
  <si>
    <t>28.1</t>
  </si>
  <si>
    <t>28.2</t>
  </si>
  <si>
    <t>29.1</t>
  </si>
  <si>
    <t>29.2</t>
  </si>
  <si>
    <t>30.1</t>
  </si>
  <si>
    <t>30.2</t>
  </si>
  <si>
    <t>31.1</t>
  </si>
  <si>
    <t>31.2</t>
  </si>
  <si>
    <t>32.1</t>
  </si>
  <si>
    <t>32.2</t>
  </si>
  <si>
    <t>33.1</t>
  </si>
  <si>
    <t>33.2</t>
  </si>
  <si>
    <t>40.1</t>
  </si>
  <si>
    <t>40.2</t>
  </si>
  <si>
    <t>50.1</t>
  </si>
  <si>
    <t>50.2</t>
  </si>
  <si>
    <t>60.1</t>
  </si>
  <si>
    <t>60.2</t>
  </si>
  <si>
    <t>34.1</t>
  </si>
  <si>
    <t>34.2</t>
  </si>
  <si>
    <t>35.1</t>
  </si>
  <si>
    <t>35.2</t>
  </si>
  <si>
    <t>36.1</t>
  </si>
  <si>
    <t>36.2</t>
  </si>
  <si>
    <t>37.1</t>
  </si>
  <si>
    <t>37.2</t>
  </si>
  <si>
    <t>38.1</t>
  </si>
  <si>
    <t>38.2</t>
  </si>
  <si>
    <t>39.1</t>
  </si>
  <si>
    <t>39.2</t>
  </si>
  <si>
    <t>41.1</t>
  </si>
  <si>
    <t>41.2</t>
  </si>
  <si>
    <t>42.1</t>
  </si>
  <si>
    <t>42.2</t>
  </si>
  <si>
    <t>43.1</t>
  </si>
  <si>
    <t>43.2</t>
  </si>
  <si>
    <t>44.1</t>
  </si>
  <si>
    <t>44.2</t>
  </si>
  <si>
    <t>45.1</t>
  </si>
  <si>
    <t>45.2</t>
  </si>
  <si>
    <t>46.1</t>
  </si>
  <si>
    <t>46.2</t>
  </si>
  <si>
    <t>47.1</t>
  </si>
  <si>
    <t>47.2</t>
  </si>
  <si>
    <t>48.1</t>
  </si>
  <si>
    <t>48.2</t>
  </si>
  <si>
    <t>49.1</t>
  </si>
  <si>
    <t>49.2</t>
  </si>
  <si>
    <t>51.1</t>
  </si>
  <si>
    <t>51.2</t>
  </si>
  <si>
    <t>52.1</t>
  </si>
  <si>
    <t>52.2</t>
  </si>
  <si>
    <t>53.1</t>
  </si>
  <si>
    <t>53.2</t>
  </si>
  <si>
    <t>54.1</t>
  </si>
  <si>
    <t>54.2</t>
  </si>
  <si>
    <t>55.1</t>
  </si>
  <si>
    <t>55.2</t>
  </si>
  <si>
    <t>56.1</t>
  </si>
  <si>
    <t>56.2</t>
  </si>
  <si>
    <t>57.1</t>
  </si>
  <si>
    <t>57.2</t>
  </si>
  <si>
    <t>58.1</t>
  </si>
  <si>
    <t>58.2</t>
  </si>
  <si>
    <t>59.1</t>
  </si>
  <si>
    <t>59.2</t>
  </si>
  <si>
    <t>61.1</t>
  </si>
  <si>
    <t>61.2</t>
  </si>
  <si>
    <t>62.1</t>
  </si>
  <si>
    <t>62.2</t>
  </si>
  <si>
    <t>UAT</t>
  </si>
  <si>
    <t>Denumire aglomerare</t>
  </si>
  <si>
    <t>Componenta aglomerare</t>
  </si>
  <si>
    <t>1.1.</t>
  </si>
  <si>
    <t>Dotari masini</t>
  </si>
  <si>
    <t>Autobasculante mici</t>
  </si>
  <si>
    <t>Autobasculante mari</t>
  </si>
  <si>
    <t>Autoturisme cu 5 locuri</t>
  </si>
  <si>
    <t>Autocuratitoare mici</t>
  </si>
  <si>
    <t>1.1.1</t>
  </si>
  <si>
    <t>1.1.2</t>
  </si>
  <si>
    <t>1.1.3</t>
  </si>
  <si>
    <t>1.1.4</t>
  </si>
  <si>
    <t>1.1.5</t>
  </si>
  <si>
    <t>1.1.6</t>
  </si>
  <si>
    <t>Alte dotari</t>
  </si>
  <si>
    <t>Autoturisme tip furgoneta</t>
  </si>
  <si>
    <t>Autoturisme cu echipamente de interventie rapida</t>
  </si>
  <si>
    <t>Buldoexcavator 45 CP</t>
  </si>
  <si>
    <t>Autolaborator detectie pierderi</t>
  </si>
  <si>
    <t>Debitmetre, loggeri, regulatoare de presiune etc. pentru intreaga arie de operare</t>
  </si>
  <si>
    <t>Alte surse</t>
  </si>
  <si>
    <t>Anexa 7.1 PLAN DE INVESTITII PE TERMEN LUNG</t>
  </si>
  <si>
    <t xml:space="preserve">Autocisterne </t>
  </si>
  <si>
    <t>Anexa 7.2 PLAN DE INVESTITII PE TERMEN LUNG - ALIMENTARE CU APA SI APA UZATA</t>
  </si>
  <si>
    <t>Anexa 7.3 Planul de investitii pe termen lung - Costuri de investitii pe etape si categorii de costuri</t>
  </si>
  <si>
    <t>Anexa 7.3.1.1 Planul de investitii pe termen lung - Alimentare cu apa</t>
  </si>
  <si>
    <t>Anexa 7.3.1.2 Planul de investitii pe termen lung - Alimentare cu apa</t>
  </si>
  <si>
    <t>Anexa 7.3.1.3 Planul de investitii pe termen lung - Alimentare cu apa</t>
  </si>
  <si>
    <t>Anexa 7.3.1.4 Planul de investitii pe termen lung - Alimentare cu apa</t>
  </si>
  <si>
    <t>Anexa 7.3.1.5 Planul de investitii pe termen lung - Alimentare cu apa</t>
  </si>
  <si>
    <t>Anexa 7.3.1.6 Planul de investitii pe termen lung - Alimentare cu apa</t>
  </si>
  <si>
    <t>Anexa 7.3.1.7 Planul de investitii pe termen lung - Alimentare cu apa</t>
  </si>
  <si>
    <t>Anexa 7.3.1.8 Planul de investitii pe termen lung - Alimentare cu apa</t>
  </si>
  <si>
    <t>Anexa 7.3.1.9 Planul de investitii pe termen lung - Alimentare cu apa</t>
  </si>
  <si>
    <t>Anexa 7.3.1.10 Planul de investitii pe termen lung - Alimentare cu apa</t>
  </si>
  <si>
    <t>Anexa 7.3.1.11 Planul de investitii pe termen lung - Alimentare cu apa</t>
  </si>
  <si>
    <t>Anexa 7.3.1.12 Planul de investitii pe termen lung - Alimentare cu apa</t>
  </si>
  <si>
    <t>Anexa 7.3.1.13 Planul de investitii pe termen lung - Alimentare cu apa</t>
  </si>
  <si>
    <t>Anexa 7.3.1.15 Planul de investitii pe termen lung - Alimentare cu apa</t>
  </si>
  <si>
    <t>Anexa 7.3.1.16 Planul de investitii pe termen lung - Alimentare cu apa</t>
  </si>
  <si>
    <t>Anexa 7.3.1.17 Planul de investitii pe termen lung - Alimentare cu apa</t>
  </si>
  <si>
    <t>Anexa 7.3.1.19 Planul de investitii pe termen lung - Alimentare cu apa</t>
  </si>
  <si>
    <t>Anexa 7.3.1.20 Planul de investitii pe termen lung - Alimentare cu apa</t>
  </si>
  <si>
    <t>Anexa 7.3.1.21 Planul de investitii pe termen lung - Alimentare cu apa</t>
  </si>
  <si>
    <t>Anexa 7.3.1.22 Planul de investitii pe termen lung - Alimentare cu apa</t>
  </si>
  <si>
    <t>Anexa 7.3.1.23 Planul de investitii pe termen lung - Alimentare cu apa</t>
  </si>
  <si>
    <t>Anexa 7.3.1.24 Planul de investitii pe termen lung - Alimentare cu apa</t>
  </si>
  <si>
    <t>Anexa 7.3.1.25 Planul de investitii pe termen lung - Alimentare cu apa</t>
  </si>
  <si>
    <t>Anexa 7.3.1.26 Planul de investitii pe termen lung - Alimentare cu apa</t>
  </si>
  <si>
    <t>Anexa 7.3.1.27 Planul de investitii pe termen lung - Alimentare cu apa</t>
  </si>
  <si>
    <t>Anexa 7.3.1.28 Planul de investitii pe termen lung - Alimentare cu apa</t>
  </si>
  <si>
    <t>Anexa 7.3.1.29 Planul de investitii pe termen lung - Alimentare cu apa</t>
  </si>
  <si>
    <t>Anexa 7.3.1.30 Planul de investitii pe termen lung - Alimentare cu apa</t>
  </si>
  <si>
    <t>Anexa 7.3.1.31 Planul de investitii pe termen lung - Alimentare cu apa</t>
  </si>
  <si>
    <t>Anexa 7.3.1.32 Planul de investitii pe termen lung - Alimentare cu apa</t>
  </si>
  <si>
    <t>Anexa 7.3.1.33 Planul de investitii pe termen lung - Alimentare cu apa</t>
  </si>
  <si>
    <t>Anexa 7.3.1.34 Planul de investitii pe termen lung - Alimentare cu apa</t>
  </si>
  <si>
    <t>Anexa 7.3.1.35 Planul de investitii pe termen lung - Alimentare cu apa</t>
  </si>
  <si>
    <t>Anexa 7.3.1.36 Planul de investitii pe termen lung - Alimentare cu apa</t>
  </si>
  <si>
    <t>Anexa 7.3.1.37 Planul de investitii pe termen lung - Alimentare cu apa</t>
  </si>
  <si>
    <t>Anexa 7.3.1.38 Planul de investitii pe termen lung - Alimentare cu apa</t>
  </si>
  <si>
    <t>Anexa 7.3.1.39 Planul de investitii pe termen lung - Alimentare cu apa</t>
  </si>
  <si>
    <t>Anexa 7.3.1.40 Planul de investitii pe termen lung - Alimentare cu apa</t>
  </si>
  <si>
    <t>Anexa 7.3.1.41 Planul de investitii pe termen lung - Alimentare cu apa</t>
  </si>
  <si>
    <t>Anexa 7.3.1.42 Planul de investitii pe termen lung - Alimentare cu apa</t>
  </si>
  <si>
    <t>Anexa 7.3.1.43 Planul de investitii pe termen lung - Alimentare cu apa</t>
  </si>
  <si>
    <t>Anexa 7.3.1.44 Planul de investitii pe termen lung - Alimentare cu apa</t>
  </si>
  <si>
    <t>Anexa 7.3.1.45 Planul de investitii pe termen lung - Alimentare cu apa</t>
  </si>
  <si>
    <t>Anexa 7.3.1.46 Planul de investitii pe termen lung - Alimentare cu apa</t>
  </si>
  <si>
    <t>Anexa 7.3.1.47 Planul de investitii pe termen lung - Alimentare cu apa</t>
  </si>
  <si>
    <t>Anexa 7.3.1.48 Planul de investitii pe termen lung - Alimentare cu apa</t>
  </si>
  <si>
    <t>Anexa 7.3.1.49 Planul de investitii pe termen lung - Alimentare cu apa</t>
  </si>
  <si>
    <t>Anexa 7.3.1.50 Planul de investitii pe termen lung - Alimentare cu apa</t>
  </si>
  <si>
    <t>Anexa 7.3.1.51 Planul de investitii pe termen lung - Alimentare cu apa</t>
  </si>
  <si>
    <t>Anexa 7.3.1.52 Planul de investitii pe termen lung - Alimentare cu apa</t>
  </si>
  <si>
    <t>Anexa 7.3.1.53 Planul de investitii pe termen lung - Alimentare cu apa</t>
  </si>
  <si>
    <t>Anexa 7.3.1.54 Planul de investitii pe termen lung - Alimentare cu apa</t>
  </si>
  <si>
    <t>Anexa 7.3.1.55 Planul de investitii pe termen lung - Alimentare cu apa</t>
  </si>
  <si>
    <t>Anexa 7.3.1.56 Planul de investitii pe termen lung - Alimentare cu apa</t>
  </si>
  <si>
    <t>Anexa 7.3.1.57 Planul de investitii pe termen lung - Alimentare cu apa</t>
  </si>
  <si>
    <t>Anexa 7.3.1.58 Planul de investitii pe termen lung - Alimentare cu apa</t>
  </si>
  <si>
    <t>Anexa 7.3.1.59 Planul de investitii pe termen lung - Alimentare cu apa</t>
  </si>
  <si>
    <t>Anexa 7.3.1.60 Planul de investitii pe termen lung - Alimentare cu apa</t>
  </si>
  <si>
    <t>Anexa 7.3.1.61 Planul de investitii pe termen lung - Alimentare cu apa</t>
  </si>
  <si>
    <t>Anexa 7.3.1.62 Planul de investitii pe termen lung - Alimentare cu apa</t>
  </si>
  <si>
    <t>Anexa 7.3.1.14 Planul de investitii pe termen lung - Alimentare cu apa</t>
  </si>
  <si>
    <t>Anexa7.3.1.18 Planul de investitii pe termen lung - Alimentare cu apa</t>
  </si>
  <si>
    <t>Anexa 7.3.1.63 Planul de investitii pe termen lung - Alimentare cu apa</t>
  </si>
  <si>
    <t>Anexa 7.3.1.64 Planul de investitii pe termen lung - Alimentare cu apa</t>
  </si>
  <si>
    <t>Anexa 7.3.1.65 Planul de investitii pe termen lung - Alimentare cu apa</t>
  </si>
  <si>
    <t>Anexa 7.3.1.66 Planul de investitii pe termen lung - Alimentare cu apa</t>
  </si>
  <si>
    <t>Anexa 7.3.2 Planul de investitii pe termen lung - Costuri de investitii pe etape si categorii de costuri</t>
  </si>
  <si>
    <t>Anexa 7.3.2.1  Planul de investitii pe termen lung - Apa uzata</t>
  </si>
  <si>
    <t>Anexa 7.3.2.2  Planul de investitii pe termen lung - Apa uzata</t>
  </si>
  <si>
    <t>Anexa 7.3.2.3  Planul de investitii pe termen lung - Apa uzata</t>
  </si>
  <si>
    <t>Anexa 7.3.2.4  Planul de investitii pe termen lung - Apa uzata</t>
  </si>
  <si>
    <t>Anexa 7.3.2.5  Planul de investitii pe termen lung - Apa uzata</t>
  </si>
  <si>
    <t>Anexa 7.3.2.6  Planul de investitii pe termen lung - Apa uzata</t>
  </si>
  <si>
    <t>Anexa 7.3.2.7  Planul de investitii pe termen lung - Apa uzata</t>
  </si>
  <si>
    <t>Anexa 7.3.2.8  Planul de investitii pe termen lung - Apa uzata</t>
  </si>
  <si>
    <t>Anexa 7.3.2.9  Planul de investitii pe termen lung - Apa uzata</t>
  </si>
  <si>
    <t>Anexa 7.3.2.10  Planul de investitii pe termen lung - Apa uzata</t>
  </si>
  <si>
    <t>Anexa 7.3.2.11  Planul de investitii pe termen lung - Apa uzata</t>
  </si>
  <si>
    <t>Anexa 7.3.2.12  Planul de investitii pe termen lung - Apa uzata</t>
  </si>
  <si>
    <t>Anexa 7.3.2.13  Planul de investitii pe termen lung - Apa uzata</t>
  </si>
  <si>
    <t>Anexa 7.3.2.14  Planul de investitii pe termen lung - Apa uzata</t>
  </si>
  <si>
    <t>Anexa 7.3.2.15  Planul de investitii pe termen lung - Apa uzata</t>
  </si>
  <si>
    <t>Anexa 7.3.2.16  Planul de investitii pe termen lung - Apa uzata</t>
  </si>
  <si>
    <t>Anexa 7.3.2.17  Planul de investitii pe termen lung - Apa uzata</t>
  </si>
  <si>
    <t>Anexa 7.3.2.18  Planul de investitii pe termen lung - Apa uzata</t>
  </si>
  <si>
    <t>Anexa 7.3.2.19  Planul de investitii pe termen lung - Apa uzata</t>
  </si>
  <si>
    <t>Anexa 7.3.2.20  Planul de investitii pe termen lung - Apa uzata</t>
  </si>
  <si>
    <t>Anexa 7.3.2.21  Planul de investitii pe termen lung - Apa uzata</t>
  </si>
  <si>
    <t>Anexa 7.3.2.22  Planul de investitii pe termen lung - Apa uzata</t>
  </si>
  <si>
    <t>Anexa 7.3.2.23  Planul de investitii pe termen lung - Apa uzata</t>
  </si>
  <si>
    <t>Anexa 7.3.2.24  Planul de investitii pe termen lung - Apa uzata</t>
  </si>
  <si>
    <t>Anexa 7.3.2.25  Planul de investitii pe termen lung - Apa uzata</t>
  </si>
  <si>
    <t>Anexa 7.3.2.26  Planul de investitii pe termen lung - Apa uzata</t>
  </si>
  <si>
    <t>Anexa 7.3.2.27  Planul de investitii pe termen lung - Apa uzata</t>
  </si>
  <si>
    <t>Anexa 7.3.2.42  Planul de investitii pe termen lung - Apa uzata</t>
  </si>
  <si>
    <t>Anexa 7.3.2.43  Planul de investitii pe termen lung - Apa uzata</t>
  </si>
  <si>
    <t>Anexa 7.3.2.44  Planul de investitii pe termen lung - Apa uzata</t>
  </si>
  <si>
    <t>Anexa 7.3.2.45  Planul de investitii pe termen lung - Apa uzata</t>
  </si>
  <si>
    <t>Anexa 7.3.2.46  Planul de investitii pe termen lung - Apa uzata</t>
  </si>
  <si>
    <t>Anexa 7.3.2.47  Planul de investitii pe termen lung - Apa uzata</t>
  </si>
  <si>
    <t>Anexa 7.3.2.48  Planul de investitii pe termen lung - Apa uzata</t>
  </si>
  <si>
    <t>Anexa 7.3.2.49  Planul de investitii pe termen lung - Apa uzata</t>
  </si>
  <si>
    <t>Anexa 7.3.2.50  Planul de investitii pe termen lung - Apa uzata</t>
  </si>
  <si>
    <t>Anexa 7.3.2.51  Planul de investitii pe termen lung - Apa uzata</t>
  </si>
  <si>
    <t>Anexa 7.3.2.52  Planul de investitii pe termen lung - Apa uzata</t>
  </si>
  <si>
    <t>Anexa 7.3.2.53  Planul de investitii pe termen lung - Apa uzata</t>
  </si>
  <si>
    <t>Anexa 7.3.2.54 Planul de investitii pe termen lung - Apa uzata</t>
  </si>
  <si>
    <t>Anexa 7.3.2.55  Planul de investitii pe termen lung - Apa uzata</t>
  </si>
  <si>
    <t>Anexa 7.3.2.56  Planul de investitii pe termen lung - Apa uzata</t>
  </si>
  <si>
    <t>Anexa 7.3.2.57  Planul de investitii pe termen lung - Apa uzata</t>
  </si>
  <si>
    <t>Anexa 7.3.2.58 Planul de investitii pe termen lung - Apa uzata</t>
  </si>
  <si>
    <t>Anexa 7.3.2.59  Planul de investitii pe termen lung - Apa uzata</t>
  </si>
  <si>
    <t>Anexa 7.3.2.60  Planul de investitii pe termen lung - Apa uzata</t>
  </si>
  <si>
    <t>Anexa 7.3.2.61  Planul de investitii pe termen lung - Apa uzata</t>
  </si>
  <si>
    <t>Anexa 7.3.2.62 Planul de investitii pe termen lung - Apa uzata</t>
  </si>
  <si>
    <t>Anexa 7.3.2.63  Planul de investitii pe termen lung - Apa uzata</t>
  </si>
  <si>
    <t>Anexa 7.3.2.64  Planul de investitii pe termen lung - Apa uzata</t>
  </si>
  <si>
    <t>Anexa 7.3.2.65  Planul de investitii pe termen lung - Apa uzata</t>
  </si>
  <si>
    <t>Anexa 7.3.2.66  Planul de investitii pe termen lung - Apa uzata</t>
  </si>
  <si>
    <t>Anexa 7.3.2.67  Planul de investitii pe termen lung - Apa uzata</t>
  </si>
  <si>
    <t>Dotari necesare &amp;  Digitalizare</t>
  </si>
  <si>
    <t>Solutie Informatica Digitalizare</t>
  </si>
  <si>
    <t xml:space="preserve"> Digitalizare</t>
  </si>
  <si>
    <t>Etapa 2                        PODD                  2021-2027</t>
  </si>
  <si>
    <t>Alte fonduri 2021-2027</t>
  </si>
  <si>
    <t>2028-2050</t>
  </si>
  <si>
    <t xml:space="preserve">Etapa 2 
Alte fonduri 2021-2027
</t>
  </si>
  <si>
    <t>FC - PODD</t>
  </si>
  <si>
    <t xml:space="preserve">Etapa 3
&gt;2028
</t>
  </si>
  <si>
    <t>Nr. crt.</t>
  </si>
  <si>
    <t>Statie de pompare 11-20 l/s si H &gt; 250 m</t>
  </si>
  <si>
    <t>Cost electrice si SCADA</t>
  </si>
  <si>
    <t>Q=4l/s H=5mCA</t>
  </si>
  <si>
    <t>Q=10l/s H=10mCA</t>
  </si>
  <si>
    <t>Q=15l/s H=15mCA</t>
  </si>
  <si>
    <t>Cost specific euro/l.e</t>
  </si>
  <si>
    <t>Statie de epurare modulare 135 L.E.</t>
  </si>
  <si>
    <t>Statie de epurare modulare 165 L.E.</t>
  </si>
  <si>
    <t>Statie de epurare modulare 350 L.E.</t>
  </si>
  <si>
    <t>Statie de epurare modulare 550 L.E.</t>
  </si>
  <si>
    <t>Statie de epurare modulare 700 L.E.</t>
  </si>
  <si>
    <t>Statie de epurare modulare 800 L.E.</t>
  </si>
  <si>
    <t>Statie de epurare modulare 950 L.E.</t>
  </si>
  <si>
    <t>Statie de epurare modulare 1200 L.E.</t>
  </si>
  <si>
    <t>Bazin vidanjabil 16 mc</t>
  </si>
  <si>
    <t xml:space="preserve">Autovindaja </t>
  </si>
  <si>
    <t>Autovindaja 8mc</t>
  </si>
  <si>
    <t>135 PE</t>
  </si>
  <si>
    <t>165 PE</t>
  </si>
  <si>
    <t>350 PE</t>
  </si>
  <si>
    <t>550PE</t>
  </si>
  <si>
    <t>845 PE</t>
  </si>
  <si>
    <t>950 PE</t>
  </si>
  <si>
    <t>1200 PE</t>
  </si>
  <si>
    <t>Anexa 7.4</t>
  </si>
  <si>
    <t>MASTER PLAN JUDETUL SATU MARE ACTUALIZARE</t>
  </si>
  <si>
    <t>SATU MARE</t>
  </si>
  <si>
    <t>Satu Mare</t>
  </si>
  <si>
    <t xml:space="preserve"> Ambud</t>
  </si>
  <si>
    <t>Paulesti</t>
  </si>
  <si>
    <t xml:space="preserve">Satu Mare  </t>
  </si>
  <si>
    <t xml:space="preserve"> Apateu</t>
  </si>
  <si>
    <t>Martinesti</t>
  </si>
  <si>
    <t>Petin</t>
  </si>
  <si>
    <t>Păulești</t>
  </si>
  <si>
    <t>Odoreu</t>
  </si>
  <si>
    <t>Culciu</t>
  </si>
  <si>
    <t>Carei</t>
  </si>
  <si>
    <t xml:space="preserve">Tarna Mare </t>
  </si>
  <si>
    <t>Lucaceni</t>
  </si>
  <si>
    <t>Botiz</t>
  </si>
  <si>
    <t>Tasnad</t>
  </si>
  <si>
    <t>Vetis</t>
  </si>
  <si>
    <t>Ardud</t>
  </si>
  <si>
    <t xml:space="preserve">Dorolț </t>
  </si>
  <si>
    <t>Livada</t>
  </si>
  <si>
    <t>Negresti-Oas</t>
  </si>
  <si>
    <t>Capleni</t>
  </si>
  <si>
    <t>Turt</t>
  </si>
  <si>
    <t>Mediesu Aurit</t>
  </si>
  <si>
    <t xml:space="preserve">Culciu </t>
  </si>
  <si>
    <t xml:space="preserve">Barsau </t>
  </si>
  <si>
    <t>Halmeu</t>
  </si>
  <si>
    <t>Batarci</t>
  </si>
  <si>
    <t>Certeze</t>
  </si>
  <si>
    <t>Trip</t>
  </si>
  <si>
    <t>Sanislau</t>
  </si>
  <si>
    <t>Micula</t>
  </si>
  <si>
    <t>Gherta Mica</t>
  </si>
  <si>
    <t>Tarsolt</t>
  </si>
  <si>
    <t>Turulung</t>
  </si>
  <si>
    <t>Lazuri</t>
  </si>
  <si>
    <t>Camarzana</t>
  </si>
  <si>
    <t>Piscolt</t>
  </si>
  <si>
    <t>Apa</t>
  </si>
  <si>
    <t>Nisipeni</t>
  </si>
  <si>
    <t>Tiream</t>
  </si>
  <si>
    <t>Orasu Nou</t>
  </si>
  <si>
    <t>Santau</t>
  </si>
  <si>
    <t>Dorolț</t>
  </si>
  <si>
    <t>Berveni</t>
  </si>
  <si>
    <t xml:space="preserve"> Camin </t>
  </si>
  <si>
    <t>Decebal</t>
  </si>
  <si>
    <t xml:space="preserve"> Petea</t>
  </si>
  <si>
    <t>Luna</t>
  </si>
  <si>
    <t>Tur</t>
  </si>
  <si>
    <t>Vama</t>
  </si>
  <si>
    <t>Gherta Mare</t>
  </si>
  <si>
    <t>Romanesti</t>
  </si>
  <si>
    <t>Caraseu</t>
  </si>
  <si>
    <t xml:space="preserve"> Corod</t>
  </si>
  <si>
    <t>Culciu Mare</t>
  </si>
  <si>
    <t>Culciu Mic</t>
  </si>
  <si>
    <t xml:space="preserve">Barsau de Sus </t>
  </si>
  <si>
    <t>Barsau de Jos</t>
  </si>
  <si>
    <t>Cidreag</t>
  </si>
  <si>
    <t xml:space="preserve">Porumbesti </t>
  </si>
  <si>
    <t xml:space="preserve">Mesteacan </t>
  </si>
  <si>
    <t>Valea Seaca</t>
  </si>
  <si>
    <t>Comlausa</t>
  </si>
  <si>
    <t>Tamaseni</t>
  </si>
  <si>
    <t>Huta Certeze</t>
  </si>
  <si>
    <t>Bixad</t>
  </si>
  <si>
    <t>Bercu</t>
  </si>
  <si>
    <t xml:space="preserve"> Noroieni</t>
  </si>
  <si>
    <t>Municipiul  Carei</t>
  </si>
  <si>
    <t>Municipiul  Satu Mare</t>
  </si>
  <si>
    <t>Oraş  Negreşti Oaş</t>
  </si>
  <si>
    <t>Oraş  Tăşnad</t>
  </si>
  <si>
    <t>Oraş  Ardud</t>
  </si>
  <si>
    <t>Oraş  Livada</t>
  </si>
  <si>
    <t>Acăş</t>
  </si>
  <si>
    <t>Agriş</t>
  </si>
  <si>
    <t>Andrid</t>
  </si>
  <si>
    <t>Bârsău</t>
  </si>
  <si>
    <t>63</t>
  </si>
  <si>
    <t>63.1</t>
  </si>
  <si>
    <t>63.2</t>
  </si>
  <si>
    <t>64</t>
  </si>
  <si>
    <t>64.1</t>
  </si>
  <si>
    <t>64.2</t>
  </si>
  <si>
    <t>65</t>
  </si>
  <si>
    <t>65.1</t>
  </si>
  <si>
    <t>65.2</t>
  </si>
  <si>
    <t>Beltiug</t>
  </si>
  <si>
    <t>Bogdand</t>
  </si>
  <si>
    <t>Călineşti Oaş</t>
  </si>
  <si>
    <t>Cămârzana</t>
  </si>
  <si>
    <t xml:space="preserve"> Cămin</t>
  </si>
  <si>
    <t>Căpleni</t>
  </si>
  <si>
    <t>Căuaş</t>
  </si>
  <si>
    <t>Cehal</t>
  </si>
  <si>
    <t>Ciumeşti</t>
  </si>
  <si>
    <t>Craidorolţ</t>
  </si>
  <si>
    <t>Crucişor</t>
  </si>
  <si>
    <t>Doba</t>
  </si>
  <si>
    <t>Dorolţ</t>
  </si>
  <si>
    <t>Foieni</t>
  </si>
  <si>
    <t>Gherţa Mică</t>
  </si>
  <si>
    <t>Hodod</t>
  </si>
  <si>
    <t>Homoroade</t>
  </si>
  <si>
    <t xml:space="preserve"> Lazuri</t>
  </si>
  <si>
    <t>Medieşu Aurit</t>
  </si>
  <si>
    <t xml:space="preserve"> Moftin</t>
  </si>
  <si>
    <t>Oraşu Nou</t>
  </si>
  <si>
    <t>Păuleşti</t>
  </si>
  <si>
    <t>Petreşti</t>
  </si>
  <si>
    <t>Pir</t>
  </si>
  <si>
    <t xml:space="preserve"> Pişcolt</t>
  </si>
  <si>
    <t>Porumbeşti</t>
  </si>
  <si>
    <t>Pomi</t>
  </si>
  <si>
    <t>Racşa</t>
  </si>
  <si>
    <t xml:space="preserve"> Săcăşeni</t>
  </si>
  <si>
    <t>Sanislău</t>
  </si>
  <si>
    <t>Santău</t>
  </si>
  <si>
    <t>Săuca</t>
  </si>
  <si>
    <t xml:space="preserve"> Socond</t>
  </si>
  <si>
    <t>Supur</t>
  </si>
  <si>
    <t>Tarna  Mare</t>
  </si>
  <si>
    <t>Târşolţ</t>
  </si>
  <si>
    <t>Terebeşti</t>
  </si>
  <si>
    <t>Turţ</t>
  </si>
  <si>
    <t xml:space="preserve"> Urziceni</t>
  </si>
  <si>
    <t>Valea  Vinului</t>
  </si>
  <si>
    <t>Vetiş</t>
  </si>
  <si>
    <t>Viile Satu Mare</t>
  </si>
  <si>
    <t>Moftin</t>
  </si>
  <si>
    <t>Socond</t>
  </si>
  <si>
    <t>Urziceni</t>
  </si>
  <si>
    <t>MASTER PLAN JUDETUL SATU MARE - ACTUALIZARE</t>
  </si>
  <si>
    <t xml:space="preserve"> Aglomerarea Satu Mare, Municipiul Satu Mare
</t>
  </si>
  <si>
    <t>Aglomerarea Satu Mare, UAT Culciu ( Apateu)</t>
  </si>
  <si>
    <t>Aglomerarea Odoreu, UAT Odoreu ( Odoreu )</t>
  </si>
  <si>
    <t xml:space="preserve">Aglomerarea , UAT   , localitatile ……………..&lt; 2000 l.e.
</t>
  </si>
  <si>
    <t>Aglomerarea Carei, UAT Carei ( Carei )</t>
  </si>
  <si>
    <t>Aglomerarea Tarna Mare, UAT Tarna Mare (Tarna Mare )</t>
  </si>
  <si>
    <t>Aglomerarea Lucaceni, UAT Berveni ( Berveni, Lucaceni )</t>
  </si>
  <si>
    <t>Aglomerarea Lucaceni, UAT  Camin  (Camin)</t>
  </si>
  <si>
    <t>Aglomerarea Botiz, UAT Botiz (Botiz)</t>
  </si>
  <si>
    <t>Aglomerarea Vetis, UAT Vetis ( Vetis, Decebal )</t>
  </si>
  <si>
    <t>Aglomerarea Livada, UAT Livada (Livada)</t>
  </si>
  <si>
    <t>Aglomerarea Negresti-Oas, UAT Negresti-Oas ( Negresti-Oas, Luna, Tur )</t>
  </si>
  <si>
    <t>Aglomerarea Negresti-Oas, UAT Vama ( Vama )</t>
  </si>
  <si>
    <t>Aglomerarea Capleni, UAT Capleni (Capleni  )</t>
  </si>
  <si>
    <t>Aglomerarea Turt, UAT  Turt ( Turt, Gherta Mare )</t>
  </si>
  <si>
    <t>Aglomerarea Mediesu Aurit, UAT Mediesu Aurit ( Mediesu Aurit, Romanesti )</t>
  </si>
  <si>
    <t>Aglomerarea Culciu , UAT Culciu  ( Culciu Mare, Culciu Mic, Caraseu,  Corod)</t>
  </si>
  <si>
    <t xml:space="preserve">Aglomerarea Barsau , UAT Barsau  (Barsau de Sus, Barsau de jos) </t>
  </si>
  <si>
    <t>Aglomerarea Halmeu, UAT  Porumbesti (Porumbesti, Mesteacan )</t>
  </si>
  <si>
    <t>Aglomerarea Trip, UAT Bixad (Trip, Bixad )</t>
  </si>
  <si>
    <t>Aglomerarea Sanislau, UAT Sanislau ( Sanislau )</t>
  </si>
  <si>
    <t>Aglomerarea Micula, UAT Micula ( Micula )</t>
  </si>
  <si>
    <t>Aglomerarea Gherta Mica, UAT Gherta Mica  ( Gherta Mica )</t>
  </si>
  <si>
    <t>Aglomerarea Turulung, UAT Turulung ( Turulung )</t>
  </si>
  <si>
    <t>Aglomerarea Lazuri, UAT Lazuri ( Lazuri )</t>
  </si>
  <si>
    <t>Aglomerarea Camarzana, UAT Camarzana ( Camarzana )</t>
  </si>
  <si>
    <t>Aglomerarea Piscolt, UAT  Piscolt (Piscolt  )</t>
  </si>
  <si>
    <t>Aglomerarea Apa, UAT Apa (Apa)</t>
  </si>
  <si>
    <t>Aglomerarea Tiream, UAT  Tiream (Tiream )</t>
  </si>
  <si>
    <t>Aglomerarea Orasu Nou, UAT Orasu Nou ( Orasu Nou )</t>
  </si>
  <si>
    <t>Sătmarel</t>
  </si>
  <si>
    <t>Terebești</t>
  </si>
  <si>
    <t>Gelu</t>
  </si>
  <si>
    <t>Pișcari</t>
  </si>
  <si>
    <t>Noroieni</t>
  </si>
  <si>
    <t>Peleș</t>
  </si>
  <si>
    <t>Pelișor</t>
  </si>
  <si>
    <t>Micula Noua</t>
  </si>
  <si>
    <t>Bercu Nou</t>
  </si>
  <si>
    <t>Petea</t>
  </si>
  <si>
    <t>Atea</t>
  </si>
  <si>
    <t>Dara</t>
  </si>
  <si>
    <t>Vetiș</t>
  </si>
  <si>
    <t>Oar</t>
  </si>
  <si>
    <t>Martinești</t>
  </si>
  <si>
    <t>Berindan</t>
  </si>
  <si>
    <t>Ambud</t>
  </si>
  <si>
    <t>Amati</t>
  </si>
  <si>
    <t>Hrip</t>
  </si>
  <si>
    <t>Ruseni</t>
  </si>
  <si>
    <t>Corod</t>
  </si>
  <si>
    <t>Apateu</t>
  </si>
  <si>
    <t>Mădăraş</t>
  </si>
  <si>
    <t>Ardud-Vii</t>
  </si>
  <si>
    <t>Baba-Novac</t>
  </si>
  <si>
    <t>Gerăușa</t>
  </si>
  <si>
    <t>Sărătura</t>
  </si>
  <si>
    <t>Cionchesti</t>
  </si>
  <si>
    <t>Medieșu-Aurit</t>
  </si>
  <si>
    <t>Iojib</t>
  </si>
  <si>
    <t>Băbășești</t>
  </si>
  <si>
    <t>Potău</t>
  </si>
  <si>
    <t>Medieș-Rituri</t>
  </si>
  <si>
    <t>Medieș-Vii</t>
  </si>
  <si>
    <t>Zona de alimentare cu apă Satu Mare</t>
  </si>
  <si>
    <t>Localitati componente</t>
  </si>
  <si>
    <t>Lipău</t>
  </si>
  <si>
    <t>Cărășeu</t>
  </si>
  <si>
    <t>Hurezu Mare</t>
  </si>
  <si>
    <t>Dobra</t>
  </si>
  <si>
    <t xml:space="preserve"> Bogdand</t>
  </si>
  <si>
    <t>Corund</t>
  </si>
  <si>
    <t xml:space="preserve"> Ser</t>
  </si>
  <si>
    <t>Beltuig</t>
  </si>
  <si>
    <t>Rătești</t>
  </si>
  <si>
    <t>Craidorolt</t>
  </si>
  <si>
    <t>Criseni</t>
  </si>
  <si>
    <t>Eriu Sancrai</t>
  </si>
  <si>
    <t xml:space="preserve">Zona de alimentare cu apă Valea Vinului </t>
  </si>
  <si>
    <t>Valea Vinului</t>
  </si>
  <si>
    <t>Roșiori</t>
  </si>
  <si>
    <t>Sâi</t>
  </si>
  <si>
    <t>Măriuș</t>
  </si>
  <si>
    <t>Ianculeşti</t>
  </si>
  <si>
    <t>Lucăceni</t>
  </si>
  <si>
    <t>Cămin</t>
  </si>
  <si>
    <t>Ghenci</t>
  </si>
  <si>
    <t>Portiţa</t>
  </si>
  <si>
    <t>Vezendiu</t>
  </si>
  <si>
    <t>Urziceni Pădure</t>
  </si>
  <si>
    <t>Boghiş</t>
  </si>
  <si>
    <t>Traian</t>
  </si>
  <si>
    <t>Păulian</t>
  </si>
  <si>
    <t>Dacia</t>
  </si>
  <si>
    <t>Moftinu Mic</t>
  </si>
  <si>
    <t>Domăneşti</t>
  </si>
  <si>
    <t>Moftinu Mare</t>
  </si>
  <si>
    <t>Sânmiclăuş</t>
  </si>
  <si>
    <t>Ghirolt</t>
  </si>
  <si>
    <t>Istrău</t>
  </si>
  <si>
    <t>Ghilvaci</t>
  </si>
  <si>
    <t>Ghilvaci Gară</t>
  </si>
  <si>
    <t>Cauas</t>
  </si>
  <si>
    <t xml:space="preserve">Zona de alimentare cu apă Carei </t>
  </si>
  <si>
    <t>Negreşti Oaş</t>
  </si>
  <si>
    <t xml:space="preserve">Zona de alimentare cu apă Negreşti Oaş </t>
  </si>
  <si>
    <t>Tăşnad</t>
  </si>
  <si>
    <t>Blaja</t>
  </si>
  <si>
    <t>Cig</t>
  </si>
  <si>
    <t>Raţiu</t>
  </si>
  <si>
    <t>Sărauad</t>
  </si>
  <si>
    <t xml:space="preserve">Valea Morii </t>
  </si>
  <si>
    <t>Cean</t>
  </si>
  <si>
    <t>Silvaş</t>
  </si>
  <si>
    <t>Sântau</t>
  </si>
  <si>
    <t>Chereusa</t>
  </si>
  <si>
    <t>Sudurau</t>
  </si>
  <si>
    <t>Hotoan</t>
  </si>
  <si>
    <t>Rădulesti</t>
  </si>
  <si>
    <t>Ghileşti</t>
  </si>
  <si>
    <t>Ady Endre</t>
  </si>
  <si>
    <t xml:space="preserve">Zona de alimentare cu apă Tăşnad </t>
  </si>
  <si>
    <t>Mesteacăn</t>
  </si>
  <si>
    <t>Dabolţ</t>
  </si>
  <si>
    <t>Băbeşti</t>
  </si>
  <si>
    <t>Drăguşeni</t>
  </si>
  <si>
    <t xml:space="preserve">Zona de alimentare cu apă Halmeu </t>
  </si>
  <si>
    <t>Gherţa Mare</t>
  </si>
  <si>
    <t>Bătarci</t>
  </si>
  <si>
    <t>Tămăşeni</t>
  </si>
  <si>
    <t>Comlăusa</t>
  </si>
  <si>
    <t xml:space="preserve">Şirlău </t>
  </si>
  <si>
    <t xml:space="preserve">Zona de alimentare cu apă Turţ </t>
  </si>
  <si>
    <t>Tarna Mare</t>
  </si>
  <si>
    <t>Bocicău</t>
  </si>
  <si>
    <t>Valea Seacă</t>
  </si>
  <si>
    <t xml:space="preserve">Zona de alimentare cu apă Tarna Mare </t>
  </si>
  <si>
    <t>Zona de alimentare cu apa Cămârzana - Târșolț</t>
  </si>
  <si>
    <t>Tîrşolţ</t>
  </si>
  <si>
    <t>Aliceni</t>
  </si>
  <si>
    <t xml:space="preserve">Zona de alimentare cu apă Viile Satu Mare </t>
  </si>
  <si>
    <t xml:space="preserve">Zona de alimentare cu apă Apa </t>
  </si>
  <si>
    <t>Someșeni</t>
  </si>
  <si>
    <t xml:space="preserve">Zona de alimentare cu apă Bârsău </t>
  </si>
  <si>
    <t>Bârsău de Sus</t>
  </si>
  <si>
    <t>Bârsău de Jos</t>
  </si>
  <si>
    <t xml:space="preserve">Zona de alimentare cu apă Pomi </t>
  </si>
  <si>
    <t>Borlești</t>
  </si>
  <si>
    <t>Aciua</t>
  </si>
  <si>
    <t xml:space="preserve">Zona de alimentare cu apă Tătărești </t>
  </si>
  <si>
    <t>Tătărești</t>
  </si>
  <si>
    <t>Tireac</t>
  </si>
  <si>
    <t xml:space="preserve">Zona de alimentare cu apă Medișa </t>
  </si>
  <si>
    <t>Medișa</t>
  </si>
  <si>
    <t xml:space="preserve">Zona de alimentare cu apă Agriș </t>
  </si>
  <si>
    <t>Agriș</t>
  </si>
  <si>
    <t>Ciuperceni</t>
  </si>
  <si>
    <t xml:space="preserve">Zona de alimentare cu apă Sanislău </t>
  </si>
  <si>
    <t xml:space="preserve">Sanislău </t>
  </si>
  <si>
    <t>Berea</t>
  </si>
  <si>
    <t>Horea</t>
  </si>
  <si>
    <t>Marna Nouă</t>
  </si>
  <si>
    <t xml:space="preserve">Zona de alimentare cu apă Bixad </t>
  </si>
  <si>
    <t>Boineşti</t>
  </si>
  <si>
    <t xml:space="preserve">Zona de alimentare cu apă Petreşti </t>
  </si>
  <si>
    <t>Dindeştiu Mic</t>
  </si>
  <si>
    <t xml:space="preserve">  SATU MARE</t>
  </si>
  <si>
    <t xml:space="preserve">  A. MUNICIPII SI ORASE</t>
  </si>
  <si>
    <t xml:space="preserve">   MUNICIPIUL SATU MARE</t>
  </si>
  <si>
    <t xml:space="preserve">      SATU MARE</t>
  </si>
  <si>
    <t xml:space="preserve">      SATMAREL</t>
  </si>
  <si>
    <t xml:space="preserve">   MUNICIPIUL CAREI</t>
  </si>
  <si>
    <t xml:space="preserve">      CAREI</t>
  </si>
  <si>
    <t xml:space="preserve">      IANCULESTI</t>
  </si>
  <si>
    <t xml:space="preserve">   ORAS ARDUD</t>
  </si>
  <si>
    <t xml:space="preserve">      ARDUD</t>
  </si>
  <si>
    <t xml:space="preserve">      MADARAS</t>
  </si>
  <si>
    <t xml:space="preserve">      ARDUD-VII</t>
  </si>
  <si>
    <t xml:space="preserve">      BABA NOVAC</t>
  </si>
  <si>
    <t xml:space="preserve">      GERAUSA</t>
  </si>
  <si>
    <t xml:space="preserve">      SARATURA</t>
  </si>
  <si>
    <t xml:space="preserve">   ORAS LIVADA</t>
  </si>
  <si>
    <t xml:space="preserve">      LIVADA</t>
  </si>
  <si>
    <t xml:space="preserve">      ADRIAN</t>
  </si>
  <si>
    <t xml:space="preserve">      DUMBRAVA</t>
  </si>
  <si>
    <t xml:space="preserve">      LIVADA MICA</t>
  </si>
  <si>
    <t xml:space="preserve">   ORAS NEGRESTI-OAS</t>
  </si>
  <si>
    <t xml:space="preserve">      NEGRESTI-OAS</t>
  </si>
  <si>
    <t xml:space="preserve">      LUNA</t>
  </si>
  <si>
    <t xml:space="preserve">      TUR</t>
  </si>
  <si>
    <t xml:space="preserve">   ORAS TASNAD</t>
  </si>
  <si>
    <t xml:space="preserve">      TASNAD</t>
  </si>
  <si>
    <t xml:space="preserve">      BLAJA</t>
  </si>
  <si>
    <t xml:space="preserve">      CIG</t>
  </si>
  <si>
    <t xml:space="preserve">      RATIU</t>
  </si>
  <si>
    <t xml:space="preserve">      SARAUAD</t>
  </si>
  <si>
    <t xml:space="preserve">      VALEA MORII</t>
  </si>
  <si>
    <t xml:space="preserve">  B. COMUNE</t>
  </si>
  <si>
    <t xml:space="preserve">      ACAS</t>
  </si>
  <si>
    <t xml:space="preserve">      MIHAIENI</t>
  </si>
  <si>
    <t xml:space="preserve">      UNIMAT</t>
  </si>
  <si>
    <t xml:space="preserve">   AGRIS</t>
  </si>
  <si>
    <t xml:space="preserve">      AGRIS</t>
  </si>
  <si>
    <t xml:space="preserve">      CIUPERCENI</t>
  </si>
  <si>
    <t xml:space="preserve">   ANDRID</t>
  </si>
  <si>
    <t xml:space="preserve">      ANDRID</t>
  </si>
  <si>
    <t xml:space="preserve">      DINDESTI</t>
  </si>
  <si>
    <t xml:space="preserve">      IRINA</t>
  </si>
  <si>
    <t xml:space="preserve">   APA</t>
  </si>
  <si>
    <t xml:space="preserve">      APA</t>
  </si>
  <si>
    <t xml:space="preserve">      LUNCA APEI</t>
  </si>
  <si>
    <t xml:space="preserve">      SOMESENI</t>
  </si>
  <si>
    <t xml:space="preserve">   BARSAU</t>
  </si>
  <si>
    <t xml:space="preserve">      BARSAU DE SUS</t>
  </si>
  <si>
    <t xml:space="preserve">      BARSAU DE JOS</t>
  </si>
  <si>
    <t xml:space="preserve">   BATARCI</t>
  </si>
  <si>
    <t xml:space="preserve">      BATARCI</t>
  </si>
  <si>
    <t xml:space="preserve">      COMLAUSA</t>
  </si>
  <si>
    <t xml:space="preserve">      SIRLAU</t>
  </si>
  <si>
    <t xml:space="preserve">      TAMASENI</t>
  </si>
  <si>
    <t xml:space="preserve">   BELTIUG</t>
  </si>
  <si>
    <t xml:space="preserve">      BELTIUG</t>
  </si>
  <si>
    <t xml:space="preserve">      BOLDA</t>
  </si>
  <si>
    <t xml:space="preserve">      GHIRISA</t>
  </si>
  <si>
    <t xml:space="preserve">      GIUNGI</t>
  </si>
  <si>
    <t xml:space="preserve">      RATESTI</t>
  </si>
  <si>
    <t xml:space="preserve">      SANDRA</t>
  </si>
  <si>
    <t xml:space="preserve">   BERVENI</t>
  </si>
  <si>
    <t xml:space="preserve">      BERVENI</t>
  </si>
  <si>
    <t xml:space="preserve">      LUCACENI</t>
  </si>
  <si>
    <t xml:space="preserve">   BIXAD</t>
  </si>
  <si>
    <t xml:space="preserve">      BIXAD</t>
  </si>
  <si>
    <t xml:space="preserve">      BOINESTI</t>
  </si>
  <si>
    <t xml:space="preserve">      TRIP</t>
  </si>
  <si>
    <t xml:space="preserve">   BOGDAND</t>
  </si>
  <si>
    <t xml:space="preserve">      BOGDAND</t>
  </si>
  <si>
    <t xml:space="preserve">      BABTA</t>
  </si>
  <si>
    <t xml:space="preserve">      CORUND</t>
  </si>
  <si>
    <t xml:space="preserve">      SER</t>
  </si>
  <si>
    <t xml:space="preserve">   BOTIZ</t>
  </si>
  <si>
    <t xml:space="preserve">      BOTIZ</t>
  </si>
  <si>
    <t xml:space="preserve">   CALINESTI-OAS</t>
  </si>
  <si>
    <t xml:space="preserve">      CALINESTI-OAS</t>
  </si>
  <si>
    <t xml:space="preserve">      COCA</t>
  </si>
  <si>
    <t xml:space="preserve">      LECHINTA</t>
  </si>
  <si>
    <t xml:space="preserve">      PASUNEA MARE</t>
  </si>
  <si>
    <t xml:space="preserve">   CAMARZANA</t>
  </si>
  <si>
    <t xml:space="preserve">      CAMARZANA</t>
  </si>
  <si>
    <t xml:space="preserve">   CAMIN</t>
  </si>
  <si>
    <t xml:space="preserve">      CAMIN</t>
  </si>
  <si>
    <t xml:space="preserve">   CAPLENI</t>
  </si>
  <si>
    <t xml:space="preserve">      CAPLENI</t>
  </si>
  <si>
    <t xml:space="preserve">   CAUAS</t>
  </si>
  <si>
    <t xml:space="preserve">      CAUAS</t>
  </si>
  <si>
    <t xml:space="preserve">      ADY ENDRE</t>
  </si>
  <si>
    <t xml:space="preserve">      GHENCI</t>
  </si>
  <si>
    <t xml:space="preserve">      GHILESTI</t>
  </si>
  <si>
    <t xml:space="preserve">      HOTOAN</t>
  </si>
  <si>
    <t xml:space="preserve">      RADULESTI</t>
  </si>
  <si>
    <t xml:space="preserve">   CEHAL</t>
  </si>
  <si>
    <t xml:space="preserve">      CEHALUT</t>
  </si>
  <si>
    <t xml:space="preserve">      CEHAL</t>
  </si>
  <si>
    <t xml:space="preserve">      ORBAU</t>
  </si>
  <si>
    <t xml:space="preserve">   CERTEZE</t>
  </si>
  <si>
    <t xml:space="preserve">      CERTEZE</t>
  </si>
  <si>
    <t xml:space="preserve">      HUTA CERTEZE</t>
  </si>
  <si>
    <t xml:space="preserve">      MOISENI</t>
  </si>
  <si>
    <t xml:space="preserve">   CIUMESTI</t>
  </si>
  <si>
    <t xml:space="preserve">      CIUMESTI</t>
  </si>
  <si>
    <t xml:space="preserve">      BEREA</t>
  </si>
  <si>
    <t xml:space="preserve">      VIISOARA</t>
  </si>
  <si>
    <t xml:space="preserve">   CRAIDOROLT</t>
  </si>
  <si>
    <t xml:space="preserve">      CRAIDOROLT</t>
  </si>
  <si>
    <t xml:space="preserve">      CRISENI</t>
  </si>
  <si>
    <t xml:space="preserve">      ERIU SANCRAI</t>
  </si>
  <si>
    <t xml:space="preserve">      SATU MIC</t>
  </si>
  <si>
    <t xml:space="preserve">      TEGHEA</t>
  </si>
  <si>
    <t xml:space="preserve">   CRUCISOR</t>
  </si>
  <si>
    <t xml:space="preserve">      CRUCISOR</t>
  </si>
  <si>
    <t xml:space="preserve">      IEGHERISTE</t>
  </si>
  <si>
    <t xml:space="preserve">      POIANA CODRULUI</t>
  </si>
  <si>
    <t xml:space="preserve">   CULCIU</t>
  </si>
  <si>
    <t xml:space="preserve">      CULCIU MARE</t>
  </si>
  <si>
    <t xml:space="preserve">      APATEU</t>
  </si>
  <si>
    <t xml:space="preserve">      CARASEU</t>
  </si>
  <si>
    <t xml:space="preserve">      COROD</t>
  </si>
  <si>
    <t xml:space="preserve">      CULCIU MIC</t>
  </si>
  <si>
    <t xml:space="preserve">      LIPAU</t>
  </si>
  <si>
    <t xml:space="preserve">   DOBA</t>
  </si>
  <si>
    <t xml:space="preserve">      DOBA</t>
  </si>
  <si>
    <t xml:space="preserve">      BOGHIS</t>
  </si>
  <si>
    <t xml:space="preserve">      DACIA</t>
  </si>
  <si>
    <t xml:space="preserve">      PAULIAN</t>
  </si>
  <si>
    <t xml:space="preserve">      TRAIAN</t>
  </si>
  <si>
    <t xml:space="preserve">   DOROLT</t>
  </si>
  <si>
    <t xml:space="preserve">      DOROLT</t>
  </si>
  <si>
    <t xml:space="preserve">      ATEA</t>
  </si>
  <si>
    <t xml:space="preserve">      DARA</t>
  </si>
  <si>
    <t xml:space="preserve">      PETEA</t>
  </si>
  <si>
    <t xml:space="preserve">   FOIENI</t>
  </si>
  <si>
    <t xml:space="preserve">      FOIENI</t>
  </si>
  <si>
    <t xml:space="preserve">   GHERTA MICA</t>
  </si>
  <si>
    <t xml:space="preserve">      GHERTA MICA</t>
  </si>
  <si>
    <t xml:space="preserve">   HALMEU</t>
  </si>
  <si>
    <t xml:space="preserve">      HALMEU</t>
  </si>
  <si>
    <t xml:space="preserve">      BABESTI</t>
  </si>
  <si>
    <t xml:space="preserve">      DOBOLT</t>
  </si>
  <si>
    <t xml:space="preserve">      HALMEU VII</t>
  </si>
  <si>
    <t xml:space="preserve">      MESTEACAN</t>
  </si>
  <si>
    <t xml:space="preserve">   HODOD</t>
  </si>
  <si>
    <t xml:space="preserve">      HODOD</t>
  </si>
  <si>
    <t xml:space="preserve">      GIURTELECU HODODULUI</t>
  </si>
  <si>
    <t xml:space="preserve">      LELEI</t>
  </si>
  <si>
    <t xml:space="preserve">      NADISU HODODULUI</t>
  </si>
  <si>
    <t xml:space="preserve">   HOMOROADE</t>
  </si>
  <si>
    <t xml:space="preserve">      HOMORODU DE MIJLOC</t>
  </si>
  <si>
    <t xml:space="preserve">      CHILIA</t>
  </si>
  <si>
    <t xml:space="preserve">      HOMORODU DE JOS</t>
  </si>
  <si>
    <t xml:space="preserve">      HOMORODU DE SUS</t>
  </si>
  <si>
    <t xml:space="preserve">      NECOPOI</t>
  </si>
  <si>
    <t xml:space="preserve">      SOLDUBA</t>
  </si>
  <si>
    <t xml:space="preserve">   LAZURI</t>
  </si>
  <si>
    <t xml:space="preserve">      LAZURI</t>
  </si>
  <si>
    <t xml:space="preserve">      BERCU</t>
  </si>
  <si>
    <t xml:space="preserve">      NISIPENI</t>
  </si>
  <si>
    <t xml:space="preserve">      NOROIENI</t>
  </si>
  <si>
    <t xml:space="preserve">      PELES</t>
  </si>
  <si>
    <t xml:space="preserve">      PELISOR</t>
  </si>
  <si>
    <t xml:space="preserve">   MEDIESU AURIT</t>
  </si>
  <si>
    <t xml:space="preserve">      MEDIESU AURIT</t>
  </si>
  <si>
    <t xml:space="preserve">      BABASESTI</t>
  </si>
  <si>
    <t xml:space="preserve">      IOJIB</t>
  </si>
  <si>
    <t xml:space="preserve">      MEDIES RATURI</t>
  </si>
  <si>
    <t xml:space="preserve">      MEDIES VII</t>
  </si>
  <si>
    <t xml:space="preserve">      POTAU</t>
  </si>
  <si>
    <t xml:space="preserve">      ROMANESTI</t>
  </si>
  <si>
    <t xml:space="preserve">   MICULA</t>
  </si>
  <si>
    <t xml:space="preserve">      MICULA</t>
  </si>
  <si>
    <t xml:space="preserve">      BERCU NOU</t>
  </si>
  <si>
    <t xml:space="preserve">      MICULA NOUA</t>
  </si>
  <si>
    <t xml:space="preserve">   MOFTIN</t>
  </si>
  <si>
    <t xml:space="preserve">      MOFTINU MIC</t>
  </si>
  <si>
    <t xml:space="preserve">      DOMANESTI</t>
  </si>
  <si>
    <t xml:space="preserve">      GHILVACI</t>
  </si>
  <si>
    <t xml:space="preserve">      GHIROLT</t>
  </si>
  <si>
    <t xml:space="preserve">      ISTRAU</t>
  </si>
  <si>
    <t xml:space="preserve">      MOFTINU MARE</t>
  </si>
  <si>
    <t xml:space="preserve">      SANMICLAUS</t>
  </si>
  <si>
    <t xml:space="preserve">   ODOREU</t>
  </si>
  <si>
    <t xml:space="preserve">      ODOREU</t>
  </si>
  <si>
    <t xml:space="preserve">      BERINDAN</t>
  </si>
  <si>
    <t xml:space="preserve">      CUCU</t>
  </si>
  <si>
    <t xml:space="preserve">      MARTINESTI</t>
  </si>
  <si>
    <t xml:space="preserve">      VANATORESTI</t>
  </si>
  <si>
    <t xml:space="preserve">   ORASU NOU</t>
  </si>
  <si>
    <t xml:space="preserve">      ORASU NOU</t>
  </si>
  <si>
    <t xml:space="preserve">      ORASU NOU-VII</t>
  </si>
  <si>
    <t xml:space="preserve">      PRILOG</t>
  </si>
  <si>
    <t xml:space="preserve">      PRILOG VII</t>
  </si>
  <si>
    <t xml:space="preserve">      REMETEA OASULUI</t>
  </si>
  <si>
    <t xml:space="preserve">   PAULESTI</t>
  </si>
  <si>
    <t xml:space="preserve">      PAULESTI</t>
  </si>
  <si>
    <t xml:space="preserve">      AMATI</t>
  </si>
  <si>
    <t xml:space="preserve">      AMBUD</t>
  </si>
  <si>
    <t xml:space="preserve">      HRIP</t>
  </si>
  <si>
    <t xml:space="preserve">      PETIN</t>
  </si>
  <si>
    <t xml:space="preserve">      RUSENI</t>
  </si>
  <si>
    <t xml:space="preserve">   PETRESTI</t>
  </si>
  <si>
    <t xml:space="preserve">      PETRESTI</t>
  </si>
  <si>
    <t xml:space="preserve">      DINDESTIU MIC</t>
  </si>
  <si>
    <t xml:space="preserve">   PIR</t>
  </si>
  <si>
    <t xml:space="preserve">      PIR</t>
  </si>
  <si>
    <t xml:space="preserve">      PIRU NOU</t>
  </si>
  <si>
    <t xml:space="preserve">      SARVAZEL</t>
  </si>
  <si>
    <t xml:space="preserve">   PISCOLT</t>
  </si>
  <si>
    <t xml:space="preserve">      PISCOLT</t>
  </si>
  <si>
    <t xml:space="preserve">      RESIGHEA</t>
  </si>
  <si>
    <t xml:space="preserve">      SCARISOARA NOUA</t>
  </si>
  <si>
    <t xml:space="preserve">   POMI</t>
  </si>
  <si>
    <t xml:space="preserve">      POMI</t>
  </si>
  <si>
    <t xml:space="preserve">      ACIUA</t>
  </si>
  <si>
    <t xml:space="preserve">      BICAU</t>
  </si>
  <si>
    <t xml:space="preserve">      BORLESTI</t>
  </si>
  <si>
    <t xml:space="preserve">   PORUMBESTI</t>
  </si>
  <si>
    <t xml:space="preserve">      PORUMBESTI</t>
  </si>
  <si>
    <t xml:space="preserve">      CIDREAG</t>
  </si>
  <si>
    <t xml:space="preserve">   RACSA</t>
  </si>
  <si>
    <t xml:space="preserve">      RACSA</t>
  </si>
  <si>
    <t xml:space="preserve">      RACSA VII</t>
  </si>
  <si>
    <t xml:space="preserve">   SACASENI</t>
  </si>
  <si>
    <t xml:space="preserve">      SACASENI</t>
  </si>
  <si>
    <t xml:space="preserve">      CHEGEA</t>
  </si>
  <si>
    <t xml:space="preserve">   SANISLAU</t>
  </si>
  <si>
    <t xml:space="preserve">      SANISLAU</t>
  </si>
  <si>
    <t xml:space="preserve">      HOREA</t>
  </si>
  <si>
    <t xml:space="preserve">      MARNA NOUA</t>
  </si>
  <si>
    <t xml:space="preserve">   SANTAU</t>
  </si>
  <si>
    <t xml:space="preserve">      SANTAU</t>
  </si>
  <si>
    <t xml:space="preserve">      CHEREUSA</t>
  </si>
  <si>
    <t xml:space="preserve">      SUDURAU</t>
  </si>
  <si>
    <t xml:space="preserve">   SAUCA</t>
  </si>
  <si>
    <t xml:space="preserve">      SAUCA</t>
  </si>
  <si>
    <t xml:space="preserve">      BECHENI</t>
  </si>
  <si>
    <t xml:space="preserve">      CEAN</t>
  </si>
  <si>
    <t xml:space="preserve">      CHISAU</t>
  </si>
  <si>
    <t xml:space="preserve">      SILVAS</t>
  </si>
  <si>
    <t xml:space="preserve">   SOCOND</t>
  </si>
  <si>
    <t xml:space="preserve">      SOCOND</t>
  </si>
  <si>
    <t xml:space="preserve">      CUTA</t>
  </si>
  <si>
    <t xml:space="preserve">      HODISA</t>
  </si>
  <si>
    <t xml:space="preserve">      SOCONZEL</t>
  </si>
  <si>
    <t xml:space="preserve">      STANA</t>
  </si>
  <si>
    <t xml:space="preserve">   SUPUR</t>
  </si>
  <si>
    <t xml:space="preserve">      SUPURU DE JOS</t>
  </si>
  <si>
    <t xml:space="preserve">      DOBRA</t>
  </si>
  <si>
    <t xml:space="preserve">      GIOROCUTA</t>
  </si>
  <si>
    <t xml:space="preserve">      HUREZU MARE</t>
  </si>
  <si>
    <t xml:space="preserve">      RACOVA</t>
  </si>
  <si>
    <t xml:space="preserve">      SECHERESA</t>
  </si>
  <si>
    <t xml:space="preserve">      SUPURU DE SUS</t>
  </si>
  <si>
    <t xml:space="preserve">   TARNA MARE</t>
  </si>
  <si>
    <t xml:space="preserve">      TARNA MARE</t>
  </si>
  <si>
    <t xml:space="preserve">      BOCICAU</t>
  </si>
  <si>
    <t xml:space="preserve">      VALEA SEACA</t>
  </si>
  <si>
    <t xml:space="preserve">   TARSOLT</t>
  </si>
  <si>
    <t xml:space="preserve">      TARSOLT</t>
  </si>
  <si>
    <t xml:space="preserve">      ALICENI</t>
  </si>
  <si>
    <t xml:space="preserve">   TEREBESTI</t>
  </si>
  <si>
    <t xml:space="preserve">      TEREBESTI</t>
  </si>
  <si>
    <t xml:space="preserve">      ALIZA</t>
  </si>
  <si>
    <t xml:space="preserve">      GELU</t>
  </si>
  <si>
    <t xml:space="preserve">      PISCARI</t>
  </si>
  <si>
    <t xml:space="preserve">   TIREAM</t>
  </si>
  <si>
    <t xml:space="preserve">      TIREAM</t>
  </si>
  <si>
    <t xml:space="preserve">      PORTITA</t>
  </si>
  <si>
    <t xml:space="preserve">      VEZENDIU</t>
  </si>
  <si>
    <t xml:space="preserve">   TURT</t>
  </si>
  <si>
    <t xml:space="preserve">      TURT</t>
  </si>
  <si>
    <t xml:space="preserve">      GHERTA MARE</t>
  </si>
  <si>
    <t xml:space="preserve">      TURT BAI</t>
  </si>
  <si>
    <t xml:space="preserve">   TURULUNG</t>
  </si>
  <si>
    <t xml:space="preserve">      TURULUNG</t>
  </si>
  <si>
    <t xml:space="preserve">      DRAGUSENI</t>
  </si>
  <si>
    <t xml:space="preserve">      TURULUNG VII</t>
  </si>
  <si>
    <t xml:space="preserve">   URZICENI</t>
  </si>
  <si>
    <t xml:space="preserve">      URZICENI</t>
  </si>
  <si>
    <t xml:space="preserve">      URZICENI PADURE</t>
  </si>
  <si>
    <t xml:space="preserve">   VALEA VINULUI</t>
  </si>
  <si>
    <t xml:space="preserve">      VALEA VINULUI</t>
  </si>
  <si>
    <t xml:space="preserve">      MARIUS</t>
  </si>
  <si>
    <t xml:space="preserve">      ROSIORI</t>
  </si>
  <si>
    <t xml:space="preserve">      SAI</t>
  </si>
  <si>
    <t xml:space="preserve">   VAMA</t>
  </si>
  <si>
    <t xml:space="preserve">      VAMA</t>
  </si>
  <si>
    <t xml:space="preserve">   VETIS</t>
  </si>
  <si>
    <t xml:space="preserve">      VETIS</t>
  </si>
  <si>
    <t xml:space="preserve">      DECEBAL</t>
  </si>
  <si>
    <t xml:space="preserve">      OAR</t>
  </si>
  <si>
    <t xml:space="preserve">   VIILE SATU MARE</t>
  </si>
  <si>
    <t xml:space="preserve">      VIILE SATU MARE</t>
  </si>
  <si>
    <t xml:space="preserve">      CIONCHESTI</t>
  </si>
  <si>
    <t xml:space="preserve">      MEDISA</t>
  </si>
  <si>
    <t xml:space="preserve">      TATARESTI</t>
  </si>
  <si>
    <t xml:space="preserve">      TIREAC</t>
  </si>
  <si>
    <t xml:space="preserve">Zona de alimentare cu apă Adrian </t>
  </si>
  <si>
    <t>Adrian</t>
  </si>
  <si>
    <t xml:space="preserve">Zona de alimentare cu apă Andrid </t>
  </si>
  <si>
    <t>Dindești</t>
  </si>
  <si>
    <t>Irina</t>
  </si>
  <si>
    <t xml:space="preserve">Zona de alimentare cu apă Solduba </t>
  </si>
  <si>
    <t>Solduba</t>
  </si>
  <si>
    <t xml:space="preserve">Zona de alimentare cu apă Homorodu de Mijloc </t>
  </si>
  <si>
    <t>Homorodu de Sus</t>
  </si>
  <si>
    <t>Homorodu de Mijloc</t>
  </si>
  <si>
    <t>Chilia</t>
  </si>
  <si>
    <t xml:space="preserve">Zona de alimentare cu apă Homorodu de Jos </t>
  </si>
  <si>
    <t>Homorodu de Jos</t>
  </si>
  <si>
    <t>Necopoi</t>
  </si>
  <si>
    <t xml:space="preserve">Zona de alimentare cu apă Ghirișa </t>
  </si>
  <si>
    <t>Ghirișa</t>
  </si>
  <si>
    <t>Giungi</t>
  </si>
  <si>
    <t xml:space="preserve">Zona de alimentare cu apă Hodișa </t>
  </si>
  <si>
    <t>Hodișa</t>
  </si>
  <si>
    <t xml:space="preserve">Zona de alimentare cu apă Socond </t>
  </si>
  <si>
    <t xml:space="preserve">Zona de alimentare cu apă Soconzel </t>
  </si>
  <si>
    <t>Soconzel</t>
  </si>
  <si>
    <t>Cuța</t>
  </si>
  <si>
    <t xml:space="preserve">Zona de alimentare cu apă Stâna </t>
  </si>
  <si>
    <t>Stâna</t>
  </si>
  <si>
    <t xml:space="preserve">Zona de alimentare cu apă Șandra </t>
  </si>
  <si>
    <t>Șandra</t>
  </si>
  <si>
    <t>Bolda</t>
  </si>
  <si>
    <t xml:space="preserve">Zona de alimentare cu apă Pişcolt </t>
  </si>
  <si>
    <t>Pișcolt</t>
  </si>
  <si>
    <t>Resighea</t>
  </si>
  <si>
    <t>Scărișoara Nouă</t>
  </si>
  <si>
    <t xml:space="preserve">Zona de alimentare cu apă Livada </t>
  </si>
  <si>
    <t>Livada Mică</t>
  </si>
  <si>
    <t>Dumbrava</t>
  </si>
  <si>
    <t xml:space="preserve">Zona de alimentare cu apă Crucişor </t>
  </si>
  <si>
    <t>Crucișor</t>
  </si>
  <si>
    <t>Iegheriște</t>
  </si>
  <si>
    <t>Poiana Codrului</t>
  </si>
  <si>
    <t>Bicău</t>
  </si>
  <si>
    <t xml:space="preserve">Satu Mic </t>
  </si>
  <si>
    <t>Teghea</t>
  </si>
  <si>
    <t>Zona de alimentare cu apă Craidorolt</t>
  </si>
  <si>
    <t xml:space="preserve">Zona de alimentare cu apă Hodod </t>
  </si>
  <si>
    <t>Zona de alimentare cu apă Lelei</t>
  </si>
  <si>
    <t>Lelei</t>
  </si>
  <si>
    <t xml:space="preserve">Zona de alimentare cu apă Nadisu Hododului </t>
  </si>
  <si>
    <t>Nadisul Hododului</t>
  </si>
  <si>
    <t xml:space="preserve">Zona de alimentare cu apă Cehal </t>
  </si>
  <si>
    <t xml:space="preserve">Zona de alimentare cu apă Cehalut </t>
  </si>
  <si>
    <t>Cehalut</t>
  </si>
  <si>
    <t xml:space="preserve">Zona de alimentare cu apă Chisău </t>
  </si>
  <si>
    <t>Chisau</t>
  </si>
  <si>
    <t>Becheni</t>
  </si>
  <si>
    <t>Sauca</t>
  </si>
  <si>
    <t xml:space="preserve">Zona de alimentare cu apă Giorocuta </t>
  </si>
  <si>
    <t>Giorocuta</t>
  </si>
  <si>
    <t xml:space="preserve">Zona de alimentare cu apă Giurtelecu Hododului </t>
  </si>
  <si>
    <t>Giurtelecu Hododului</t>
  </si>
  <si>
    <t xml:space="preserve">Zona de alimentare cu apă Orbău </t>
  </si>
  <si>
    <t>Orbău</t>
  </si>
  <si>
    <t xml:space="preserve">Zona de alimentare cu apă Pir </t>
  </si>
  <si>
    <t>Piru Nou</t>
  </si>
  <si>
    <t>Sarvazel</t>
  </si>
  <si>
    <t>Zona de alimentare cu apă Racova</t>
  </si>
  <si>
    <t>Racova</t>
  </si>
  <si>
    <t xml:space="preserve">Zona de alimentare cu apă Sacaseni </t>
  </si>
  <si>
    <t>Sacaseni</t>
  </si>
  <si>
    <t>Chegea</t>
  </si>
  <si>
    <t>Supuru de Jos</t>
  </si>
  <si>
    <t xml:space="preserve">Zona de alimentare cu apă Supuru de Jos </t>
  </si>
  <si>
    <t xml:space="preserve">Zona de alimentare cu apă Supuru de Sus </t>
  </si>
  <si>
    <t>Secheresa</t>
  </si>
  <si>
    <t xml:space="preserve">Zona de alimentare cu apă Turulung Vii </t>
  </si>
  <si>
    <t>Turulung Vii</t>
  </si>
  <si>
    <t xml:space="preserve">Turulung </t>
  </si>
  <si>
    <t>Oraşu Nou Vii</t>
  </si>
  <si>
    <t>Prilog</t>
  </si>
  <si>
    <t>Prilog Vii</t>
  </si>
  <si>
    <t>Remetea Oaşului</t>
  </si>
  <si>
    <t xml:space="preserve">Zona de alimentare cu apă Oraşu Nou </t>
  </si>
  <si>
    <t>Zona de alimentare cu apă Racşa</t>
  </si>
  <si>
    <t xml:space="preserve">Zona de alimentare cu apă Racşa Vii </t>
  </si>
  <si>
    <t xml:space="preserve">Racşa Vii </t>
  </si>
  <si>
    <t xml:space="preserve">Zona de alimentare cu apă Certeze </t>
  </si>
  <si>
    <t>Moiseni</t>
  </si>
  <si>
    <t xml:space="preserve">Zona de alimentare cu apă Călineşti Oaş </t>
  </si>
  <si>
    <t>Lechinţa</t>
  </si>
  <si>
    <t>Coca</t>
  </si>
  <si>
    <t>Păşunea Mare</t>
  </si>
  <si>
    <t>Barsau</t>
  </si>
  <si>
    <t xml:space="preserve">Zona de alimentare cu apă Gherţa Mică </t>
  </si>
  <si>
    <t>Toate costurile sunt exprimate in preturi constante, in EURO, anul de baza 2022</t>
  </si>
  <si>
    <t>Anexa P.U.</t>
  </si>
  <si>
    <t>Curs euro octombrie</t>
  </si>
  <si>
    <t>(preturi constante 2022)</t>
  </si>
  <si>
    <t>Octombrie</t>
  </si>
  <si>
    <t>Statie de tratare include osmoza inversa, filtrare cu carbune si nisp, dezinfectie 5l/s</t>
  </si>
  <si>
    <t>Statie de tratare include osmoza inversa, filtrare cu carbune si nisp, dezinfectie 10l/s</t>
  </si>
  <si>
    <t>Statie de tratare include osmoza inversa, filtrare cu carbune si nisp, dezinfectie 15l/s</t>
  </si>
  <si>
    <t>Statie de tratare include osmoza inversa, filtrare cu carbune si nisp, dezinfectie 40l/s</t>
  </si>
  <si>
    <t>Dotari auxiliare STAP Slobozia</t>
  </si>
  <si>
    <t>Instalatii automatizare statie de clorinare</t>
  </si>
  <si>
    <t>Imprejmuire SP, STAP, SEAU</t>
  </si>
  <si>
    <t>Rezervor beton 3000 mc - reabilitare</t>
  </si>
  <si>
    <t>Rezervor beton 10000 mc - reabilitare</t>
  </si>
  <si>
    <t>Camine</t>
  </si>
  <si>
    <t>Camine de monitorizare debit si presiune</t>
  </si>
  <si>
    <t>Camine de monitorizare debit, presiune si clor</t>
  </si>
  <si>
    <t>Camine monitorizare debit</t>
  </si>
  <si>
    <t>Hidranti reabilitati</t>
  </si>
  <si>
    <t>Conducte de refulare din PAFSIN, De 600</t>
  </si>
  <si>
    <t>Conducte de refulare din PAFSIN, De 800</t>
  </si>
  <si>
    <t>Retea de canalizare cu vacuum</t>
  </si>
  <si>
    <t>Retele de canalizare din PEID, De 63 mm</t>
  </si>
  <si>
    <t>Retele de canalizare din PEID, De 90 mm</t>
  </si>
  <si>
    <t>Retele de canalizare din PEID, De 110 mm</t>
  </si>
  <si>
    <t>Retele de canalizare din PEID, De 125 mm</t>
  </si>
  <si>
    <t>Camera colectoare sistem canalizare cu vacuum</t>
  </si>
  <si>
    <t>Q=50 l/s H=15mCA</t>
  </si>
  <si>
    <t>Q=150 l/s H=15mCA</t>
  </si>
  <si>
    <t>Statie vacuum</t>
  </si>
  <si>
    <t>Statie de epurare modulare 845 L.E.</t>
  </si>
  <si>
    <t>Statie de epurare 3300 L.E.</t>
  </si>
  <si>
    <t>Reabilitare/retehnologizare SEAU 60.000 L.E inclusiv SCADA si demolare structuri neutilizate</t>
  </si>
  <si>
    <t>Dotari</t>
  </si>
  <si>
    <t>Unitate mobila max. 3.5 tone dotata cu echipamente pentru detectarea pierderilor de apa</t>
  </si>
  <si>
    <t>Autocombinata pentru curatare canalizare V=19mc</t>
  </si>
  <si>
    <t>Autoutilitara combinata canalizare V=10 mc</t>
  </si>
  <si>
    <t>Sistem videoinspectie canalizare</t>
  </si>
  <si>
    <t>Sursa alternativa de energie electrica - sistem regional</t>
  </si>
  <si>
    <t>Sursa alternativa de energie electrica - GA</t>
  </si>
  <si>
    <t>Sursa alternativa de energie electrica - SEAU</t>
  </si>
  <si>
    <t xml:space="preserve">Soft call center </t>
  </si>
  <si>
    <t>Statie realizare compost</t>
  </si>
  <si>
    <t>SCADA-Anexa 10</t>
  </si>
  <si>
    <t>Conducta canalizare NOUA</t>
  </si>
  <si>
    <t>PVC 250 mm adancime de pozare 2-3 m</t>
  </si>
  <si>
    <t>Pret conducta de canalizare</t>
  </si>
  <si>
    <t>Pret racord /m</t>
  </si>
  <si>
    <t>Total pret conducta si racord/m</t>
  </si>
  <si>
    <t>Conducta canalizare REABILITARE</t>
  </si>
  <si>
    <t>PVC 315  mm adancime de pozare 2-3 m</t>
  </si>
  <si>
    <t>Pret racord/m</t>
  </si>
  <si>
    <t>Pret demontare conducta existenta si racord existent</t>
  </si>
  <si>
    <t xml:space="preserve">Conducta canalizare Reabilitare </t>
  </si>
  <si>
    <t>PVC 500 mm adancime de pozare 2-3 m</t>
  </si>
  <si>
    <t>Sursa de apă</t>
  </si>
  <si>
    <t>Sursa noua/extindere</t>
  </si>
  <si>
    <t>Reabilitare sursa existenta</t>
  </si>
  <si>
    <t>Aductiune</t>
  </si>
  <si>
    <t>Extindere conducta aductiune</t>
  </si>
  <si>
    <t>Reabilitare conducta aductiune</t>
  </si>
  <si>
    <t>Staţie de tratare</t>
  </si>
  <si>
    <t>Statie tratare noua/extindere</t>
  </si>
  <si>
    <t>Reabilitare statie tratare</t>
  </si>
  <si>
    <t>Inmagazinare apa</t>
  </si>
  <si>
    <t>Rezervor nou</t>
  </si>
  <si>
    <t>Reabilitare rezervor</t>
  </si>
  <si>
    <t>Staţie de pompare</t>
  </si>
  <si>
    <t>Staţie de pompare noua</t>
  </si>
  <si>
    <t>Reabilitare staţie pompare</t>
  </si>
  <si>
    <t>Reţea distribuţie</t>
  </si>
  <si>
    <t>Extindere retea distributie</t>
  </si>
  <si>
    <t>Reabilitare retea distributie</t>
  </si>
  <si>
    <t>SCADA</t>
  </si>
  <si>
    <t>Infiintare dispecerat central/obiecte SCADA</t>
  </si>
  <si>
    <t>Reabilitare obiecte SCADA</t>
  </si>
  <si>
    <t>global</t>
  </si>
  <si>
    <t>TOTAL apa</t>
  </si>
  <si>
    <t>Călineşti Oas</t>
  </si>
  <si>
    <t>Supuru de Sus</t>
  </si>
  <si>
    <t>Anexa 7.3.1.67 Planul de investitii pe termen lung - Alimentare cu apa</t>
  </si>
  <si>
    <t>Anexa 7.3.1.68 Planul de investitii pe termen lung - Alimentare cu apa</t>
  </si>
  <si>
    <t>Anexa 7.3.1.69 Planul de investitii pe termen lung - Alimentare cu apa</t>
  </si>
  <si>
    <t>Anexa 7.3.1.70 Planul de investitii pe termen lung - Alimentare cu apa</t>
  </si>
  <si>
    <t>Anexa 7.3.1.71 Planul de investitii pe termen lung - Alimentare cu apa</t>
  </si>
  <si>
    <t>Anexa 7.3.1.72 Planul de investitii pe termen lung - Alimentare cu apa</t>
  </si>
  <si>
    <t>Anexa 7.3.1.73 Planul de investitii pe termen lung - Alimentare cu apa</t>
  </si>
  <si>
    <t>Anexa 7.3.1.74 Planul de investitii pe termen lung - Alimentare cu apa</t>
  </si>
  <si>
    <t>Anexa 7.3.1.75 Planul de investitii pe termen lung - Alimentare cu apa</t>
  </si>
  <si>
    <t>Anexa 7.3.1.76 Planul de investitii pe termen lung - Alimentare cu apa</t>
  </si>
  <si>
    <t>Anexa 7.3.1.77 Planul de investitii pe termen lung - Alimentare cu apa</t>
  </si>
  <si>
    <t>Anexa 7.3.1.78 Planul de investitii pe termen lung - Alimentare cu apa</t>
  </si>
  <si>
    <t>Anexa 7.3.1.79 Planul de investitii pe termen lung - Alimentare cu apa</t>
  </si>
  <si>
    <t>Anexa 7.3.1.80 Planul de investitii pe termen lung - Alimentare cu apa</t>
  </si>
  <si>
    <t>Anexa 7.3.1.81 Planul de investitii pe termen lung - Alimentare cu apa</t>
  </si>
  <si>
    <t>Anexa 7.3.1.82 Planul de investitii pe termen lung - Alimentare cu apa</t>
  </si>
  <si>
    <t>Anexa 7.3.1.83 Planul de investitii pe termen lung - Alimentare cu apa</t>
  </si>
  <si>
    <t>Anexa 7.3.1.84 Planul de investitii pe termen lung - Alimentare cu apa</t>
  </si>
  <si>
    <t>Anexa 7.3.1.85 Planul de investitii pe termen lung - Alimentare cu apa</t>
  </si>
  <si>
    <t>Anexa 7.3.1.86 Planul de investitii pe termen lung - Alimentare cu apa</t>
  </si>
  <si>
    <t>Anexa 7.3.1.87 Planul de investitii pe termen lung - Alimentare cu apa</t>
  </si>
  <si>
    <t>Anexa 7.3.1.88 Planul de investitii pe termen lung - Alimentare cu apa</t>
  </si>
  <si>
    <t>Anexa 7.3.1.89 Planul de investitii pe termen lung - Alimentare cu apa</t>
  </si>
  <si>
    <t>Anexa 7.3.1.90 Planul de investitii pe termen lung - Alimentare cu apa</t>
  </si>
  <si>
    <t>Anexa 7.3.1.91 Planul de investitii pe termen lung - Alimentare cu apa</t>
  </si>
  <si>
    <t>Anexa 7.3.1.92 Planul de investitii pe termen lung - Alimentare cu apa</t>
  </si>
  <si>
    <t>Anexa 7.3.1.93 Planul de investitii pe termen lung - Alimentare cu apa</t>
  </si>
  <si>
    <t>ZAA Cămârzana - Târșolț , UAT Târșolț (  )</t>
  </si>
  <si>
    <t>ZAA Cămârzana - Târșolț , UAT Cămârzana (  )</t>
  </si>
  <si>
    <t>Actualizare Master Plan Satu Mare</t>
  </si>
  <si>
    <t>ZAA Satu Mare, UAT Satu Mare (Satu Mare, Sătmarel)</t>
  </si>
  <si>
    <t>ZAA Satu Mare, UAT Ardud ( Ardud, Mădăraş, Ardud-Vii, Baba-Novac, Gerăușa, Sărătura)</t>
  </si>
  <si>
    <t>ZAA Satu Mare, UAT Terebești (Terebești, Gelu, Pișcari )</t>
  </si>
  <si>
    <t>ZAA Satu Mare, UAT Botiz (Botiz )</t>
  </si>
  <si>
    <t>ZAA Satu Mare, UAT Lazuri ( Lazuri, Bercu, Nisipeni, Noroieni, Peleș, Pelișor)</t>
  </si>
  <si>
    <t>ZAA Satu Mare, UAT Micula ( Micula, Micula Noua, Bercu Nou)</t>
  </si>
  <si>
    <t>ZAA Satu Mare, UAT Dorolt ( Dorolt, Petea, Atea, Dara)</t>
  </si>
  <si>
    <t>ZAA Satu Mare, UAT Vetis ( Vetiș, Oar, Decebal)</t>
  </si>
  <si>
    <t>ZAA Satu Mare, UAT Odoreu ( Odoreu, Martinești, Berindan)</t>
  </si>
  <si>
    <t>ZAA Satu Mare, UAT Paulesti ( Paulesti, Ambud, Petin, Amati, Hrip, Ruseni)</t>
  </si>
  <si>
    <t>ZAA Satu Mare, UAT Culciu  ( Culciu Mare, Culciu Mic, Corod, Apateu, Lipău, Cărășeu)</t>
  </si>
  <si>
    <t>ZAA Satu Mare, UAT Viile Satu Mare (Cionchesti)</t>
  </si>
  <si>
    <t>ZAA Satu Mare, UAT Medieșu-Aurit (Medieșu-Aurit, Romanesti, Iojib, Băbășești, Potău, Medieș-Rituri, Medieș-Vii)</t>
  </si>
  <si>
    <t>ZAA Satu Mare, UAT Supur (Hurezu Mare, Dobra)</t>
  </si>
  <si>
    <t>ZAA Satu Mare, UAT Bogdand (Bogdand, Corund, Ser)</t>
  </si>
  <si>
    <t>ZAA Satu Mare, UAT Craidorolt (Craidorolt, Criseni, Eriu, Sancrai)</t>
  </si>
  <si>
    <t>ZAA Valea Vinului, UAT Valea Vinului ( Valea Vinului, Roșiori, Sâi, Măriuș )</t>
  </si>
  <si>
    <t>ZAA Carei, UAT Carei ( Carei, Ianculeşti )</t>
  </si>
  <si>
    <t>ZAA Carei, UAT Berveni ( Berveni, Lucăceni )</t>
  </si>
  <si>
    <t>ZAA Carei, UAT Cămin ( Cămin )</t>
  </si>
  <si>
    <t>ZAA Carei, UAT Cauas ( Ghenci )</t>
  </si>
  <si>
    <t>ZAA Carei, UAT Tiream ( Tiream, Portiţa, Vezendiu )</t>
  </si>
  <si>
    <t>ZAA Carei, UAT Căpleni ( Căpleni )</t>
  </si>
  <si>
    <t>ZAA Carei, UAT Urziceni ( Urziceni, Urziceni Pădure )</t>
  </si>
  <si>
    <t>ZAA Carei, UAT Doba ( Doba, Boghiş, Traian, Păulian, Dacia )</t>
  </si>
  <si>
    <t>ZAA Carei, UAT Moftin ( Moftinu Mic, Domăneşti, Moftinu Mare, Sânmiclăuş, Ghirolt, Istrău, Ghilvaci, Ghilvaci Gară )</t>
  </si>
  <si>
    <t>ZAA Negreşti Oaş, UAT Negreşti Oaş ( Negreşti Oaş, Luna, Tur )</t>
  </si>
  <si>
    <t>ZAA Tăşnad, UAT Tăşnad ( Tăşnad, Blaja, Cig, Raţiu, Sărauad, Valea Morii )</t>
  </si>
  <si>
    <t>ZAA Tăşnad, UAT Sântau ( Sântau, Chereusa, Sudurau )</t>
  </si>
  <si>
    <t>ZAA Tăşnad, UAT Căuaş ( Hotoan, Căuaş, Rădulesti, Ghileşti, Ady Endre )</t>
  </si>
  <si>
    <t>ZAA Halmeu, UAT Halmeu ( Halmeu, Mesteacăn, Dabolţ, Băbeşti )</t>
  </si>
  <si>
    <t>ZAA Halmeu, UAT Turulung ( Turulung, Drăguşeni )</t>
  </si>
  <si>
    <t>ZAA Halmeu, UAT Porumbeşti ( Porumbeşti, Cidreag)</t>
  </si>
  <si>
    <t>ZAA Turţ, UAT Turţ (  Turţ, Gherţa Mare)</t>
  </si>
  <si>
    <t>ZAA Turţ, UAT Bătarci ( Bătarci, Tămăşeni, Comlăusa, Şirlău )</t>
  </si>
  <si>
    <t>ZAA Viile Satu Mare, UAT Viile Satu Mare ( Viile Satu Mare )</t>
  </si>
  <si>
    <t>ZAA Apa, UAT Apa ( Apa, Someșeni)</t>
  </si>
  <si>
    <t>ZAA Barsau, UAT Barsau (Bârsău de Sus, Bârsău de Jos  )</t>
  </si>
  <si>
    <t>ZAA Pomi, UAT Pomi ( Pomi, Borlești, Aciua )</t>
  </si>
  <si>
    <t>ZAA Tătărești, UAT Viile Satu Mare ( Tătărești, Tireac )</t>
  </si>
  <si>
    <t>ZAA Medișa, UAT Viile Satu Mare (  Medișa)</t>
  </si>
  <si>
    <t>ZAA Agriș, UAT Agriș ( Agriș, Ciuperceni )</t>
  </si>
  <si>
    <t>ZAA Sanislău , UAT Ciumeşti ( Ciumeşti, Berea )</t>
  </si>
  <si>
    <t>ZAA Sanislău , UAT Sanislău  ( Sanislău, Horea, Marna Nouă )</t>
  </si>
  <si>
    <t>ZAA Bixad , UAT Bixad ( Bixad, Trip, Boineşti )</t>
  </si>
  <si>
    <t>ZAA Petreşti , UAT Petreşti ( Petreşti, Dindeştiu Mic )</t>
  </si>
  <si>
    <t>ZAA Adrian , UAT Livada ( Adrian )</t>
  </si>
  <si>
    <t>ZAA Andrid , UAT Andrid ( Andrid, Dindești, Irina )</t>
  </si>
  <si>
    <t>ZAA Solduba , UAT Homoroade ( Solduba )</t>
  </si>
  <si>
    <t>ZAA Homorodu de Mijloc , UAT Homoroade ( Homorodu de Sus, Homorodu de Mijloc, Chilia )</t>
  </si>
  <si>
    <t>ZAA Homorodu de Jos , UAT Homoroade ( Homorodu de Jos, Necopoi )</t>
  </si>
  <si>
    <t>ZAA Ghirișa , UAT Beltiug (  Ghirișa, Giungi)</t>
  </si>
  <si>
    <t>ZAA Hodișa , UAT Socond ( Hodișa )</t>
  </si>
  <si>
    <t>ZAA Socond , UAT Socond ( Socond )</t>
  </si>
  <si>
    <t>ZAA Soconzel , UAT Socond (  Soconzel, Cuța)</t>
  </si>
  <si>
    <t>ZAA Stâna , UAT Socond ( Stâna )</t>
  </si>
  <si>
    <t>ZAA Pișcolt , UAT Pișcolt (  Pișcolt, Resighea, Scărișoara Nouă)</t>
  </si>
  <si>
    <t>ZAA Livada , UAT Livada ( Livada, Livada Mică, Dumbrava )</t>
  </si>
  <si>
    <t>ZAA Crucișor , UAT Crucișor ( Crucișor, Iegheriște, Poiana Codrului )</t>
  </si>
  <si>
    <t>ZAA Crucișor , UAT Pomi ( Bicău )</t>
  </si>
  <si>
    <t>ZAA Craidorolt , UAT Craidorolt ( Satu Mic, Teghea )</t>
  </si>
  <si>
    <t>ZAA Hodod , UAT Hodod ( Hodod )</t>
  </si>
  <si>
    <t>ZAA Lelei, UAT Hodod ( Lelei )</t>
  </si>
  <si>
    <t>ZAA Nadisul Hododului, UAT Hodod ( Nadisul Hododului )</t>
  </si>
  <si>
    <t>ZAA Cehal, UAT Cehal ( Cehal )</t>
  </si>
  <si>
    <t>ZAA Cehalut, UAT Cehal ( Cehalut )</t>
  </si>
  <si>
    <t>ZAA Chisau, UAT Sauca ( Chisau, Becheni )</t>
  </si>
  <si>
    <t>ZAA Giorocuta, UAT Supur ( Giorocuta )</t>
  </si>
  <si>
    <t>ZAA Giurtelecu Hododului, UAT Hodod ( Giurtelecu Hododului )</t>
  </si>
  <si>
    <t>ZAA Orbău, UAT Cehal ( Orbău )</t>
  </si>
  <si>
    <t>ZAA Pir, UAT Pir ( Pir, Piru Nou, Sarvazel )</t>
  </si>
  <si>
    <t>ZAA Racova, UAT Supur ( Racova )</t>
  </si>
  <si>
    <t>ZAA Sacaseni, UAT Sacaseni ( Sacaseni, Chegea )</t>
  </si>
  <si>
    <t>ZAA Supuru de Jos, UAT Supur (  Supuru de Jos)</t>
  </si>
  <si>
    <t>ZAA Supuru de Sus, UAT Supur (Supuru de Sus, Secheresa  )</t>
  </si>
  <si>
    <t>ZAA Turulung Vii, UAT Turulung ( Turulung Vii )</t>
  </si>
  <si>
    <t>ZAA Oraşu Nou, UAT Oraşu Nou (  Oraşu Nou, Oraşu Nou Vii, Prilog, Prilog Vii, Remetea Oaşului)</t>
  </si>
  <si>
    <t>ZAA Racşa, UAT Racşa ( Racşa )</t>
  </si>
  <si>
    <t>ZAA Racşa Vii , UAT Racşa ( Racşa Vii  )</t>
  </si>
  <si>
    <t>ZAA Certeze , UAT Certeze ( Certeze, Huta Certeze, Moiseni )</t>
  </si>
  <si>
    <t>ZAA Călineşti Oas , Călineşti Oas ( Călineşti Oas, Lechinţa, Coca, Păşunea Mare )</t>
  </si>
  <si>
    <t>ZAA Gherţa Mică , UAT Gherţa Mică ( Gherţa Mică )</t>
  </si>
  <si>
    <t>Extindere retea canalizare</t>
  </si>
  <si>
    <t>Reabilitare retea canalizare</t>
  </si>
  <si>
    <t>Reabilitare staţie de pompare</t>
  </si>
  <si>
    <t>Extindere conducta refulare</t>
  </si>
  <si>
    <t>Reabilitare conducta refulare</t>
  </si>
  <si>
    <t>Statie de epurare noua/extindere</t>
  </si>
  <si>
    <t>Reabilitare statie de epurare</t>
  </si>
  <si>
    <t>Extindere retea distributie Satu Mare si Satmarel</t>
  </si>
  <si>
    <t xml:space="preserve">   ACAS</t>
  </si>
  <si>
    <t>Serviciu de alimentare cu apa - inclus in aria de operare APASERV SATU MARE S.A. (DA sau NU)</t>
  </si>
  <si>
    <t>UAT membre ADI “Asociatia de Dezvoltare Intercomunitara pentru servicii in Sectorul de Apa si Apa Uzata in Judetul Satu Mare“ (DA sau NU)</t>
  </si>
  <si>
    <t> Nr.crt.</t>
  </si>
  <si>
    <t xml:space="preserve">UAT membre ADI </t>
  </si>
  <si>
    <t>Judetul Satu Mare</t>
  </si>
  <si>
    <t>Comuna Foieni</t>
  </si>
  <si>
    <t>Municipiul Satu Mare</t>
  </si>
  <si>
    <t>Comuna Halmeu</t>
  </si>
  <si>
    <t xml:space="preserve">Municipiul Carei </t>
  </si>
  <si>
    <t>Comuna Lazuri</t>
  </si>
  <si>
    <t>Orasul Negreşti Oaş</t>
  </si>
  <si>
    <t>Comuna Medieșu Aurit</t>
  </si>
  <si>
    <t xml:space="preserve">Orasul Tăşnad </t>
  </si>
  <si>
    <t>Comuna Micula</t>
  </si>
  <si>
    <t xml:space="preserve">Orasul Ardud </t>
  </si>
  <si>
    <t>Comuna Moftin</t>
  </si>
  <si>
    <t xml:space="preserve">Orasul Livada </t>
  </si>
  <si>
    <t>Comuna Odoreu</t>
  </si>
  <si>
    <t>Comuna Agriș</t>
  </si>
  <si>
    <t>Comuna Orașu Nou</t>
  </si>
  <si>
    <t>Comuna Apa</t>
  </si>
  <si>
    <t>Comuna Păuleşti</t>
  </si>
  <si>
    <t>Comuna Batarci</t>
  </si>
  <si>
    <t>Comuna Petreşti</t>
  </si>
  <si>
    <t>Comuna Bârsău</t>
  </si>
  <si>
    <t>Comuna Porumbești</t>
  </si>
  <si>
    <t>Comuna Beltiug</t>
  </si>
  <si>
    <t>Comuna Racșa</t>
  </si>
  <si>
    <t>Comuna Berveni</t>
  </si>
  <si>
    <t>Comuna Sanislău</t>
  </si>
  <si>
    <t>Comuna Bogdand</t>
  </si>
  <si>
    <t>Comuna Santău</t>
  </si>
  <si>
    <t>Comuna Botiz</t>
  </si>
  <si>
    <t>Comuna Săcășeni</t>
  </si>
  <si>
    <t>Comuna Cămârzana</t>
  </si>
  <si>
    <t>Comuna Săuca</t>
  </si>
  <si>
    <t>Comuna Cămin</t>
  </si>
  <si>
    <t>Comuna Socond</t>
  </si>
  <si>
    <t>Comuna Căpleni</t>
  </si>
  <si>
    <t>Comuna Supur</t>
  </si>
  <si>
    <t>Comuna Căuaș</t>
  </si>
  <si>
    <t>Comuna Tarna Mare</t>
  </si>
  <si>
    <t>Comuna Cehal</t>
  </si>
  <si>
    <t>Comuna Târșolț</t>
  </si>
  <si>
    <t>Comuna Certeze</t>
  </si>
  <si>
    <t>Comuna Terebeşti</t>
  </si>
  <si>
    <t>Comuna Ciumesti</t>
  </si>
  <si>
    <t>Comuna Tiream</t>
  </si>
  <si>
    <t>Comuna Craidorolt</t>
  </si>
  <si>
    <t>Comuna Turț</t>
  </si>
  <si>
    <t>Comuna Cruscior</t>
  </si>
  <si>
    <t>Comuna Turulung</t>
  </si>
  <si>
    <t>Comuna Culciu</t>
  </si>
  <si>
    <t>Comuna Urziceni</t>
  </si>
  <si>
    <t xml:space="preserve">Comuna Doba </t>
  </si>
  <si>
    <t>Comuna Valea Vinului</t>
  </si>
  <si>
    <t>Comuna Dorolţ</t>
  </si>
  <si>
    <t>Comuna Vetiş</t>
  </si>
  <si>
    <t>Comuna Hodod</t>
  </si>
  <si>
    <t>150/30.07.2009</t>
  </si>
  <si>
    <t>15/28.03.2020</t>
  </si>
  <si>
    <t>104/31.08.2009</t>
  </si>
  <si>
    <t>27/30.07.2009</t>
  </si>
  <si>
    <t>64/30.10.2009</t>
  </si>
  <si>
    <t>3/24.01.2013</t>
  </si>
  <si>
    <t>58/20.06.2009</t>
  </si>
  <si>
    <t>45/24.07.2009</t>
  </si>
  <si>
    <t>19/10.06.2009</t>
  </si>
  <si>
    <t>3/18.02.2010</t>
  </si>
  <si>
    <t>23/28.07.2009</t>
  </si>
  <si>
    <t>34/30.09.2009</t>
  </si>
  <si>
    <t>9/22.01.2018</t>
  </si>
  <si>
    <t>43/14.12.2009</t>
  </si>
  <si>
    <t>6/30.01.2019</t>
  </si>
  <si>
    <t>26/21.07.2009</t>
  </si>
  <si>
    <t>31/30.09.2011.</t>
  </si>
  <si>
    <t>24/28.07.2009</t>
  </si>
  <si>
    <t>12/17.05.2013</t>
  </si>
  <si>
    <t>17/16.12.2010</t>
  </si>
  <si>
    <t>12/24.07.2012</t>
  </si>
  <si>
    <t>23/31.08.2009</t>
  </si>
  <si>
    <t>4/16.03.2010</t>
  </si>
  <si>
    <t>19/30.05.2014</t>
  </si>
  <si>
    <t>3/31.01.2012</t>
  </si>
  <si>
    <t>33/28.09.2009</t>
  </si>
  <si>
    <t>35/19.11.2012</t>
  </si>
  <si>
    <t>25/10.09.2015</t>
  </si>
  <si>
    <t>15/12.12.2010</t>
  </si>
  <si>
    <t>25/22.11.2012</t>
  </si>
  <si>
    <t>8/04.09.2009</t>
  </si>
  <si>
    <t>6/03.02.2011</t>
  </si>
  <si>
    <t>35/13.08.2012</t>
  </si>
  <si>
    <t>37/24.09.2012</t>
  </si>
  <si>
    <t>11/30.04.2015</t>
  </si>
  <si>
    <t>9/29.03.2013</t>
  </si>
  <si>
    <t>24/30.03.2015</t>
  </si>
  <si>
    <t>20/.06.11.2009</t>
  </si>
  <si>
    <t>13/20.07.2009</t>
  </si>
  <si>
    <t>27/25.09.2009</t>
  </si>
  <si>
    <t>35/30.11.2009</t>
  </si>
  <si>
    <t>28/27.09.2012</t>
  </si>
  <si>
    <t>20/31.10.2012</t>
  </si>
  <si>
    <t>20/05.08.2009</t>
  </si>
  <si>
    <t>22/08.10.2009</t>
  </si>
  <si>
    <t>27/27.07.2009</t>
  </si>
  <si>
    <t>15/10.09.2009</t>
  </si>
  <si>
    <t>16/28.05.2013</t>
  </si>
  <si>
    <t>42/17.07.2009</t>
  </si>
  <si>
    <t>29/15.07.2009</t>
  </si>
  <si>
    <t>21/06.08.2009</t>
  </si>
  <si>
    <t>20/15.07.2009</t>
  </si>
  <si>
    <t>HCL delegare gestiune serviciu</t>
  </si>
  <si>
    <t>UAT membre ADI - situatia actuala</t>
  </si>
  <si>
    <t>Contractul de Delegare a Gestiunii Serviciilor Publice de Alimentare cu Apa si de Canalizare nr. 12.313/19.11.2009</t>
  </si>
  <si>
    <t>Fara HCL delegare gestiune OR</t>
  </si>
  <si>
    <t>DA</t>
  </si>
  <si>
    <t>Serviciu de canalizare - inclus in aria de operare APASERV SATU MARE S.A.                               (DA sau NU)</t>
  </si>
  <si>
    <t xml:space="preserve">  JUDETUL SATU MARE</t>
  </si>
  <si>
    <t>Grad de bransare (%)</t>
  </si>
  <si>
    <t>Grad de racordare (%)</t>
  </si>
  <si>
    <t>Aglomerare</t>
  </si>
  <si>
    <t>Componenta aglomerare &gt;2000 l.e. BM</t>
  </si>
  <si>
    <t>UAT membre ADI                     (DA sau NU)</t>
  </si>
  <si>
    <t>NU</t>
  </si>
  <si>
    <t>Surse de finantare</t>
  </si>
  <si>
    <t xml:space="preserve">Etapa 3
Alte fonduri 2021-2027
</t>
  </si>
  <si>
    <t xml:space="preserve">Etapa 4
&gt;2028
</t>
  </si>
  <si>
    <t>Etapa 3                        PODD                  2021-2027</t>
  </si>
  <si>
    <t xml:space="preserve">Etapa 3 
Alte fonduri 2021-2027
</t>
  </si>
  <si>
    <t>Etapa 3                        PODD                2021-2027</t>
  </si>
  <si>
    <t>Etapa 3 
Alte fonduri   2021-2027</t>
  </si>
  <si>
    <t>Etapa 4
&gt;2028</t>
  </si>
  <si>
    <t>SURSE DE FINANTARE</t>
  </si>
  <si>
    <t>Media lunara</t>
  </si>
  <si>
    <r>
      <t>P</t>
    </r>
    <r>
      <rPr>
        <b/>
        <vertAlign val="subscript"/>
        <sz val="10"/>
        <color rgb="FF000000"/>
        <rFont val="Arial"/>
        <family val="2"/>
      </rPr>
      <t>sim.abs. avizat (kw)</t>
    </r>
  </si>
  <si>
    <t>Putere preconizata a fi  instalata (kwp)</t>
  </si>
  <si>
    <t>PRET /kWp</t>
  </si>
  <si>
    <t>PE SOL</t>
  </si>
  <si>
    <t>PE ACOPERIS</t>
  </si>
  <si>
    <t>EUR fara TVA</t>
  </si>
  <si>
    <t>(la “cheie”)</t>
  </si>
  <si>
    <t>St.Epurare SM</t>
  </si>
  <si>
    <t>SP Satmarel</t>
  </si>
  <si>
    <t>S.P.Sud/ Fagului</t>
  </si>
  <si>
    <t>SP  Parc Industrial</t>
  </si>
  <si>
    <t>SP Ştrand SM</t>
  </si>
  <si>
    <t>Micro XVII</t>
  </si>
  <si>
    <t>SP Vulturului</t>
  </si>
  <si>
    <t>Statia conexiuni</t>
  </si>
  <si>
    <t>Put 36 Dispecerat</t>
  </si>
  <si>
    <t>St.Epurare Ardud</t>
  </si>
  <si>
    <t>Captare DOBA</t>
  </si>
  <si>
    <t>Gosp.apă Carei</t>
  </si>
  <si>
    <t>St.Epurare Carei</t>
  </si>
  <si>
    <t>Gosp.apă Sanislau</t>
  </si>
  <si>
    <t>St.pompare, Puţuri Tasnad</t>
  </si>
  <si>
    <t>St.Epurare Tășnad</t>
  </si>
  <si>
    <t>St.Epurare Sacaseni</t>
  </si>
  <si>
    <t>Gospodarie de Apa Craidorolt</t>
  </si>
  <si>
    <t>Uzina apă Negreşti-Oaş</t>
  </si>
  <si>
    <t>St.Epurare Negresti</t>
  </si>
  <si>
    <t>Gosp. apă Livada</t>
  </si>
  <si>
    <t>St.Epurare Livada</t>
  </si>
  <si>
    <t>Stație Pompare Băbești, MT</t>
  </si>
  <si>
    <t>St.Epurare Turț</t>
  </si>
  <si>
    <t>St.Epurare Gherța Mare</t>
  </si>
  <si>
    <t>St de epurare Bătarci (Șirlău)</t>
  </si>
  <si>
    <t>GA1 Tarna Mare</t>
  </si>
  <si>
    <t>111.27</t>
  </si>
  <si>
    <t>Put CAP Tarna Mare</t>
  </si>
  <si>
    <t>St. Epurare Tarna Mare</t>
  </si>
  <si>
    <t>GA Halmeu</t>
  </si>
  <si>
    <t>183.42</t>
  </si>
  <si>
    <t>Statie de epurare Turulung</t>
  </si>
  <si>
    <t>Gospodaria de apa Orasu Nou</t>
  </si>
  <si>
    <t>Stație de epurare Orașu Nou</t>
  </si>
  <si>
    <t>Gosp.apă Iegeriște</t>
  </si>
  <si>
    <t>St.Epurare Valea Vinului</t>
  </si>
  <si>
    <t>Gosp.apă Valea Vinului</t>
  </si>
  <si>
    <t>Gosp.apă Gelu</t>
  </si>
  <si>
    <t>St de epurare Mediesu Aurit</t>
  </si>
  <si>
    <t>VALOARE TOTALĂ</t>
  </si>
  <si>
    <t xml:space="preserve">Extindere conducta aductiune </t>
  </si>
  <si>
    <t>uz.Mărtinesti</t>
  </si>
  <si>
    <t>Staţie de pompare noua (inclusiv eficientizare energetica)</t>
  </si>
  <si>
    <t>Extindere retea distributie (Batarci, Comlausa)</t>
  </si>
  <si>
    <t>Statie tratare noua/extindere (inclusiv FACILITATI DE PRODUCTIE DE ENERGIE ELECTRICA VERDE ȘI EFICIENTIZARE ENERGETICA)</t>
  </si>
  <si>
    <t>Reabilitare statie de epurare  (inclusiv FACILITATI DE PRODUCTIE DE ENERGIE ELECTRICA VERDE ȘI EFICIENTIZARE ENERGETICA)</t>
  </si>
  <si>
    <t>Reabilitare statie de epurare (inclusiv FACILITATI DE PRODUCTIE DE ENERGIE ELECTRICA VERDE ȘI EFICIENTIZARE ENERGETICA)</t>
  </si>
  <si>
    <t>Extindere retea canalizare Ambud,  Paulesti</t>
  </si>
  <si>
    <t>Staţie de pompare noua Ambud, Petin, Paulesti</t>
  </si>
  <si>
    <t>Aglomerarea Satu Mare, UAT Odoreu ( Martinesti )</t>
  </si>
  <si>
    <t>Extindere retea canalizare Certeze, Huta Certeze</t>
  </si>
  <si>
    <t>Extindere retea canalizare Moiseni</t>
  </si>
  <si>
    <t>Aglomerarea Andrid, UAT  ( Andrid ) &lt;2000 l.e.</t>
  </si>
  <si>
    <t>Extindere retea canalizare (Irina, Dindesti)</t>
  </si>
  <si>
    <t>ZAA Sandra , UAT Beltiug ( Șandra, Bolda, Ratesti )</t>
  </si>
  <si>
    <t>Extindere retea distributie (Bolda, Ratesti)</t>
  </si>
  <si>
    <t xml:space="preserve">Sursa noua/extindere </t>
  </si>
  <si>
    <t>Extindere conducta aductiune (Bolda, Ratesti)</t>
  </si>
  <si>
    <t>Rezervor nou (Bolda, Ratesti)</t>
  </si>
  <si>
    <t>Staţie de pompare noua Bolda</t>
  </si>
  <si>
    <t>Extindere retea distributie  Boghiş, Traian, Păulian</t>
  </si>
  <si>
    <t>Extindere retea canalizare Boghiş, Traian, Păulian, Dacia</t>
  </si>
  <si>
    <t>Staţie de pompare noua Boghiş, Traian, Păulian, Dacia</t>
  </si>
  <si>
    <t>Extindere retea canalizare Racsa Vii</t>
  </si>
  <si>
    <t>Staţie de pompare noua  Racsa Vii</t>
  </si>
  <si>
    <t>Statie de epurare noua/extindere  Racsa Vii</t>
  </si>
  <si>
    <t>Extindere retea distributie Sudurau</t>
  </si>
  <si>
    <r>
      <t xml:space="preserve">Aglomerarea Santau, UAT Santau (Santau, </t>
    </r>
    <r>
      <rPr>
        <b/>
        <sz val="9"/>
        <color rgb="FFFF0000"/>
        <rFont val="Verdana"/>
        <family val="2"/>
      </rPr>
      <t>inclusiv Sudurau &lt;2000 le</t>
    </r>
    <r>
      <rPr>
        <b/>
        <sz val="9"/>
        <color theme="1"/>
        <rFont val="Verdana"/>
        <family val="2"/>
      </rPr>
      <t>)</t>
    </r>
  </si>
  <si>
    <t>Extindere retea canalizare Sudurau</t>
  </si>
  <si>
    <t>Extindere retea canalizare Amati,  Ruseni</t>
  </si>
  <si>
    <r>
      <t xml:space="preserve">Aglomerarea Satu Mare, UAT Păulești  (Ambud, Petin, Paulesti) </t>
    </r>
    <r>
      <rPr>
        <b/>
        <sz val="9"/>
        <color rgb="FFFF0000"/>
        <rFont val="Verdana"/>
        <family val="2"/>
      </rPr>
      <t>inclusiv Amati, Ruseni &lt;2000 le</t>
    </r>
  </si>
  <si>
    <t>Staţie de pompare noua Amati,  Ruseni</t>
  </si>
  <si>
    <r>
      <t xml:space="preserve">Aglomerarea Tasnad, UAT Tasnad ( Tasnad ) </t>
    </r>
    <r>
      <rPr>
        <b/>
        <sz val="9"/>
        <color rgb="FFFF0000"/>
        <rFont val="Verdana"/>
        <family val="2"/>
      </rPr>
      <t>inclusiv Saraud, Cig, Valea Morii, Blaja &lt;2000 l.e.</t>
    </r>
  </si>
  <si>
    <t>Extindere retea canalizare Saraud, Cig, Valea Morii, Blaja</t>
  </si>
  <si>
    <t>Extindere retea distributie Marna Noua</t>
  </si>
  <si>
    <t>ZAA Tăşnad, UAT Săuca ( Cean, Săuca, Silvaş, Chisau, Becheni  )</t>
  </si>
  <si>
    <t>Extindere retea distributie Cean, Chisau, Becheni</t>
  </si>
  <si>
    <t>Extindere conducta aductiune Cean, Chisau, Becheni</t>
  </si>
  <si>
    <r>
      <t xml:space="preserve">ZAA Tarna Mare, UAT Tarna Mare ( Tarna Mare, Bocicău, Valea Seacă ) </t>
    </r>
    <r>
      <rPr>
        <b/>
        <sz val="9"/>
        <color rgb="FFFF0000"/>
        <rFont val="Verdana"/>
        <family val="2"/>
      </rPr>
      <t>inclusiv Tarna Bai</t>
    </r>
  </si>
  <si>
    <t>Extindere retea distributie Tarna Bai</t>
  </si>
  <si>
    <t>Extindere retea canalizare  Ardud</t>
  </si>
  <si>
    <t xml:space="preserve">Extindere retea canalizare  Baba Novac, Saratura, Mădăras
</t>
  </si>
  <si>
    <t>Aglomerarea Racsa, UAT  (Racsa) &lt;2000 le</t>
  </si>
  <si>
    <t>Extindere retea canalizare Urziceni, Urziceni Padure</t>
  </si>
  <si>
    <t>Staţie de pompare noua Urziceni, Urziceni Padure</t>
  </si>
  <si>
    <t>Extindere conducta refulare Urziceni, Urziceni Padure</t>
  </si>
  <si>
    <t>Extindere retea canalizare Cehal</t>
  </si>
  <si>
    <t>Aglomerarea Cehal, UAT  (Cehal) &lt;2000 le</t>
  </si>
  <si>
    <t xml:space="preserve">Aglomerarea Sauca, UAT Sauca   &lt; 2000 l.e.
</t>
  </si>
  <si>
    <t>Extindere retea canalizare Sauca</t>
  </si>
  <si>
    <t>Staţie de pompare noua Sauca</t>
  </si>
  <si>
    <t>Extindere conducta refulare Sauca</t>
  </si>
  <si>
    <t>Statie de epurare noua/extindere Craidorolt</t>
  </si>
  <si>
    <t>Extindere retea canalizare Craidorolt, Eriu Sancrai, Criseni, Satu Mic</t>
  </si>
  <si>
    <t>Staţie de pompare noua Craidorolt, Eriu Sancrai, Criseni, Satu Mic</t>
  </si>
  <si>
    <t>Extindere conducta refulare Craidorolt, Eriu Sancrai, Criseni, Satu Mic</t>
  </si>
  <si>
    <t>Extindere retea canalizare Bocicau</t>
  </si>
  <si>
    <t>Staţie de pompare noua  Bocicau</t>
  </si>
  <si>
    <t>Extindere conducta refulare  Bocicau</t>
  </si>
  <si>
    <t>Aglomerarea Tarsolt, UAT  (Tarsolt )</t>
  </si>
  <si>
    <t>Extindere retea de canalizare Bercu Rosu</t>
  </si>
  <si>
    <t>Extindere retea canalizare Atea</t>
  </si>
  <si>
    <r>
      <t>Aglomerarea Nisipeni, UAT Lazuri ( Nisipeni, Bercu, Noroieni)</t>
    </r>
    <r>
      <rPr>
        <b/>
        <sz val="9"/>
        <color rgb="FFFF0000"/>
        <rFont val="Verdana"/>
        <family val="2"/>
      </rPr>
      <t xml:space="preserve"> inclusiv agl. Peles si Pelisor &lt;2000 l.e</t>
    </r>
  </si>
  <si>
    <t>Extindere retea canalizare Peles si Pelisor</t>
  </si>
  <si>
    <t>Staţie de pompare noua Baba Novac, Saratura, Mădăras</t>
  </si>
  <si>
    <r>
      <t xml:space="preserve">Aglomerarea Ardud, UAT  Ardud (Ardud) </t>
    </r>
    <r>
      <rPr>
        <b/>
        <sz val="9"/>
        <color rgb="FFFF0000"/>
        <rFont val="Verdana"/>
        <family val="2"/>
      </rPr>
      <t xml:space="preserve"> inclusiv Baba Novac, Saratura, Mădăras &lt;2000 l.e </t>
    </r>
  </si>
  <si>
    <t>Aglomerarea Urziceni, UAT  (Urziceni) Urziceni, Urziceni Padure &lt;2000 le</t>
  </si>
  <si>
    <t>Aglomerarea Doba, UAT  ( Doba ) Boghiş, Traian, Păulian, Dacia &lt;2000 le</t>
  </si>
  <si>
    <t>Extindere retea canalizare Domanesti , Moftinu Mare</t>
  </si>
  <si>
    <t>Aglomerarea Moftin, UAT  (Moftin)  Domanesti , Moftinu Mare &lt;2000 le</t>
  </si>
  <si>
    <t>Extindere conducta refulare Domanesti , Moftinu Mare</t>
  </si>
  <si>
    <t>Staţie de pompare noua  Domanesti , Moftinu Mare</t>
  </si>
  <si>
    <t>Reabilitare retea canalizare Tasnad</t>
  </si>
  <si>
    <t>Extindere retea canalizare Tasnad</t>
  </si>
  <si>
    <t xml:space="preserve">Aglomerarea Craidorolt, UAT  Craidorolt , Craidorolt, Eriu Sancrai, Criseni, Satu Mic &lt; 2000 l.e.
</t>
  </si>
  <si>
    <t>ZAA Satu Mare, UAT Beltuig (Beltuig )</t>
  </si>
  <si>
    <t>Statie tratare noua/extindere Crucișor (inclusiv FACILITATI DE PRODUCTIE DE ENERGIE ELECTRICA VERDE ȘI EFICIENTIZARE ENERGETICA)</t>
  </si>
  <si>
    <t>Statie tratare noua/extindere Sanislău (inclusiv FACILITATI DE PRODUCTIE DE ENERGIE ELECTRICA VERDE ȘI EFICIENTIZARE ENERGETICA)</t>
  </si>
  <si>
    <t>Statie tratare noua/extindere Orașu Nou (inclusiv FACILITATI DE PRODUCTIE DE ENERGIE ELECTRICA VERDE ȘI EFICIENTIZARE ENERGETICA)</t>
  </si>
  <si>
    <t>Statie tratare noua/extindere Uzina Martinesti (inclusiv FACILITATI DE PRODUCTIE DE ENERGIE ELECTRICA VERDE ȘI EFICIENTIZARE ENERGETICA)</t>
  </si>
  <si>
    <t>Reabilitare staţie de pompare SP Satmarel, S.P.Sud/ Fagului, SP  Parc Industrial, SP Ştrand SM,  Micro XVII, SP Vulturului (inclusiv FACILITATI DE  EFICIENTIZARE ENERGETICA)</t>
  </si>
  <si>
    <t>Reabilitare sursa existenta (inclusiv FACILITATI DE PRODUCTIE DE ENERGIE ELECTRICA VERDE ȘI EFICIENTIZARE ENERGETICA)</t>
  </si>
  <si>
    <t>Reabilitare staţie pompare   St.pompare, Puţuri Tasnad   (inclusiv FACILITATI DE PRODUCTIE DE ENERGIE ELECTRICA VERDE ȘI EFICIENTIZARE ENERGETICA)</t>
  </si>
  <si>
    <t>Reabilitare statie de epurare Tasnad (inclusiv FACILITATI DE PRODUCTIE DE ENERGIE ELECTRICA VERDE ȘI EFICIENTIZARE ENERGETICA)</t>
  </si>
  <si>
    <t>Reabilitare rezervor  GA Craidorolţ  (inclusiv FACILITATI DE PRODUCTIE DE ENERGIE ELECTRICA VERDE ȘI EFICIENTIZARE ENERGETICA)</t>
  </si>
  <si>
    <t>Reabilitare rezervor (inclusiv FACILITATI DE PRODUCTIE DE ENERGIE ELECTRICA VERDE ȘI EFICIENTIZARE ENERGETICA)</t>
  </si>
  <si>
    <t>Reabilitare rezervor GA Livada (inclusiv FACILITATI DE PRODUCTIE DE ENERGIE ELECTRICA VERDE ȘI EFICIENTIZARE ENERGETICA)</t>
  </si>
  <si>
    <t>Reabilitare statie de epurare SEAU Turt (inclusiv FACILITATI DE PRODUCTIE DE ENERGIE ELECTRICA VERDE ȘI EFICIENTIZARE ENERGETICA)</t>
  </si>
  <si>
    <t>Reabilitare statie de epurare SEAU Gherța Mare (inclusiv FACILITATI DE PRODUCTIE DE ENERGIE ELECTRICA VERDE ȘI EFICIENTIZARE ENERGETICA)</t>
  </si>
  <si>
    <t>Reabilitare statie de epurare SEAU (Șirlău)(inclusiv FACILITATI DE PRODUCTIE DE ENERGIE ELECTRICA VERDE ȘI EFICIENTIZARE ENERGETICA)</t>
  </si>
  <si>
    <r>
      <t>Aglomerarea Batarci, UAT Batarci ( Batarci, Comlausa,  Tamaseni)</t>
    </r>
    <r>
      <rPr>
        <b/>
        <sz val="9"/>
        <color rgb="FFFF0000"/>
        <rFont val="Verdana"/>
        <family val="2"/>
      </rPr>
      <t xml:space="preserve"> incvlusiv agl. Sirlau &lt;2000 le</t>
    </r>
  </si>
  <si>
    <t>Reabilitare rezervor GA Halmeu (inclusiv FACILITATI DE PRODUCTIE DE ENERGIE ELECTRICA VERDE ȘI EFICIENTIZARE ENERGETICA)</t>
  </si>
  <si>
    <t>Reabilitare rezervor Gosp.apă Iegeriște (inclusiv FACILITATI DE PRODUCTIE DE ENERGIE ELECTRICA VERDE ȘI EFICIENTIZARE ENERGETICA)</t>
  </si>
  <si>
    <t>Reabilitare rezervor GA Valea Vinului (inclusiv FACILITATI DE PRODUCTIE DE ENERGIE ELECTRICA VERDE ȘI EFICIENTIZARE ENERGETICA)</t>
  </si>
  <si>
    <t xml:space="preserve">Aglomerarea Valea Vinului, UAT  Valea Vinului , Valea Vinului.&lt; 2000 l.e.
</t>
  </si>
  <si>
    <t>Reabilitare statie de epurare Valea Vinului (inclusiv FACILITATI DE PRODUCTIE DE ENERGIE ELECTRICA VERDE ȘI EFICIENTIZARE ENERGETICA)</t>
  </si>
  <si>
    <t>Reabilitare rezervor Gosp.apă Gelu (inclusiv FACILITATI DE PRODUCTIE DE ENERGIE ELECTRICA VERDE ȘI EFICIENTIZARE ENERGETICA)</t>
  </si>
  <si>
    <t>Reabilitare statie de epurare Mediesu Aurit (inclusiv FACILITATI DE PRODUCTIE DE ENERGIE ELECTRICA VERDE ȘI EFICIENTIZARE ENERGETICA)</t>
  </si>
  <si>
    <t>ZAA Acăş , UAT Acăş (  Acas, Mihaieni, Unimat )</t>
  </si>
  <si>
    <t xml:space="preserve">Aglomerarea Acas, UAT Acas  , localitatile Acas, Mihaieni, Unimat &lt; 2000 l.e.
</t>
  </si>
  <si>
    <t xml:space="preserve">Aglomerarea Agriș, UAT Agriș , localitatile Agriș, Ciuperceni&lt; 2000 l.e.
</t>
  </si>
  <si>
    <t xml:space="preserve">Aglomerarea Căuaş, UAT Căuaş  , localitatile  Hotoan, Căuaş, Rădulesti, Ghileşti, Ady Endre&lt; 2000 l.e.
</t>
  </si>
  <si>
    <t xml:space="preserve">Aglomerarea Crucișor, UAT Crucișor  , localitatile Crucișor, Iegheriște, Poiana Codrului&lt; 2000 l.e.
</t>
  </si>
  <si>
    <t xml:space="preserve">Aglomerarea Ciumeşti , UAT Ciumeşti  , localitatile Ciumeşti, Berea&lt; 2000 l.e.
</t>
  </si>
  <si>
    <t>ZAA Foieni , UAT Foieni (  Foieni )</t>
  </si>
  <si>
    <t xml:space="preserve">Aglomerarea Foieni, UAT Foieni  , localitatea Foieni&lt; 2000 l.e.
</t>
  </si>
  <si>
    <t xml:space="preserve"> Aglomerarea Hodod  , UAT Hodod   , localitatile Hodod,  Lelei, Nadisul Hododului, Giurtelecu Hododului &lt; 2000 l.e.
</t>
  </si>
  <si>
    <t xml:space="preserve">Aglomerarea Homoroade, UAT Homoroade  , localitatile Homoroade, Solduba, Homorodu de Sus, Homorodu de Mijloc, Chilia, Homorodu de Jos, Necopoi &lt; 2000 l.e.
</t>
  </si>
  <si>
    <t xml:space="preserve">Aglomerarea Petreşti, UAT  Petreşti , localitatile Petreşti, Dindeştiu Mic&lt; 2000 l.e.
</t>
  </si>
  <si>
    <t xml:space="preserve">Aglomerarea  Pir, UAT Pir , localitatile Pir, Piru Nou, Sarvazel &lt; 2000 l.e.
</t>
  </si>
  <si>
    <t xml:space="preserve">Aglomerarea Pomi, UAT  Pomi , localitatile Pomi, Borlești, Aciua, Bicau&lt; 2000 l.e.
</t>
  </si>
  <si>
    <t xml:space="preserve">Aglomerarea , UAT SupurSupur  , localitatile Supuru De Jos, Dobra, Giorocuta, Hurezu Mare, Racova, Secheresa, Supuru De Sus&lt; 2000 l.e.
</t>
  </si>
  <si>
    <t xml:space="preserve">Aglomerarea  Terebesti, UAT  Terebesti , localitatile Terebesti, Aliza, Gelu, Piscari &lt; 2000 l.e.
</t>
  </si>
  <si>
    <t>ZAA Vama , UAT Vama ( Vama )</t>
  </si>
  <si>
    <t xml:space="preserve">Aglomerarea Viile Satu Mare , UAT Viile Satu Mare  , localitatile  Viile Satu Mare, Cionchesti, Medisa, Tataresti, Tireac &lt; 2000 l.e.
</t>
  </si>
  <si>
    <t>ZAA  Acăş</t>
  </si>
  <si>
    <t>Acas, Mihaieni, Unimat</t>
  </si>
  <si>
    <t>Acas</t>
  </si>
  <si>
    <t>ZAA  Foieni</t>
  </si>
  <si>
    <t xml:space="preserve"> Foieni</t>
  </si>
  <si>
    <t>ZAA  Vama</t>
  </si>
  <si>
    <t>inclusiv Amati, Ruseni &lt;2000 le</t>
  </si>
  <si>
    <t>Observatii</t>
  </si>
  <si>
    <t xml:space="preserve"> inclusiv Saraud, Cig, Valea Morii, Blaja &lt;2000 l.e.</t>
  </si>
  <si>
    <t xml:space="preserve"> inclusiv Baba Novac, Saratura, Mădăras &lt;2000 l.e </t>
  </si>
  <si>
    <r>
      <t xml:space="preserve">Aglomerarea Dorolț , UAT Dorolț   ( Dorolt, Petea ) </t>
    </r>
    <r>
      <rPr>
        <b/>
        <sz val="9"/>
        <color rgb="FFFF0000"/>
        <rFont val="Verdana"/>
        <family val="2"/>
      </rPr>
      <t xml:space="preserve">inclusiv agl. Atea &lt; 2000 l.e. </t>
    </r>
  </si>
  <si>
    <t xml:space="preserve">inclusiv agl. Atea &lt; 2000 l.e. </t>
  </si>
  <si>
    <t xml:space="preserve"> incvlusiv agl. Sirlau &lt;2000 le</t>
  </si>
  <si>
    <t>inclusiv Bocicau &lt;2000 le</t>
  </si>
  <si>
    <t xml:space="preserve">inclusiv Moiseni &lt;2000 l.e. </t>
  </si>
  <si>
    <t>inclusiv agl. Peles si Pelisor &lt;2000 l.e</t>
  </si>
  <si>
    <t>inclusiv Sudurau &lt;2000 le)</t>
  </si>
  <si>
    <t>Aglomerari &lt;2000 l.e.</t>
  </si>
  <si>
    <t xml:space="preserve">Extindere retea distributie </t>
  </si>
  <si>
    <t>Statie de epurare noua/extindere Baba Novac</t>
  </si>
  <si>
    <t>Statie de epurare noua/extindere Atea</t>
  </si>
  <si>
    <r>
      <t xml:space="preserve">Aglomerarea Halmeu, UAT Halmeu ( Halmeu, Cidreag ) </t>
    </r>
    <r>
      <rPr>
        <b/>
        <sz val="9"/>
        <color rgb="FFFF0000"/>
        <rFont val="Verdana"/>
        <family val="2"/>
      </rPr>
      <t xml:space="preserve">inclusiv agl. Babesti, Dobolt si Halmeu Vii &lt;2000 l.e. </t>
    </r>
  </si>
  <si>
    <t>Extindere retea canalizare Babesti, Dobolt si Halmeu Vii</t>
  </si>
  <si>
    <t>Staţie de pompare noua Babesti, Dobolt si Halmeu Vii</t>
  </si>
  <si>
    <t>Reabilitare conducta refulare Babesti, Dobolt si Halmeu Vii</t>
  </si>
  <si>
    <t>Reabilitare statie de epurare Babesti, Dobolt si Halmeu Vii</t>
  </si>
  <si>
    <t>Statie de epurare noua/extindere Pelisor</t>
  </si>
  <si>
    <t>Aglomerarea Sacaseni, UAT  (Sacaseni ) Sacaseni, Chegea&lt;2000 le</t>
  </si>
  <si>
    <t>( https://www.cursbnr.ro/curs-valutar-mediu</t>
  </si>
  <si>
    <t>Reabilitare staţie pompare  SP Babesti (inclusiv FACILITATI DE PRODUCTIE DE ENERGIE ELECTRICA VERDE ȘI EFICIENTIZARE ENERGETICA)</t>
  </si>
  <si>
    <t>Staţie de pompare noua Peles si Pelisor</t>
  </si>
  <si>
    <t>Extindere conducta refulare Peles si Pelisor</t>
  </si>
  <si>
    <t xml:space="preserve"> Aglomerarea Socond, UAT  Socond , localitatile Socond, Soconzel, Cuța, Stâna, Hodisa &gt; 2000 l.e.
</t>
  </si>
  <si>
    <t> Stâna</t>
  </si>
  <si>
    <t>Sirlau</t>
  </si>
  <si>
    <t>Bocicau</t>
  </si>
  <si>
    <t>Staţie de pompare noua  (Realizare bazine de retenție ape pluviale SP VULTURULUI si FABRICII )</t>
  </si>
  <si>
    <t xml:space="preserve">Aglomerarea Batarci, UAT Tarna Mare  ( Valea Seaca, Bocicau) </t>
  </si>
  <si>
    <r>
      <t>Aglomerarea Certeze, UAT Certeze ( Certeze, Huta Certeze,</t>
    </r>
    <r>
      <rPr>
        <b/>
        <sz val="9"/>
        <rFont val="Verdana"/>
        <family val="2"/>
      </rPr>
      <t xml:space="preserve"> inclusiv Moiseni )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</si>
</sst>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_(* #,##0_);_(* \(#,##0\);_(* &quot;-&quot;_);_(@_)"/>
    <numFmt numFmtId="165" formatCode="#,##0\ [$€-1]"/>
    <numFmt numFmtId="166" formatCode="0.0000"/>
    <numFmt numFmtId="167" formatCode="0.0"/>
    <numFmt numFmtId="168" formatCode="#,##0.0"/>
    <numFmt numFmtId="169" formatCode="0.0%"/>
    <numFmt numFmtId="170" formatCode="0.000000%"/>
    <numFmt numFmtId="171" formatCode="[$-409]General"/>
    <numFmt numFmtId="172" formatCode="#,##0.0000"/>
    <numFmt numFmtId="173" formatCode="_-* #,##0.00\ _l_e_i_-;\-* #,##0.00\ _l_e_i_-;_-* &quot;-&quot;??\ _l_e_i_-;_-@_-"/>
  </numFmts>
  <fonts count="62"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Verdana"/>
      <family val="2"/>
    </font>
    <font>
      <b/>
      <sz val="9"/>
      <color theme="1"/>
      <name val="Verdana"/>
      <family val="2"/>
    </font>
    <font>
      <sz val="8"/>
      <name val="Calibri"/>
      <family val="2"/>
      <charset val="238"/>
      <scheme val="minor"/>
    </font>
    <font>
      <b/>
      <sz val="9"/>
      <name val="Verdana"/>
      <family val="2"/>
      <charset val="238"/>
    </font>
    <font>
      <b/>
      <sz val="9"/>
      <name val="Verdana"/>
      <family val="2"/>
    </font>
    <font>
      <i/>
      <sz val="9"/>
      <name val="Verdana"/>
      <family val="2"/>
    </font>
    <font>
      <i/>
      <sz val="9"/>
      <color theme="1"/>
      <name val="Verdana"/>
      <family val="2"/>
    </font>
    <font>
      <sz val="9"/>
      <color rgb="FFFF0000"/>
      <name val="Verdana"/>
      <family val="2"/>
    </font>
    <font>
      <sz val="10"/>
      <name val="Arial"/>
      <family val="2"/>
      <charset val="238"/>
    </font>
    <font>
      <sz val="9"/>
      <name val="Verdana"/>
      <family val="2"/>
    </font>
    <font>
      <sz val="10"/>
      <name val="Arial"/>
      <family val="2"/>
    </font>
    <font>
      <sz val="11"/>
      <color theme="1"/>
      <name val="Calibri"/>
      <family val="2"/>
      <scheme val="minor"/>
    </font>
    <font>
      <sz val="8"/>
      <name val="Arial"/>
      <family val="2"/>
    </font>
    <font>
      <sz val="8"/>
      <name val="Calibri"/>
      <family val="2"/>
    </font>
    <font>
      <sz val="11"/>
      <color theme="1"/>
      <name val="Calibri"/>
      <family val="2"/>
      <charset val="238"/>
      <scheme val="minor"/>
    </font>
    <font>
      <sz val="11"/>
      <color rgb="FFFF0000"/>
      <name val="Calibri"/>
      <family val="2"/>
      <charset val="238"/>
      <scheme val="minor"/>
    </font>
    <font>
      <b/>
      <sz val="11"/>
      <name val="Calibri"/>
      <family val="2"/>
      <charset val="238"/>
      <scheme val="minor"/>
    </font>
    <font>
      <b/>
      <sz val="11"/>
      <name val="Calibri"/>
      <family val="2"/>
      <scheme val="minor"/>
    </font>
    <font>
      <b/>
      <sz val="11"/>
      <color theme="1"/>
      <name val="Calibri"/>
      <family val="2"/>
      <scheme val="minor"/>
    </font>
    <font>
      <b/>
      <sz val="11"/>
      <color rgb="FFFF0000"/>
      <name val="Calibri"/>
      <family val="2"/>
      <charset val="238"/>
      <scheme val="minor"/>
    </font>
    <font>
      <sz val="11"/>
      <name val="Calibri"/>
      <family val="2"/>
      <scheme val="minor"/>
    </font>
    <font>
      <sz val="11"/>
      <name val="Calibri"/>
      <family val="2"/>
      <charset val="238"/>
      <scheme val="minor"/>
    </font>
    <font>
      <b/>
      <sz val="9"/>
      <color indexed="81"/>
      <name val="Tahoma"/>
      <family val="2"/>
    </font>
    <font>
      <sz val="9"/>
      <color indexed="81"/>
      <name val="Tahoma"/>
      <family val="2"/>
    </font>
    <font>
      <sz val="10"/>
      <name val="Arial"/>
      <family val="2"/>
    </font>
    <font>
      <b/>
      <u/>
      <sz val="10"/>
      <color rgb="FF00B0F0"/>
      <name val="Arial"/>
      <family val="2"/>
      <charset val="238"/>
    </font>
    <font>
      <sz val="10"/>
      <color theme="1"/>
      <name val="Arial"/>
      <family val="2"/>
      <charset val="238"/>
    </font>
    <font>
      <b/>
      <sz val="10"/>
      <color theme="1"/>
      <name val="Arial"/>
      <family val="2"/>
      <charset val="238"/>
    </font>
    <font>
      <sz val="10"/>
      <color rgb="FFFF0000"/>
      <name val="Arial"/>
      <family val="2"/>
      <charset val="238"/>
    </font>
    <font>
      <b/>
      <sz val="10"/>
      <name val="Arial"/>
      <family val="2"/>
      <charset val="238"/>
    </font>
    <font>
      <b/>
      <sz val="8"/>
      <name val="Arial"/>
      <family val="2"/>
      <charset val="238"/>
    </font>
    <font>
      <b/>
      <u/>
      <sz val="8"/>
      <name val="Arial"/>
      <family val="2"/>
      <charset val="238"/>
    </font>
    <font>
      <sz val="8"/>
      <name val="Arial"/>
      <family val="2"/>
      <charset val="238"/>
    </font>
    <font>
      <sz val="9"/>
      <name val="Arial"/>
      <family val="2"/>
      <charset val="238"/>
    </font>
    <font>
      <b/>
      <sz val="9"/>
      <name val="Arial"/>
      <family val="2"/>
      <charset val="238"/>
    </font>
    <font>
      <sz val="11"/>
      <color rgb="FF000000"/>
      <name val="Calibri"/>
      <family val="2"/>
    </font>
    <font>
      <b/>
      <sz val="9"/>
      <color rgb="FFFF0000"/>
      <name val="Verdana"/>
      <family val="2"/>
    </font>
    <font>
      <b/>
      <sz val="9"/>
      <color rgb="FF000000"/>
      <name val="Arial"/>
      <family val="2"/>
    </font>
    <font>
      <b/>
      <sz val="10"/>
      <name val="Arial"/>
      <family val="2"/>
    </font>
    <font>
      <sz val="9"/>
      <name val="Verdana"/>
      <family val="2"/>
      <charset val="238"/>
    </font>
    <font>
      <b/>
      <sz val="10"/>
      <color theme="1"/>
      <name val="Arial"/>
      <family val="2"/>
    </font>
    <font>
      <sz val="10"/>
      <color theme="1"/>
      <name val="Arial"/>
      <family val="2"/>
    </font>
    <font>
      <b/>
      <sz val="9"/>
      <color rgb="FFFF0000"/>
      <name val="Verdana"/>
      <family val="2"/>
      <charset val="238"/>
    </font>
    <font>
      <sz val="10"/>
      <color rgb="FF242424"/>
      <name val="Segoe UI"/>
      <family val="2"/>
    </font>
    <font>
      <sz val="8"/>
      <color rgb="FFFF0000"/>
      <name val="Arial"/>
      <family val="2"/>
      <charset val="238"/>
    </font>
    <font>
      <b/>
      <sz val="8"/>
      <name val="Arial"/>
      <family val="2"/>
    </font>
    <font>
      <sz val="8"/>
      <color rgb="FFFF0000"/>
      <name val="Arial"/>
      <family val="2"/>
    </font>
    <font>
      <b/>
      <sz val="10"/>
      <color rgb="FF000000"/>
      <name val="Arial"/>
      <family val="2"/>
    </font>
    <font>
      <sz val="10"/>
      <color rgb="FF000000"/>
      <name val="Arial"/>
      <family val="2"/>
    </font>
    <font>
      <b/>
      <vertAlign val="subscript"/>
      <sz val="10"/>
      <color rgb="FF000000"/>
      <name val="Arial"/>
      <family val="2"/>
    </font>
    <font>
      <b/>
      <sz val="11"/>
      <color rgb="FF000000"/>
      <name val="Calibri"/>
      <family val="2"/>
      <scheme val="minor"/>
    </font>
    <font>
      <i/>
      <sz val="10"/>
      <color rgb="FF000000"/>
      <name val="Arial"/>
      <family val="2"/>
    </font>
    <font>
      <sz val="11"/>
      <color rgb="FF000000"/>
      <name val="Calibri"/>
      <family val="2"/>
      <scheme val="minor"/>
    </font>
    <font>
      <sz val="10"/>
      <color rgb="FFFF0000"/>
      <name val="Arial"/>
      <family val="2"/>
    </font>
    <font>
      <i/>
      <sz val="10"/>
      <color theme="1"/>
      <name val="Arial"/>
      <family val="2"/>
    </font>
    <font>
      <b/>
      <u/>
      <sz val="9"/>
      <name val="Verdana"/>
      <family val="2"/>
    </font>
  </fonts>
  <fills count="38">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BCF6CE"/>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BDEEFF"/>
        <bgColor indexed="64"/>
      </patternFill>
    </fill>
    <fill>
      <patternFill patternType="solid">
        <fgColor theme="3" tint="0.79998168889431442"/>
        <bgColor indexed="64"/>
      </patternFill>
    </fill>
    <fill>
      <patternFill patternType="solid">
        <fgColor rgb="FFFF6699"/>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99FFCC"/>
        <bgColor indexed="64"/>
      </patternFill>
    </fill>
    <fill>
      <patternFill patternType="solid">
        <fgColor theme="4"/>
        <bgColor indexed="64"/>
      </patternFill>
    </fill>
    <fill>
      <patternFill patternType="solid">
        <fgColor theme="5"/>
        <bgColor indexed="64"/>
      </patternFill>
    </fill>
    <fill>
      <patternFill patternType="solid">
        <fgColor rgb="FFE1FBE9"/>
        <bgColor indexed="64"/>
      </patternFill>
    </fill>
    <fill>
      <patternFill patternType="solid">
        <fgColor rgb="FF95B3D7"/>
        <bgColor indexed="64"/>
      </patternFill>
    </fill>
    <fill>
      <patternFill patternType="solid">
        <fgColor theme="8" tint="0.39997558519241921"/>
        <bgColor indexed="64"/>
      </patternFill>
    </fill>
    <fill>
      <patternFill patternType="solid">
        <fgColor rgb="FFFFFFFF"/>
        <bgColor indexed="64"/>
      </patternFill>
    </fill>
    <fill>
      <patternFill patternType="solid">
        <fgColor rgb="FFD9E1F2"/>
        <bgColor indexed="64"/>
      </patternFill>
    </fill>
    <fill>
      <patternFill patternType="solid">
        <fgColor rgb="FFE2EFDA"/>
        <bgColor indexed="64"/>
      </patternFill>
    </fill>
    <fill>
      <patternFill patternType="solid">
        <fgColor rgb="FFFFF2CC"/>
        <bgColor indexed="64"/>
      </patternFill>
    </fill>
    <fill>
      <patternFill patternType="solid">
        <fgColor rgb="FFC6E0B4"/>
        <bgColor indexed="64"/>
      </patternFill>
    </fill>
    <fill>
      <patternFill patternType="solid">
        <fgColor rgb="FFFFE699"/>
        <bgColor indexed="64"/>
      </patternFill>
    </fill>
    <fill>
      <patternFill patternType="solid">
        <fgColor rgb="FFFCE4D6"/>
        <bgColor indexed="64"/>
      </patternFill>
    </fill>
    <fill>
      <patternFill patternType="solid">
        <fgColor rgb="FFF8CBAD"/>
        <bgColor indexed="64"/>
      </patternFill>
    </fill>
    <fill>
      <patternFill patternType="solid">
        <fgColor rgb="FFF4B084"/>
        <bgColor indexed="64"/>
      </patternFill>
    </fill>
    <fill>
      <patternFill patternType="solid">
        <fgColor rgb="FFB4C6E7"/>
        <bgColor indexed="64"/>
      </patternFill>
    </fill>
    <fill>
      <patternFill patternType="solid">
        <fgColor rgb="FFACB9CA"/>
        <bgColor indexed="64"/>
      </patternFill>
    </fill>
    <fill>
      <patternFill patternType="solid">
        <fgColor rgb="FFD0CECE"/>
        <bgColor indexed="64"/>
      </patternFill>
    </fill>
    <fill>
      <patternFill patternType="solid">
        <fgColor theme="9" tint="-0.249977111117893"/>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rgb="FFD1D1D1"/>
      </left>
      <right style="medium">
        <color rgb="FFD1D1D1"/>
      </right>
      <top style="medium">
        <color rgb="FFD1D1D1"/>
      </top>
      <bottom style="medium">
        <color rgb="FFD1D1D1"/>
      </bottom>
      <diagonal/>
    </border>
    <border>
      <left style="double">
        <color indexed="64"/>
      </left>
      <right style="mediumDashed">
        <color indexed="64"/>
      </right>
      <top style="double">
        <color indexed="64"/>
      </top>
      <bottom/>
      <diagonal/>
    </border>
    <border>
      <left style="mediumDashed">
        <color indexed="64"/>
      </left>
      <right style="mediumDashed">
        <color indexed="64"/>
      </right>
      <top style="double">
        <color indexed="64"/>
      </top>
      <bottom/>
      <diagonal/>
    </border>
    <border>
      <left style="mediumDashed">
        <color indexed="64"/>
      </left>
      <right style="double">
        <color indexed="64"/>
      </right>
      <top style="double">
        <color indexed="64"/>
      </top>
      <bottom/>
      <diagonal/>
    </border>
    <border>
      <left/>
      <right style="double">
        <color indexed="64"/>
      </right>
      <top style="double">
        <color indexed="64"/>
      </top>
      <bottom/>
      <diagonal/>
    </border>
    <border>
      <left style="double">
        <color indexed="64"/>
      </left>
      <right style="mediumDashed">
        <color indexed="64"/>
      </right>
      <top/>
      <bottom/>
      <diagonal/>
    </border>
    <border>
      <left style="mediumDashed">
        <color indexed="64"/>
      </left>
      <right style="mediumDashed">
        <color indexed="64"/>
      </right>
      <top/>
      <bottom/>
      <diagonal/>
    </border>
    <border>
      <left style="mediumDashed">
        <color indexed="64"/>
      </left>
      <right style="double">
        <color indexed="64"/>
      </right>
      <top/>
      <bottom/>
      <diagonal/>
    </border>
    <border>
      <left/>
      <right style="double">
        <color indexed="64"/>
      </right>
      <top/>
      <bottom/>
      <diagonal/>
    </border>
    <border>
      <left style="double">
        <color indexed="64"/>
      </left>
      <right style="mediumDashed">
        <color indexed="64"/>
      </right>
      <top/>
      <bottom style="double">
        <color indexed="64"/>
      </bottom>
      <diagonal/>
    </border>
    <border>
      <left style="mediumDashed">
        <color indexed="64"/>
      </left>
      <right style="mediumDashed">
        <color indexed="64"/>
      </right>
      <top/>
      <bottom style="double">
        <color indexed="64"/>
      </bottom>
      <diagonal/>
    </border>
    <border>
      <left style="mediumDashed">
        <color indexed="64"/>
      </left>
      <right style="double">
        <color indexed="64"/>
      </right>
      <top/>
      <bottom style="double">
        <color indexed="64"/>
      </bottom>
      <diagonal/>
    </border>
    <border>
      <left/>
      <right style="double">
        <color indexed="64"/>
      </right>
      <top/>
      <bottom style="double">
        <color indexed="64"/>
      </bottom>
      <diagonal/>
    </border>
    <border>
      <left/>
      <right style="mediumDashed">
        <color indexed="64"/>
      </right>
      <top/>
      <bottom style="medium">
        <color indexed="64"/>
      </bottom>
      <diagonal/>
    </border>
    <border>
      <left style="medium">
        <color indexed="64"/>
      </left>
      <right style="medium">
        <color indexed="64"/>
      </right>
      <top/>
      <bottom/>
      <diagonal/>
    </border>
    <border>
      <left/>
      <right style="mediumDashed">
        <color indexed="64"/>
      </right>
      <top/>
      <bottom/>
      <diagonal/>
    </border>
    <border>
      <left/>
      <right style="medium">
        <color indexed="64"/>
      </right>
      <top/>
      <bottom/>
      <diagonal/>
    </border>
    <border>
      <left/>
      <right style="mediumDashed">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top/>
      <bottom/>
      <diagonal/>
    </border>
    <border>
      <left/>
      <right style="thin">
        <color indexed="64"/>
      </right>
      <top/>
      <bottom style="medium">
        <color indexed="64"/>
      </bottom>
      <diagonal/>
    </border>
  </borders>
  <cellStyleXfs count="29">
    <xf numFmtId="0" fontId="0" fillId="0" borderId="0"/>
    <xf numFmtId="0" fontId="14" fillId="0" borderId="0"/>
    <xf numFmtId="0" fontId="16" fillId="0" borderId="0"/>
    <xf numFmtId="0" fontId="17" fillId="0" borderId="0"/>
    <xf numFmtId="0" fontId="16" fillId="0" borderId="0"/>
    <xf numFmtId="0" fontId="17" fillId="0" borderId="0"/>
    <xf numFmtId="9" fontId="17" fillId="0" borderId="0" applyFont="0" applyFill="0" applyBorder="0" applyAlignment="0" applyProtection="0"/>
    <xf numFmtId="0" fontId="14" fillId="0" borderId="0"/>
    <xf numFmtId="0" fontId="30" fillId="0" borderId="0"/>
    <xf numFmtId="9" fontId="17" fillId="0" borderId="0" applyFont="0" applyFill="0" applyBorder="0" applyAlignment="0" applyProtection="0"/>
    <xf numFmtId="0" fontId="17" fillId="0" borderId="0"/>
    <xf numFmtId="9" fontId="20" fillId="0" borderId="0" applyFont="0" applyFill="0" applyBorder="0" applyAlignment="0" applyProtection="0"/>
    <xf numFmtId="171" fontId="41" fillId="0" borderId="0" applyBorder="0" applyProtection="0"/>
    <xf numFmtId="0" fontId="5" fillId="0" borderId="0"/>
    <xf numFmtId="0" fontId="4" fillId="0" borderId="0"/>
    <xf numFmtId="0" fontId="4" fillId="0" borderId="0"/>
    <xf numFmtId="9" fontId="4" fillId="0" borderId="0" applyFont="0" applyFill="0" applyBorder="0" applyAlignment="0" applyProtection="0"/>
    <xf numFmtId="0" fontId="16" fillId="0" borderId="0"/>
    <xf numFmtId="9" fontId="4" fillId="0" borderId="0" applyFont="0" applyFill="0" applyBorder="0" applyAlignment="0" applyProtection="0"/>
    <xf numFmtId="0" fontId="4" fillId="0" borderId="0"/>
    <xf numFmtId="0" fontId="4" fillId="0" borderId="0"/>
    <xf numFmtId="0" fontId="3" fillId="0" borderId="0"/>
    <xf numFmtId="0" fontId="3" fillId="0" borderId="0"/>
    <xf numFmtId="9" fontId="3"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2" fillId="0" borderId="0"/>
    <xf numFmtId="0" fontId="2" fillId="0" borderId="0"/>
    <xf numFmtId="9" fontId="2" fillId="0" borderId="0" applyFont="0" applyFill="0" applyBorder="0" applyAlignment="0" applyProtection="0"/>
  </cellStyleXfs>
  <cellXfs count="943">
    <xf numFmtId="0" fontId="0" fillId="0" borderId="0" xfId="0"/>
    <xf numFmtId="0" fontId="6" fillId="0" borderId="0" xfId="0" applyFont="1"/>
    <xf numFmtId="0" fontId="6" fillId="0" borderId="0" xfId="0" applyFont="1" applyAlignment="1">
      <alignment horizontal="center"/>
    </xf>
    <xf numFmtId="49" fontId="6" fillId="0" borderId="0" xfId="0" applyNumberFormat="1" applyFont="1" applyAlignment="1">
      <alignment horizontal="center"/>
    </xf>
    <xf numFmtId="0" fontId="7" fillId="0" borderId="2" xfId="0" applyFont="1" applyBorder="1"/>
    <xf numFmtId="0" fontId="6" fillId="0" borderId="0" xfId="0" applyFont="1" applyAlignment="1">
      <alignment vertical="center"/>
    </xf>
    <xf numFmtId="0" fontId="7" fillId="0" borderId="0" xfId="0" applyFont="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left" vertical="center"/>
    </xf>
    <xf numFmtId="49" fontId="7" fillId="0" borderId="5" xfId="0" applyNumberFormat="1" applyFont="1" applyBorder="1" applyAlignment="1">
      <alignment horizontal="center"/>
    </xf>
    <xf numFmtId="49" fontId="7" fillId="0" borderId="9" xfId="0" applyNumberFormat="1" applyFont="1" applyBorder="1" applyAlignment="1">
      <alignment horizontal="center" vertical="center"/>
    </xf>
    <xf numFmtId="0" fontId="7" fillId="0" borderId="1" xfId="0" applyFont="1" applyBorder="1" applyAlignment="1">
      <alignment vertical="center" wrapText="1"/>
    </xf>
    <xf numFmtId="49" fontId="7" fillId="0" borderId="7" xfId="0" applyNumberFormat="1" applyFont="1" applyBorder="1" applyAlignment="1">
      <alignment horizontal="center" vertical="center"/>
    </xf>
    <xf numFmtId="0" fontId="7" fillId="0" borderId="3" xfId="0" applyFont="1" applyBorder="1" applyAlignment="1">
      <alignment vertical="center" wrapText="1"/>
    </xf>
    <xf numFmtId="0" fontId="7" fillId="0" borderId="0" xfId="0" applyFont="1" applyAlignment="1">
      <alignment horizontal="left" vertical="center"/>
    </xf>
    <xf numFmtId="0" fontId="12" fillId="0" borderId="0" xfId="0" applyFont="1" applyAlignment="1">
      <alignment vertical="center"/>
    </xf>
    <xf numFmtId="0" fontId="13" fillId="0" borderId="0" xfId="0" applyFont="1"/>
    <xf numFmtId="0" fontId="6" fillId="0" borderId="0" xfId="0" applyFont="1" applyAlignment="1">
      <alignment horizontal="center" vertical="center"/>
    </xf>
    <xf numFmtId="0" fontId="7" fillId="0" borderId="0" xfId="0" applyFont="1" applyAlignment="1">
      <alignment vertical="center"/>
    </xf>
    <xf numFmtId="0" fontId="11" fillId="0" borderId="0" xfId="0" applyFont="1" applyAlignment="1">
      <alignment horizontal="left" vertical="center"/>
    </xf>
    <xf numFmtId="3" fontId="15" fillId="0" borderId="1" xfId="1" applyNumberFormat="1" applyFont="1" applyBorder="1" applyAlignment="1">
      <alignment horizontal="center" vertical="center"/>
    </xf>
    <xf numFmtId="0" fontId="7" fillId="0" borderId="0" xfId="0" applyFont="1" applyFill="1" applyAlignment="1">
      <alignment vertical="center"/>
    </xf>
    <xf numFmtId="0" fontId="15" fillId="0" borderId="1" xfId="1" applyFont="1" applyFill="1" applyBorder="1" applyAlignment="1">
      <alignment horizontal="center" vertical="center" wrapText="1"/>
    </xf>
    <xf numFmtId="3" fontId="15" fillId="0" borderId="1" xfId="1" applyNumberFormat="1" applyFont="1" applyBorder="1" applyAlignment="1">
      <alignment horizontal="center" vertical="center" wrapText="1"/>
    </xf>
    <xf numFmtId="3" fontId="7" fillId="0" borderId="2" xfId="0" applyNumberFormat="1" applyFont="1" applyBorder="1" applyAlignment="1">
      <alignment horizontal="center" vertical="center"/>
    </xf>
    <xf numFmtId="3" fontId="7"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3" fontId="7" fillId="2" borderId="13" xfId="0" applyNumberFormat="1" applyFont="1" applyFill="1" applyBorder="1" applyAlignment="1">
      <alignment horizontal="center" vertical="center"/>
    </xf>
    <xf numFmtId="3" fontId="6" fillId="0" borderId="0" xfId="0" applyNumberFormat="1" applyFont="1" applyAlignment="1">
      <alignment horizontal="center" vertical="center"/>
    </xf>
    <xf numFmtId="3" fontId="7" fillId="0" borderId="3" xfId="0" applyNumberFormat="1" applyFont="1" applyBorder="1" applyAlignment="1">
      <alignment horizontal="center" vertical="center"/>
    </xf>
    <xf numFmtId="0" fontId="6" fillId="0" borderId="0" xfId="0" applyFont="1" applyAlignment="1">
      <alignment horizontal="right" vertical="center"/>
    </xf>
    <xf numFmtId="0" fontId="6" fillId="0" borderId="0" xfId="0" applyFont="1" applyAlignment="1">
      <alignment horizontal="right"/>
    </xf>
    <xf numFmtId="3" fontId="6" fillId="0" borderId="1" xfId="0" applyNumberFormat="1" applyFont="1" applyBorder="1" applyAlignment="1">
      <alignment horizontal="right" vertical="center"/>
    </xf>
    <xf numFmtId="3" fontId="6" fillId="0" borderId="9" xfId="0" applyNumberFormat="1" applyFont="1" applyBorder="1" applyAlignment="1">
      <alignment horizontal="right" vertical="center"/>
    </xf>
    <xf numFmtId="49" fontId="6" fillId="0" borderId="9" xfId="0" applyNumberFormat="1" applyFont="1" applyBorder="1" applyAlignment="1">
      <alignment horizontal="center" vertical="center"/>
    </xf>
    <xf numFmtId="49" fontId="7" fillId="5" borderId="9" xfId="0" applyNumberFormat="1" applyFont="1" applyFill="1" applyBorder="1" applyAlignment="1">
      <alignment horizontal="center" vertical="center"/>
    </xf>
    <xf numFmtId="3" fontId="7" fillId="5" borderId="31" xfId="0" applyNumberFormat="1" applyFont="1" applyFill="1" applyBorder="1" applyAlignment="1">
      <alignment horizontal="right" vertical="center"/>
    </xf>
    <xf numFmtId="49" fontId="7" fillId="6" borderId="9" xfId="0" applyNumberFormat="1" applyFont="1" applyFill="1" applyBorder="1" applyAlignment="1">
      <alignment horizontal="center" vertical="center"/>
    </xf>
    <xf numFmtId="3" fontId="6" fillId="0" borderId="1" xfId="0" applyNumberFormat="1" applyFont="1" applyBorder="1" applyAlignment="1">
      <alignment horizontal="center" vertical="center" wrapText="1"/>
    </xf>
    <xf numFmtId="0" fontId="10" fillId="0" borderId="0" xfId="0" applyFont="1" applyAlignment="1">
      <alignment horizontal="left" vertical="center"/>
    </xf>
    <xf numFmtId="49" fontId="6" fillId="0" borderId="0" xfId="0" applyNumberFormat="1" applyFont="1" applyAlignment="1">
      <alignment vertical="center"/>
    </xf>
    <xf numFmtId="0" fontId="6" fillId="0" borderId="0" xfId="0" applyFont="1" applyFill="1" applyAlignment="1">
      <alignment vertical="center"/>
    </xf>
    <xf numFmtId="49" fontId="6" fillId="0" borderId="0"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7" fillId="5" borderId="1" xfId="0" applyFont="1" applyFill="1" applyBorder="1" applyAlignment="1">
      <alignment horizontal="center" vertical="center" wrapText="1"/>
    </xf>
    <xf numFmtId="49" fontId="6" fillId="5" borderId="1" xfId="0" applyNumberFormat="1" applyFont="1" applyFill="1" applyBorder="1" applyAlignment="1">
      <alignment vertical="center"/>
    </xf>
    <xf numFmtId="0" fontId="6" fillId="5" borderId="1" xfId="0" applyFont="1" applyFill="1" applyBorder="1" applyAlignment="1">
      <alignment horizontal="center" vertical="center"/>
    </xf>
    <xf numFmtId="3" fontId="7" fillId="5" borderId="1" xfId="0" applyNumberFormat="1" applyFont="1" applyFill="1" applyBorder="1" applyAlignment="1">
      <alignment horizontal="center" vertical="center" wrapText="1"/>
    </xf>
    <xf numFmtId="3" fontId="7" fillId="5" borderId="1" xfId="0" applyNumberFormat="1" applyFont="1" applyFill="1" applyBorder="1" applyAlignment="1">
      <alignment horizontal="center" vertical="center"/>
    </xf>
    <xf numFmtId="3" fontId="15" fillId="0" borderId="18" xfId="1"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15" fillId="0" borderId="0" xfId="1" applyFont="1" applyFill="1" applyBorder="1" applyAlignment="1">
      <alignment horizontal="left" vertical="center"/>
    </xf>
    <xf numFmtId="3" fontId="7" fillId="0" borderId="0" xfId="0" applyNumberFormat="1" applyFont="1" applyAlignment="1">
      <alignment horizontal="center" vertical="center"/>
    </xf>
    <xf numFmtId="3" fontId="0" fillId="0" borderId="1" xfId="0" applyNumberFormat="1" applyBorder="1" applyAlignment="1">
      <alignment horizontal="center"/>
    </xf>
    <xf numFmtId="1" fontId="0" fillId="0" borderId="1" xfId="0" applyNumberFormat="1" applyBorder="1" applyAlignment="1">
      <alignment horizontal="center"/>
    </xf>
    <xf numFmtId="0" fontId="0" fillId="3" borderId="0" xfId="0" applyFill="1"/>
    <xf numFmtId="0" fontId="0" fillId="12" borderId="1" xfId="0" applyFill="1" applyBorder="1" applyAlignment="1">
      <alignment horizontal="center" vertical="center"/>
    </xf>
    <xf numFmtId="0" fontId="0" fillId="12" borderId="1" xfId="0" applyFill="1" applyBorder="1" applyAlignment="1">
      <alignment horizontal="center"/>
    </xf>
    <xf numFmtId="0" fontId="0" fillId="12" borderId="1" xfId="0" applyFill="1" applyBorder="1" applyAlignment="1">
      <alignment horizontal="center" vertical="center" wrapText="1"/>
    </xf>
    <xf numFmtId="0" fontId="22" fillId="12" borderId="1" xfId="0" applyFont="1" applyFill="1" applyBorder="1" applyAlignment="1">
      <alignment horizontal="center" vertical="center" wrapText="1"/>
    </xf>
    <xf numFmtId="0" fontId="23" fillId="12" borderId="1" xfId="0" applyFont="1" applyFill="1" applyBorder="1" applyAlignment="1">
      <alignment horizontal="center" vertical="center" wrapText="1"/>
    </xf>
    <xf numFmtId="0" fontId="24" fillId="12" borderId="1" xfId="0" applyFont="1" applyFill="1" applyBorder="1" applyAlignment="1">
      <alignment horizontal="center" vertical="center" wrapText="1"/>
    </xf>
    <xf numFmtId="0" fontId="25" fillId="0" borderId="0" xfId="0" applyFont="1" applyAlignment="1">
      <alignment horizontal="center" vertical="center" wrapText="1"/>
    </xf>
    <xf numFmtId="0" fontId="21" fillId="0" borderId="0" xfId="0" applyFont="1" applyAlignment="1">
      <alignment horizontal="center" vertical="center" wrapText="1"/>
    </xf>
    <xf numFmtId="0" fontId="0" fillId="0" borderId="1" xfId="0" applyBorder="1" applyAlignment="1">
      <alignment horizontal="center"/>
    </xf>
    <xf numFmtId="0" fontId="22" fillId="12" borderId="5" xfId="0" applyFont="1" applyFill="1" applyBorder="1" applyAlignment="1">
      <alignment horizontal="center" vertical="center" wrapText="1"/>
    </xf>
    <xf numFmtId="0" fontId="22" fillId="12" borderId="2"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22" fillId="0" borderId="9" xfId="0" applyFont="1" applyBorder="1" applyAlignment="1">
      <alignment horizontal="center" vertical="center" wrapText="1"/>
    </xf>
    <xf numFmtId="0" fontId="26" fillId="0" borderId="1" xfId="0" applyFont="1" applyBorder="1" applyAlignment="1">
      <alignment horizontal="right" vertical="center" wrapText="1"/>
    </xf>
    <xf numFmtId="0" fontId="27" fillId="0" borderId="10" xfId="0" applyFont="1" applyBorder="1" applyAlignment="1">
      <alignment horizontal="right" vertical="center" wrapText="1"/>
    </xf>
    <xf numFmtId="3" fontId="0" fillId="0" borderId="9" xfId="0" applyNumberFormat="1" applyBorder="1"/>
    <xf numFmtId="3" fontId="0" fillId="0" borderId="1" xfId="0" applyNumberFormat="1" applyBorder="1"/>
    <xf numFmtId="3" fontId="0" fillId="0" borderId="10" xfId="0" applyNumberFormat="1" applyBorder="1"/>
    <xf numFmtId="3" fontId="0" fillId="13" borderId="9" xfId="0" applyNumberFormat="1" applyFill="1" applyBorder="1"/>
    <xf numFmtId="3" fontId="0" fillId="14" borderId="9" xfId="0" applyNumberFormat="1" applyFill="1" applyBorder="1"/>
    <xf numFmtId="3" fontId="0" fillId="14" borderId="1" xfId="0" applyNumberFormat="1" applyFill="1" applyBorder="1"/>
    <xf numFmtId="3" fontId="0" fillId="14" borderId="10" xfId="0" applyNumberFormat="1" applyFill="1" applyBorder="1"/>
    <xf numFmtId="3" fontId="0" fillId="15" borderId="9" xfId="0" applyNumberFormat="1" applyFill="1" applyBorder="1"/>
    <xf numFmtId="3" fontId="0" fillId="15" borderId="1" xfId="0" applyNumberFormat="1" applyFill="1" applyBorder="1"/>
    <xf numFmtId="3" fontId="0" fillId="15" borderId="10" xfId="0" applyNumberFormat="1" applyFill="1" applyBorder="1"/>
    <xf numFmtId="3" fontId="0" fillId="0" borderId="26" xfId="0" applyNumberFormat="1" applyBorder="1"/>
    <xf numFmtId="3" fontId="0" fillId="0" borderId="18" xfId="0" applyNumberFormat="1" applyBorder="1"/>
    <xf numFmtId="3" fontId="0" fillId="0" borderId="24" xfId="0" applyNumberFormat="1" applyBorder="1"/>
    <xf numFmtId="0" fontId="24" fillId="9" borderId="1" xfId="0" applyFont="1" applyFill="1" applyBorder="1"/>
    <xf numFmtId="3" fontId="24" fillId="9" borderId="1" xfId="0" applyNumberFormat="1" applyFont="1" applyFill="1" applyBorder="1"/>
    <xf numFmtId="3" fontId="0" fillId="0" borderId="0" xfId="0" applyNumberFormat="1"/>
    <xf numFmtId="3" fontId="24" fillId="0" borderId="0" xfId="0" applyNumberFormat="1" applyFont="1"/>
    <xf numFmtId="0" fontId="0" fillId="16" borderId="0" xfId="0" applyFill="1"/>
    <xf numFmtId="0" fontId="0" fillId="12" borderId="1" xfId="0" applyFill="1" applyBorder="1" applyAlignment="1">
      <alignment horizontal="right"/>
    </xf>
    <xf numFmtId="0" fontId="0" fillId="0" borderId="1" xfId="0" applyBorder="1"/>
    <xf numFmtId="0" fontId="0" fillId="0" borderId="1" xfId="0" applyBorder="1" applyAlignment="1">
      <alignment horizontal="right"/>
    </xf>
    <xf numFmtId="0" fontId="0" fillId="0" borderId="0" xfId="0" applyAlignment="1">
      <alignment horizontal="right"/>
    </xf>
    <xf numFmtId="0" fontId="0" fillId="13" borderId="0" xfId="0" applyFill="1"/>
    <xf numFmtId="0" fontId="0" fillId="14" borderId="0" xfId="0" applyFill="1"/>
    <xf numFmtId="0" fontId="0" fillId="15" borderId="0" xfId="0" applyFill="1"/>
    <xf numFmtId="0" fontId="24" fillId="0" borderId="0" xfId="0" applyFont="1"/>
    <xf numFmtId="0" fontId="24" fillId="17" borderId="0" xfId="0" applyFont="1" applyFill="1"/>
    <xf numFmtId="0" fontId="0" fillId="18" borderId="0" xfId="0" applyFill="1"/>
    <xf numFmtId="0" fontId="0" fillId="9" borderId="0" xfId="0" applyFill="1"/>
    <xf numFmtId="0" fontId="0" fillId="10" borderId="0" xfId="0" applyFill="1"/>
    <xf numFmtId="1" fontId="0" fillId="9" borderId="0" xfId="0" applyNumberFormat="1" applyFill="1"/>
    <xf numFmtId="3" fontId="7" fillId="0" borderId="0" xfId="0" applyNumberFormat="1" applyFont="1" applyAlignment="1">
      <alignment vertical="center"/>
    </xf>
    <xf numFmtId="0" fontId="31" fillId="0" borderId="0" xfId="8" applyFont="1"/>
    <xf numFmtId="169" fontId="14" fillId="0" borderId="0" xfId="9" applyNumberFormat="1" applyFont="1" applyFill="1" applyBorder="1" applyProtection="1"/>
    <xf numFmtId="0" fontId="32" fillId="0" borderId="0" xfId="10" applyFont="1"/>
    <xf numFmtId="0" fontId="14" fillId="0" borderId="1" xfId="8" applyFont="1" applyBorder="1"/>
    <xf numFmtId="0" fontId="33" fillId="0" borderId="1" xfId="8" applyFont="1" applyBorder="1" applyAlignment="1">
      <alignment horizontal="center"/>
    </xf>
    <xf numFmtId="169" fontId="14" fillId="19" borderId="1" xfId="11" applyNumberFormat="1" applyFont="1" applyFill="1" applyBorder="1" applyAlignment="1">
      <alignment horizontal="right" vertical="center" wrapText="1"/>
    </xf>
    <xf numFmtId="10" fontId="14" fillId="19" borderId="1" xfId="11" applyNumberFormat="1" applyFont="1" applyFill="1" applyBorder="1" applyAlignment="1">
      <alignment horizontal="right" vertical="center" wrapText="1"/>
    </xf>
    <xf numFmtId="10" fontId="14" fillId="0" borderId="1" xfId="8" applyNumberFormat="1" applyFont="1" applyBorder="1"/>
    <xf numFmtId="0" fontId="33" fillId="0" borderId="4" xfId="8" applyFont="1" applyBorder="1"/>
    <xf numFmtId="170" fontId="35" fillId="3" borderId="4" xfId="9" applyNumberFormat="1" applyFont="1" applyFill="1" applyBorder="1"/>
    <xf numFmtId="0" fontId="14" fillId="0" borderId="0" xfId="8" applyFont="1"/>
    <xf numFmtId="3" fontId="33" fillId="0" borderId="0" xfId="10" applyNumberFormat="1" applyFont="1"/>
    <xf numFmtId="3" fontId="32" fillId="0" borderId="0" xfId="10" applyNumberFormat="1" applyFont="1"/>
    <xf numFmtId="169" fontId="14" fillId="0" borderId="0" xfId="9" applyNumberFormat="1" applyFont="1"/>
    <xf numFmtId="10" fontId="30" fillId="0" borderId="1" xfId="8" applyNumberFormat="1" applyBorder="1"/>
    <xf numFmtId="170" fontId="33" fillId="3" borderId="4" xfId="9" applyNumberFormat="1" applyFont="1" applyFill="1" applyBorder="1"/>
    <xf numFmtId="0" fontId="32" fillId="0" borderId="0" xfId="10" applyFont="1" applyAlignment="1">
      <alignment horizontal="left" vertical="center" indent="1"/>
    </xf>
    <xf numFmtId="164" fontId="14" fillId="0" borderId="1" xfId="8" applyNumberFormat="1" applyFont="1" applyBorder="1"/>
    <xf numFmtId="164" fontId="33" fillId="0" borderId="1" xfId="8" applyNumberFormat="1" applyFont="1" applyBorder="1"/>
    <xf numFmtId="10" fontId="14" fillId="0" borderId="1" xfId="9" applyNumberFormat="1" applyFont="1" applyBorder="1"/>
    <xf numFmtId="164" fontId="34" fillId="0" borderId="0" xfId="8" applyNumberFormat="1" applyFont="1"/>
    <xf numFmtId="164" fontId="32" fillId="0" borderId="0" xfId="10" applyNumberFormat="1" applyFont="1"/>
    <xf numFmtId="0" fontId="14" fillId="0" borderId="1" xfId="8" applyFont="1" applyBorder="1" applyAlignment="1">
      <alignment wrapText="1"/>
    </xf>
    <xf numFmtId="0" fontId="7" fillId="6" borderId="1" xfId="0" applyFont="1" applyFill="1" applyBorder="1" applyAlignment="1">
      <alignment vertical="center" wrapText="1"/>
    </xf>
    <xf numFmtId="3" fontId="15" fillId="0" borderId="1" xfId="0" applyNumberFormat="1" applyFont="1" applyBorder="1" applyAlignment="1">
      <alignment horizontal="center" vertical="center" wrapText="1"/>
    </xf>
    <xf numFmtId="0" fontId="10" fillId="0" borderId="0" xfId="0" applyFont="1" applyAlignment="1">
      <alignment vertical="center"/>
    </xf>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0" fillId="5" borderId="1" xfId="0" applyFont="1" applyFill="1" applyBorder="1" applyAlignment="1">
      <alignment horizontal="center" vertical="center" wrapText="1"/>
    </xf>
    <xf numFmtId="0" fontId="10" fillId="5" borderId="1" xfId="0" applyFont="1" applyFill="1" applyBorder="1" applyAlignment="1">
      <alignment vertical="center"/>
    </xf>
    <xf numFmtId="0" fontId="10" fillId="0" borderId="0" xfId="0" applyFont="1" applyFill="1" applyAlignment="1">
      <alignment vertical="center"/>
    </xf>
    <xf numFmtId="3" fontId="15" fillId="0" borderId="1" xfId="0" applyNumberFormat="1" applyFont="1" applyBorder="1" applyAlignment="1">
      <alignment horizontal="center" vertical="center"/>
    </xf>
    <xf numFmtId="3" fontId="10" fillId="5" borderId="1" xfId="0" applyNumberFormat="1" applyFont="1" applyFill="1" applyBorder="1" applyAlignment="1">
      <alignment horizontal="center" vertical="center" wrapText="1"/>
    </xf>
    <xf numFmtId="0" fontId="15" fillId="0" borderId="0" xfId="0" applyFont="1" applyFill="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xf>
    <xf numFmtId="49" fontId="15" fillId="0" borderId="0" xfId="0" applyNumberFormat="1" applyFont="1" applyFill="1" applyBorder="1" applyAlignment="1">
      <alignment horizontal="center" vertical="center"/>
    </xf>
    <xf numFmtId="49" fontId="15" fillId="5" borderId="1" xfId="0" applyNumberFormat="1" applyFont="1" applyFill="1" applyBorder="1" applyAlignment="1">
      <alignment vertical="center"/>
    </xf>
    <xf numFmtId="0" fontId="15" fillId="5" borderId="1" xfId="0" applyFont="1" applyFill="1" applyBorder="1" applyAlignment="1">
      <alignment horizontal="center" vertical="center"/>
    </xf>
    <xf numFmtId="3" fontId="10" fillId="5" borderId="1" xfId="0" applyNumberFormat="1" applyFont="1" applyFill="1" applyBorder="1" applyAlignment="1">
      <alignment horizontal="center" vertical="center"/>
    </xf>
    <xf numFmtId="49" fontId="15" fillId="0" borderId="0" xfId="0" applyNumberFormat="1" applyFont="1" applyAlignment="1">
      <alignment vertical="center"/>
    </xf>
    <xf numFmtId="0" fontId="15" fillId="0" borderId="0" xfId="7" applyFont="1" applyBorder="1" applyAlignment="1">
      <alignment horizontal="left" vertical="center"/>
    </xf>
    <xf numFmtId="167" fontId="15" fillId="0" borderId="0" xfId="7" applyNumberFormat="1" applyFont="1" applyBorder="1" applyAlignment="1">
      <alignment horizontal="center" vertical="center"/>
    </xf>
    <xf numFmtId="3" fontId="10" fillId="0" borderId="0" xfId="0" applyNumberFormat="1" applyFont="1" applyAlignment="1">
      <alignment vertical="center"/>
    </xf>
    <xf numFmtId="3" fontId="10" fillId="0" borderId="0" xfId="0" applyNumberFormat="1" applyFont="1" applyAlignment="1">
      <alignment horizontal="center" vertical="center"/>
    </xf>
    <xf numFmtId="3" fontId="15" fillId="0" borderId="0" xfId="0" applyNumberFormat="1" applyFont="1" applyAlignment="1">
      <alignment horizontal="center" vertical="center"/>
    </xf>
    <xf numFmtId="0" fontId="10" fillId="20" borderId="0" xfId="0" applyFont="1" applyFill="1" applyAlignment="1">
      <alignment horizontal="center" vertical="center"/>
    </xf>
    <xf numFmtId="0" fontId="6" fillId="21" borderId="0" xfId="0" applyFont="1" applyFill="1" applyAlignment="1">
      <alignment vertical="center"/>
    </xf>
    <xf numFmtId="49" fontId="15" fillId="0" borderId="4" xfId="0" applyNumberFormat="1" applyFont="1" applyBorder="1" applyAlignment="1">
      <alignment vertical="center"/>
    </xf>
    <xf numFmtId="0" fontId="36" fillId="0" borderId="1" xfId="4" applyFont="1" applyBorder="1" applyAlignment="1">
      <alignment vertical="top" wrapText="1"/>
    </xf>
    <xf numFmtId="0" fontId="38" fillId="0" borderId="1" xfId="4" applyFont="1" applyBorder="1" applyAlignment="1">
      <alignment vertical="top" wrapText="1"/>
    </xf>
    <xf numFmtId="0" fontId="38" fillId="0" borderId="9" xfId="4" applyFont="1" applyBorder="1" applyAlignment="1">
      <alignment horizontal="left" vertical="top"/>
    </xf>
    <xf numFmtId="0" fontId="38" fillId="0" borderId="1" xfId="4" applyFont="1" applyBorder="1" applyAlignment="1">
      <alignment horizontal="justify" vertical="top" wrapText="1"/>
    </xf>
    <xf numFmtId="0" fontId="38" fillId="0" borderId="1" xfId="4" applyFont="1" applyBorder="1" applyAlignment="1">
      <alignment vertical="center" wrapText="1"/>
    </xf>
    <xf numFmtId="0" fontId="38" fillId="0" borderId="1" xfId="4" applyFont="1" applyBorder="1" applyAlignment="1">
      <alignment horizontal="center" vertical="center"/>
    </xf>
    <xf numFmtId="3" fontId="38" fillId="0" borderId="1" xfId="4" applyNumberFormat="1" applyFont="1" applyBorder="1" applyAlignment="1">
      <alignment horizontal="center" vertical="center"/>
    </xf>
    <xf numFmtId="0" fontId="38" fillId="0" borderId="1" xfId="4" applyFont="1" applyBorder="1" applyAlignment="1">
      <alignment horizontal="left" vertical="top"/>
    </xf>
    <xf numFmtId="0" fontId="38" fillId="0" borderId="1" xfId="4" applyFont="1" applyBorder="1" applyAlignment="1">
      <alignment horizontal="left" vertical="top" wrapText="1"/>
    </xf>
    <xf numFmtId="0" fontId="38" fillId="0" borderId="4" xfId="4" applyFont="1" applyBorder="1" applyAlignment="1">
      <alignment horizontal="center" vertical="center"/>
    </xf>
    <xf numFmtId="3" fontId="38" fillId="0" borderId="4" xfId="4" applyNumberFormat="1" applyFont="1" applyBorder="1" applyAlignment="1">
      <alignment horizontal="center" vertical="center"/>
    </xf>
    <xf numFmtId="3" fontId="38" fillId="0" borderId="0" xfId="4" applyNumberFormat="1" applyFont="1" applyAlignment="1">
      <alignment horizontal="center" vertical="center"/>
    </xf>
    <xf numFmtId="3" fontId="7" fillId="0" borderId="0" xfId="0" applyNumberFormat="1" applyFont="1" applyAlignment="1">
      <alignment horizontal="right"/>
    </xf>
    <xf numFmtId="0" fontId="7" fillId="0" borderId="0" xfId="0" applyFont="1"/>
    <xf numFmtId="0" fontId="7" fillId="0" borderId="0" xfId="0" applyFont="1" applyFill="1" applyAlignment="1">
      <alignment horizontal="center" vertical="center"/>
    </xf>
    <xf numFmtId="3" fontId="7" fillId="0" borderId="0" xfId="0" applyNumberFormat="1" applyFont="1" applyFill="1" applyAlignment="1">
      <alignment horizontal="center" vertical="center"/>
    </xf>
    <xf numFmtId="0" fontId="7" fillId="0" borderId="0" xfId="0" applyFont="1" applyFill="1" applyAlignment="1">
      <alignment horizontal="left" vertical="center"/>
    </xf>
    <xf numFmtId="0" fontId="7" fillId="0" borderId="0" xfId="0" applyFont="1" applyAlignment="1">
      <alignment horizontal="center" vertical="center" wrapText="1"/>
    </xf>
    <xf numFmtId="49" fontId="6" fillId="22" borderId="7"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49" fontId="15" fillId="0" borderId="1" xfId="0" applyNumberFormat="1" applyFont="1" applyBorder="1" applyAlignment="1">
      <alignment vertical="center"/>
    </xf>
    <xf numFmtId="49" fontId="10" fillId="0" borderId="0" xfId="0" applyNumberFormat="1" applyFont="1" applyAlignment="1">
      <alignment vertical="center"/>
    </xf>
    <xf numFmtId="49" fontId="10" fillId="0" borderId="0" xfId="0" applyNumberFormat="1" applyFont="1" applyFill="1" applyAlignment="1">
      <alignment vertical="center"/>
    </xf>
    <xf numFmtId="0" fontId="7" fillId="0" borderId="0" xfId="0" applyFont="1" applyFill="1" applyBorder="1" applyAlignment="1">
      <alignment horizontal="center" vertical="center"/>
    </xf>
    <xf numFmtId="0" fontId="10" fillId="5" borderId="15" xfId="0" applyFont="1" applyFill="1" applyBorder="1" applyAlignment="1">
      <alignment vertical="center"/>
    </xf>
    <xf numFmtId="0" fontId="7" fillId="5" borderId="1" xfId="0" applyFont="1" applyFill="1" applyBorder="1" applyAlignment="1">
      <alignment horizontal="left" vertical="center"/>
    </xf>
    <xf numFmtId="0" fontId="7" fillId="6" borderId="21" xfId="0" applyFont="1" applyFill="1" applyBorder="1" applyAlignment="1">
      <alignment horizontal="center" vertical="center" wrapText="1"/>
    </xf>
    <xf numFmtId="3" fontId="7" fillId="6" borderId="1" xfId="0" applyNumberFormat="1" applyFont="1" applyFill="1" applyBorder="1" applyAlignment="1">
      <alignment horizontal="center" vertical="center" wrapText="1"/>
    </xf>
    <xf numFmtId="0" fontId="10" fillId="0" borderId="0" xfId="0" applyFont="1" applyFill="1" applyAlignment="1">
      <alignment horizontal="center" vertical="center"/>
    </xf>
    <xf numFmtId="0" fontId="15"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3" fontId="10" fillId="0" borderId="0" xfId="0" applyNumberFormat="1" applyFont="1" applyFill="1" applyAlignment="1">
      <alignment horizontal="center" vertical="center"/>
    </xf>
    <xf numFmtId="0" fontId="6" fillId="0" borderId="0" xfId="0" applyFont="1" applyFill="1" applyBorder="1" applyAlignment="1">
      <alignment horizontal="center" vertical="center"/>
    </xf>
    <xf numFmtId="3" fontId="7" fillId="0" borderId="0" xfId="0"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xf>
    <xf numFmtId="0" fontId="6" fillId="0" borderId="0" xfId="0" applyFont="1" applyAlignment="1">
      <alignment horizontal="left" vertical="center" wrapText="1"/>
    </xf>
    <xf numFmtId="0" fontId="10" fillId="0" borderId="0" xfId="0" applyFont="1" applyAlignment="1">
      <alignment horizontal="center" vertical="center" wrapText="1"/>
    </xf>
    <xf numFmtId="0" fontId="6" fillId="0" borderId="0" xfId="0" applyFont="1" applyFill="1" applyAlignment="1">
      <alignment horizontal="left" vertical="center" wrapText="1"/>
    </xf>
    <xf numFmtId="0" fontId="7" fillId="5" borderId="1" xfId="0" applyFont="1" applyFill="1" applyBorder="1" applyAlignment="1">
      <alignment vertical="center" wrapText="1"/>
    </xf>
    <xf numFmtId="0" fontId="7" fillId="0" borderId="0" xfId="0" applyFont="1" applyFill="1" applyBorder="1" applyAlignment="1">
      <alignment horizontal="left" vertical="center" wrapText="1"/>
    </xf>
    <xf numFmtId="0" fontId="15" fillId="0" borderId="0" xfId="1" applyFont="1" applyFill="1" applyBorder="1" applyAlignment="1">
      <alignment horizontal="left" vertical="center" wrapText="1"/>
    </xf>
    <xf numFmtId="0" fontId="6" fillId="0" borderId="0" xfId="0" applyFont="1" applyAlignment="1">
      <alignment horizontal="center" vertical="center" wrapText="1"/>
    </xf>
    <xf numFmtId="0" fontId="7" fillId="5" borderId="15" xfId="0" applyFont="1" applyFill="1" applyBorder="1" applyAlignment="1">
      <alignment vertical="center" wrapText="1"/>
    </xf>
    <xf numFmtId="49" fontId="6" fillId="22" borderId="0" xfId="0" applyNumberFormat="1" applyFont="1" applyFill="1" applyBorder="1" applyAlignment="1">
      <alignment horizontal="center" vertical="center"/>
    </xf>
    <xf numFmtId="0" fontId="7" fillId="22" borderId="0" xfId="0" applyFont="1" applyFill="1" applyBorder="1" applyAlignment="1">
      <alignment vertical="center"/>
    </xf>
    <xf numFmtId="3" fontId="7" fillId="22" borderId="0" xfId="0" applyNumberFormat="1" applyFont="1" applyFill="1" applyBorder="1" applyAlignment="1">
      <alignment horizontal="right" vertical="center"/>
    </xf>
    <xf numFmtId="0" fontId="7" fillId="0" borderId="0" xfId="0" applyFont="1" applyFill="1" applyBorder="1" applyAlignment="1">
      <alignment vertical="center"/>
    </xf>
    <xf numFmtId="3" fontId="7" fillId="0" borderId="0" xfId="0" applyNumberFormat="1" applyFont="1" applyFill="1" applyBorder="1" applyAlignment="1">
      <alignment horizontal="right" vertical="center"/>
    </xf>
    <xf numFmtId="3" fontId="7" fillId="0" borderId="22" xfId="0" applyNumberFormat="1" applyFont="1" applyFill="1" applyBorder="1" applyAlignment="1">
      <alignment horizontal="center" vertical="center"/>
    </xf>
    <xf numFmtId="3" fontId="7" fillId="0" borderId="1" xfId="0" applyNumberFormat="1" applyFont="1" applyFill="1" applyBorder="1" applyAlignment="1">
      <alignment horizontal="center" vertical="center"/>
    </xf>
    <xf numFmtId="3" fontId="7" fillId="2" borderId="1" xfId="0" applyNumberFormat="1" applyFont="1" applyFill="1" applyBorder="1" applyAlignment="1">
      <alignment horizontal="center" vertical="center"/>
    </xf>
    <xf numFmtId="3" fontId="6" fillId="0" borderId="1" xfId="0" applyNumberFormat="1" applyFont="1" applyFill="1" applyBorder="1" applyAlignment="1">
      <alignment horizontal="center" vertical="center" wrapText="1"/>
    </xf>
    <xf numFmtId="3" fontId="6" fillId="0" borderId="18" xfId="0" applyNumberFormat="1" applyFont="1" applyFill="1" applyBorder="1" applyAlignment="1">
      <alignment horizontal="center" vertical="center" wrapText="1"/>
    </xf>
    <xf numFmtId="0" fontId="15" fillId="5" borderId="1" xfId="0" applyFont="1" applyFill="1" applyBorder="1" applyAlignment="1">
      <alignment vertical="center" wrapText="1"/>
    </xf>
    <xf numFmtId="3" fontId="6" fillId="0"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3" fontId="15" fillId="0" borderId="1" xfId="0" applyNumberFormat="1" applyFont="1" applyFill="1" applyBorder="1" applyAlignment="1">
      <alignment horizontal="center" vertical="center"/>
    </xf>
    <xf numFmtId="3" fontId="15" fillId="0" borderId="1" xfId="0" applyNumberFormat="1" applyFont="1" applyFill="1" applyBorder="1" applyAlignment="1">
      <alignment vertical="center"/>
    </xf>
    <xf numFmtId="3" fontId="6" fillId="0" borderId="0" xfId="0" applyNumberFormat="1" applyFont="1" applyAlignment="1">
      <alignment horizontal="right"/>
    </xf>
    <xf numFmtId="49" fontId="7"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7" fillId="2" borderId="1" xfId="0" applyFont="1" applyFill="1" applyBorder="1" applyAlignment="1">
      <alignment horizontal="center" vertical="center" wrapText="1"/>
    </xf>
    <xf numFmtId="0" fontId="6" fillId="0" borderId="15" xfId="0" applyFont="1" applyBorder="1" applyAlignment="1">
      <alignment vertical="center"/>
    </xf>
    <xf numFmtId="0" fontId="7" fillId="5" borderId="15" xfId="0" applyFont="1" applyFill="1" applyBorder="1" applyAlignment="1">
      <alignment vertical="center"/>
    </xf>
    <xf numFmtId="0" fontId="7" fillId="6" borderId="15" xfId="0" applyFont="1" applyFill="1" applyBorder="1" applyAlignment="1">
      <alignment vertical="center"/>
    </xf>
    <xf numFmtId="0" fontId="7" fillId="5" borderId="31" xfId="0" applyFont="1" applyFill="1" applyBorder="1" applyAlignment="1">
      <alignment vertical="center"/>
    </xf>
    <xf numFmtId="0" fontId="6" fillId="0" borderId="31" xfId="0" applyFont="1" applyBorder="1" applyAlignment="1">
      <alignment vertical="center"/>
    </xf>
    <xf numFmtId="0" fontId="7" fillId="22" borderId="40" xfId="0" applyFont="1" applyFill="1" applyBorder="1" applyAlignment="1">
      <alignment vertical="center"/>
    </xf>
    <xf numFmtId="49" fontId="7" fillId="5" borderId="31" xfId="0" applyNumberFormat="1" applyFont="1" applyFill="1" applyBorder="1" applyAlignment="1">
      <alignment horizontal="center" vertical="center"/>
    </xf>
    <xf numFmtId="49" fontId="6" fillId="0" borderId="31" xfId="0" applyNumberFormat="1" applyFont="1" applyBorder="1" applyAlignment="1">
      <alignment horizontal="center" vertical="center"/>
    </xf>
    <xf numFmtId="49" fontId="6" fillId="0" borderId="43" xfId="0" applyNumberFormat="1" applyFont="1" applyBorder="1" applyAlignment="1">
      <alignment horizontal="center" vertical="center"/>
    </xf>
    <xf numFmtId="3" fontId="6" fillId="0" borderId="1" xfId="0" applyNumberFormat="1" applyFont="1" applyBorder="1" applyAlignment="1">
      <alignment vertical="center"/>
    </xf>
    <xf numFmtId="3" fontId="6" fillId="0" borderId="1" xfId="0" quotePrefix="1" applyNumberFormat="1" applyFont="1" applyBorder="1" applyAlignment="1">
      <alignment horizontal="right" vertical="center"/>
    </xf>
    <xf numFmtId="3" fontId="6" fillId="0" borderId="9" xfId="0" applyNumberFormat="1" applyFont="1" applyBorder="1" applyAlignment="1">
      <alignment vertical="center"/>
    </xf>
    <xf numFmtId="3" fontId="7" fillId="6" borderId="1" xfId="0" applyNumberFormat="1" applyFont="1" applyFill="1" applyBorder="1" applyAlignment="1">
      <alignment vertical="center"/>
    </xf>
    <xf numFmtId="0" fontId="7" fillId="22" borderId="21" xfId="0" applyFont="1" applyFill="1" applyBorder="1" applyAlignment="1">
      <alignment horizontal="center" vertical="center" wrapText="1"/>
    </xf>
    <xf numFmtId="0" fontId="7" fillId="22" borderId="46" xfId="0" applyFont="1" applyFill="1" applyBorder="1" applyAlignment="1">
      <alignment horizontal="center" vertical="center" wrapText="1"/>
    </xf>
    <xf numFmtId="3" fontId="7" fillId="6" borderId="37" xfId="0" applyNumberFormat="1" applyFont="1" applyFill="1" applyBorder="1" applyAlignment="1">
      <alignment horizontal="center" vertical="center"/>
    </xf>
    <xf numFmtId="3" fontId="7" fillId="6" borderId="35" xfId="0" applyNumberFormat="1" applyFont="1" applyFill="1" applyBorder="1" applyAlignment="1">
      <alignment horizontal="center" vertical="center"/>
    </xf>
    <xf numFmtId="3" fontId="7" fillId="22" borderId="35" xfId="0" applyNumberFormat="1" applyFont="1" applyFill="1" applyBorder="1" applyAlignment="1">
      <alignment horizontal="center" vertical="center"/>
    </xf>
    <xf numFmtId="0" fontId="6" fillId="0" borderId="43" xfId="0" applyFont="1" applyBorder="1" applyAlignment="1">
      <alignment vertical="center"/>
    </xf>
    <xf numFmtId="3" fontId="7" fillId="0" borderId="26" xfId="0" applyNumberFormat="1" applyFont="1" applyFill="1" applyBorder="1" applyAlignment="1">
      <alignment horizontal="center" vertical="center"/>
    </xf>
    <xf numFmtId="49" fontId="6" fillId="22" borderId="36" xfId="0" applyNumberFormat="1" applyFont="1" applyFill="1" applyBorder="1" applyAlignment="1">
      <alignment horizontal="center" vertical="center"/>
    </xf>
    <xf numFmtId="0" fontId="7" fillId="22" borderId="35" xfId="0" applyFont="1" applyFill="1" applyBorder="1" applyAlignment="1">
      <alignment vertical="center"/>
    </xf>
    <xf numFmtId="49" fontId="6" fillId="0" borderId="42" xfId="0" applyNumberFormat="1" applyFont="1" applyBorder="1" applyAlignment="1">
      <alignment horizontal="center" vertical="center"/>
    </xf>
    <xf numFmtId="49" fontId="7" fillId="6" borderId="36" xfId="0" applyNumberFormat="1" applyFont="1" applyFill="1" applyBorder="1" applyAlignment="1">
      <alignment horizontal="center" vertical="center"/>
    </xf>
    <xf numFmtId="0" fontId="7" fillId="6" borderId="35" xfId="0" applyFont="1" applyFill="1" applyBorder="1" applyAlignment="1">
      <alignment vertical="center"/>
    </xf>
    <xf numFmtId="3" fontId="7" fillId="22" borderId="38" xfId="0" applyNumberFormat="1" applyFont="1" applyFill="1" applyBorder="1" applyAlignment="1">
      <alignment horizontal="center" vertical="center"/>
    </xf>
    <xf numFmtId="0" fontId="6" fillId="0" borderId="33" xfId="0" applyFont="1" applyBorder="1" applyAlignment="1">
      <alignment vertical="center"/>
    </xf>
    <xf numFmtId="3" fontId="7" fillId="0" borderId="4" xfId="0" applyNumberFormat="1" applyFont="1" applyBorder="1" applyAlignment="1">
      <alignment horizontal="center" vertical="center"/>
    </xf>
    <xf numFmtId="3" fontId="7" fillId="0" borderId="11" xfId="0" applyNumberFormat="1" applyFont="1" applyFill="1" applyBorder="1" applyAlignment="1">
      <alignment horizontal="center" vertical="center"/>
    </xf>
    <xf numFmtId="3" fontId="7" fillId="5" borderId="35" xfId="0" applyNumberFormat="1" applyFont="1" applyFill="1" applyBorder="1" applyAlignment="1">
      <alignment horizontal="center" vertical="center"/>
    </xf>
    <xf numFmtId="0" fontId="7" fillId="5" borderId="27" xfId="0" applyFont="1" applyFill="1" applyBorder="1" applyAlignment="1">
      <alignment vertical="center"/>
    </xf>
    <xf numFmtId="3" fontId="7" fillId="22" borderId="32" xfId="0" applyNumberFormat="1" applyFont="1" applyFill="1" applyBorder="1" applyAlignment="1">
      <alignment vertical="center"/>
    </xf>
    <xf numFmtId="3" fontId="7" fillId="22" borderId="39" xfId="0" applyNumberFormat="1" applyFont="1" applyFill="1" applyBorder="1" applyAlignment="1">
      <alignment vertical="center"/>
    </xf>
    <xf numFmtId="0" fontId="6" fillId="0" borderId="27" xfId="0" applyFont="1" applyBorder="1" applyAlignment="1">
      <alignment horizontal="center" vertical="center" wrapText="1"/>
    </xf>
    <xf numFmtId="3" fontId="7" fillId="0" borderId="18" xfId="0" applyNumberFormat="1" applyFont="1" applyBorder="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0" fillId="11" borderId="1" xfId="0" applyFont="1" applyFill="1" applyBorder="1" applyAlignment="1">
      <alignment horizontal="center" vertical="center" wrapText="1"/>
    </xf>
    <xf numFmtId="49" fontId="6" fillId="0" borderId="18" xfId="0" applyNumberFormat="1" applyFont="1" applyBorder="1" applyAlignment="1">
      <alignment horizontal="center" vertical="center"/>
    </xf>
    <xf numFmtId="0" fontId="7" fillId="6" borderId="1" xfId="0" applyFont="1" applyFill="1" applyBorder="1" applyAlignment="1">
      <alignment horizontal="center" vertical="center" wrapText="1"/>
    </xf>
    <xf numFmtId="3" fontId="7" fillId="6" borderId="9" xfId="0" applyNumberFormat="1" applyFont="1" applyFill="1" applyBorder="1" applyAlignment="1">
      <alignment vertical="center"/>
    </xf>
    <xf numFmtId="3" fontId="6" fillId="0" borderId="3" xfId="0" applyNumberFormat="1" applyFont="1" applyBorder="1" applyAlignment="1">
      <alignment vertical="center"/>
    </xf>
    <xf numFmtId="3" fontId="6" fillId="0" borderId="3" xfId="0" applyNumberFormat="1" applyFont="1" applyBorder="1" applyAlignment="1">
      <alignment horizontal="right" vertical="center"/>
    </xf>
    <xf numFmtId="0" fontId="15" fillId="0" borderId="27" xfId="0" applyFont="1" applyBorder="1" applyAlignment="1">
      <alignment horizontal="left" vertical="center" wrapText="1"/>
    </xf>
    <xf numFmtId="3" fontId="7" fillId="5" borderId="43" xfId="0" applyNumberFormat="1" applyFont="1" applyFill="1" applyBorder="1" applyAlignment="1">
      <alignment vertical="center"/>
    </xf>
    <xf numFmtId="3" fontId="7" fillId="22" borderId="48" xfId="0" applyNumberFormat="1" applyFont="1" applyFill="1" applyBorder="1" applyAlignment="1">
      <alignment vertical="center"/>
    </xf>
    <xf numFmtId="3" fontId="6" fillId="0" borderId="2" xfId="0" applyNumberFormat="1" applyFont="1" applyBorder="1" applyAlignment="1">
      <alignment vertical="center"/>
    </xf>
    <xf numFmtId="3" fontId="6" fillId="0" borderId="2" xfId="0" applyNumberFormat="1" applyFont="1" applyBorder="1" applyAlignment="1">
      <alignment horizontal="right" vertical="center"/>
    </xf>
    <xf numFmtId="3" fontId="7" fillId="5" borderId="18" xfId="0" applyNumberFormat="1" applyFont="1" applyFill="1" applyBorder="1" applyAlignment="1">
      <alignment vertical="center"/>
    </xf>
    <xf numFmtId="3" fontId="7" fillId="5" borderId="43" xfId="0" applyNumberFormat="1" applyFont="1" applyFill="1" applyBorder="1" applyAlignment="1">
      <alignment horizontal="right" vertical="center"/>
    </xf>
    <xf numFmtId="0" fontId="10" fillId="11"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44" fillId="0" borderId="44" xfId="0" applyFont="1" applyBorder="1"/>
    <xf numFmtId="0" fontId="7" fillId="0" borderId="1" xfId="0" applyFont="1" applyFill="1" applyBorder="1" applyAlignment="1">
      <alignment vertical="center"/>
    </xf>
    <xf numFmtId="0" fontId="15" fillId="0" borderId="1" xfId="0" applyFont="1" applyFill="1" applyBorder="1" applyAlignment="1">
      <alignment vertical="center"/>
    </xf>
    <xf numFmtId="0" fontId="23" fillId="0" borderId="1" xfId="0" applyFont="1" applyFill="1" applyBorder="1"/>
    <xf numFmtId="0" fontId="23" fillId="0" borderId="4" xfId="0" applyFont="1" applyFill="1" applyBorder="1"/>
    <xf numFmtId="0" fontId="15" fillId="3" borderId="1" xfId="0" applyFont="1" applyFill="1" applyBorder="1" applyAlignment="1">
      <alignment vertical="center" wrapText="1"/>
    </xf>
    <xf numFmtId="0" fontId="15" fillId="3" borderId="1" xfId="0" applyFont="1" applyFill="1" applyBorder="1" applyAlignment="1">
      <alignment horizontal="center" vertical="center" wrapText="1"/>
    </xf>
    <xf numFmtId="3" fontId="15" fillId="3" borderId="1" xfId="0" applyNumberFormat="1" applyFont="1" applyFill="1" applyBorder="1" applyAlignment="1">
      <alignment horizontal="center" vertical="center" wrapText="1"/>
    </xf>
    <xf numFmtId="3" fontId="15" fillId="3" borderId="1" xfId="0" applyNumberFormat="1" applyFont="1" applyFill="1" applyBorder="1" applyAlignment="1">
      <alignment vertical="center" wrapText="1"/>
    </xf>
    <xf numFmtId="0" fontId="6" fillId="3" borderId="0" xfId="0" applyFont="1" applyFill="1" applyAlignment="1">
      <alignment wrapText="1"/>
    </xf>
    <xf numFmtId="0" fontId="7" fillId="0" borderId="0" xfId="0" applyFont="1" applyAlignment="1">
      <alignment horizontal="center" vertical="center"/>
    </xf>
    <xf numFmtId="0" fontId="7" fillId="6" borderId="1" xfId="0" applyFont="1" applyFill="1" applyBorder="1" applyAlignment="1">
      <alignment horizontal="center" vertical="center" wrapText="1"/>
    </xf>
    <xf numFmtId="0" fontId="7" fillId="22" borderId="11" xfId="0" applyFont="1" applyFill="1" applyBorder="1" applyAlignment="1">
      <alignment horizontal="center" vertical="top" wrapText="1"/>
    </xf>
    <xf numFmtId="0" fontId="7" fillId="22" borderId="4" xfId="0" applyFont="1" applyFill="1" applyBorder="1" applyAlignment="1">
      <alignment horizontal="center" vertical="top" wrapText="1"/>
    </xf>
    <xf numFmtId="0" fontId="6" fillId="0" borderId="0" xfId="0" applyFont="1" applyAlignment="1">
      <alignment horizontal="right" vertical="top"/>
    </xf>
    <xf numFmtId="0" fontId="6" fillId="0" borderId="0" xfId="0" applyFont="1" applyAlignment="1">
      <alignment vertical="top"/>
    </xf>
    <xf numFmtId="0" fontId="7" fillId="22" borderId="5" xfId="0" applyFont="1" applyFill="1" applyBorder="1" applyAlignment="1">
      <alignment horizontal="center" vertical="top" wrapText="1"/>
    </xf>
    <xf numFmtId="0" fontId="7" fillId="22" borderId="2" xfId="0" applyFont="1" applyFill="1" applyBorder="1" applyAlignment="1">
      <alignment horizontal="center" vertical="top" wrapText="1"/>
    </xf>
    <xf numFmtId="0" fontId="38" fillId="0" borderId="0" xfId="21" applyFont="1" applyAlignment="1">
      <alignment vertical="top"/>
    </xf>
    <xf numFmtId="0" fontId="36" fillId="0" borderId="0" xfId="21" applyFont="1" applyAlignment="1">
      <alignment horizontal="left" vertical="top"/>
    </xf>
    <xf numFmtId="0" fontId="36" fillId="0" borderId="0" xfId="21" applyFont="1" applyAlignment="1">
      <alignment vertical="top"/>
    </xf>
    <xf numFmtId="3" fontId="36" fillId="0" borderId="0" xfId="21" applyNumberFormat="1" applyFont="1" applyAlignment="1">
      <alignment vertical="center"/>
    </xf>
    <xf numFmtId="3" fontId="38" fillId="0" borderId="0" xfId="21" applyNumberFormat="1" applyFont="1" applyAlignment="1">
      <alignment horizontal="center" vertical="center"/>
    </xf>
    <xf numFmtId="3" fontId="36" fillId="0" borderId="0" xfId="21" applyNumberFormat="1" applyFont="1" applyAlignment="1">
      <alignment horizontal="center" vertical="center"/>
    </xf>
    <xf numFmtId="165" fontId="38" fillId="0" borderId="0" xfId="21" applyNumberFormat="1" applyFont="1" applyAlignment="1">
      <alignment horizontal="center" vertical="top"/>
    </xf>
    <xf numFmtId="0" fontId="36" fillId="0" borderId="0" xfId="21" applyFont="1" applyAlignment="1">
      <alignment vertical="center"/>
    </xf>
    <xf numFmtId="0" fontId="45" fillId="0" borderId="0" xfId="0" applyFont="1" applyAlignment="1">
      <alignment horizontal="center" vertical="center"/>
    </xf>
    <xf numFmtId="3" fontId="38" fillId="0" borderId="0" xfId="21" applyNumberFormat="1" applyFont="1" applyAlignment="1">
      <alignment horizontal="right" vertical="center"/>
    </xf>
    <xf numFmtId="0" fontId="37" fillId="0" borderId="0" xfId="21" applyFont="1" applyAlignment="1">
      <alignment vertical="top"/>
    </xf>
    <xf numFmtId="0" fontId="36" fillId="0" borderId="1" xfId="21" applyFont="1" applyBorder="1" applyAlignment="1">
      <alignment horizontal="center" vertical="center"/>
    </xf>
    <xf numFmtId="0" fontId="38" fillId="0" borderId="0" xfId="21" applyFont="1" applyAlignment="1">
      <alignment horizontal="center" vertical="center"/>
    </xf>
    <xf numFmtId="0" fontId="38" fillId="0" borderId="0" xfId="21" applyFont="1" applyAlignment="1">
      <alignment horizontal="left" vertical="top"/>
    </xf>
    <xf numFmtId="0" fontId="36" fillId="0" borderId="19" xfId="21" applyFont="1" applyBorder="1" applyAlignment="1">
      <alignment horizontal="center" vertical="center" wrapText="1"/>
    </xf>
    <xf numFmtId="0" fontId="36" fillId="0" borderId="23" xfId="21" applyFont="1" applyBorder="1" applyAlignment="1">
      <alignment horizontal="center" vertical="center" wrapText="1"/>
    </xf>
    <xf numFmtId="165" fontId="36" fillId="0" borderId="23" xfId="21" applyNumberFormat="1" applyFont="1" applyBorder="1" applyAlignment="1">
      <alignment horizontal="center" vertical="center" wrapText="1"/>
    </xf>
    <xf numFmtId="3" fontId="36" fillId="0" borderId="23" xfId="21" applyNumberFormat="1" applyFont="1" applyBorder="1" applyAlignment="1">
      <alignment horizontal="center" vertical="center" wrapText="1"/>
    </xf>
    <xf numFmtId="3" fontId="36" fillId="0" borderId="28" xfId="21" applyNumberFormat="1" applyFont="1" applyBorder="1" applyAlignment="1">
      <alignment horizontal="center" vertical="center" wrapText="1"/>
    </xf>
    <xf numFmtId="0" fontId="38" fillId="0" borderId="0" xfId="21" applyFont="1" applyAlignment="1">
      <alignment vertical="center"/>
    </xf>
    <xf numFmtId="0" fontId="37" fillId="0" borderId="5" xfId="21" applyFont="1" applyBorder="1" applyAlignment="1">
      <alignment horizontal="left" vertical="top"/>
    </xf>
    <xf numFmtId="0" fontId="38" fillId="0" borderId="2" xfId="21" applyFont="1" applyBorder="1" applyAlignment="1">
      <alignment vertical="top" wrapText="1"/>
    </xf>
    <xf numFmtId="0" fontId="38" fillId="0" borderId="2" xfId="21" applyFont="1" applyBorder="1" applyAlignment="1">
      <alignment horizontal="center" vertical="center"/>
    </xf>
    <xf numFmtId="3" fontId="38" fillId="0" borderId="2" xfId="21" applyNumberFormat="1" applyFont="1" applyBorder="1" applyAlignment="1">
      <alignment horizontal="center" vertical="center"/>
    </xf>
    <xf numFmtId="3" fontId="38" fillId="0" borderId="6" xfId="21" applyNumberFormat="1" applyFont="1" applyBorder="1" applyAlignment="1">
      <alignment horizontal="center" vertical="center"/>
    </xf>
    <xf numFmtId="0" fontId="37" fillId="0" borderId="9" xfId="21" applyFont="1" applyBorder="1" applyAlignment="1">
      <alignment horizontal="left" vertical="top"/>
    </xf>
    <xf numFmtId="0" fontId="38" fillId="0" borderId="1" xfId="21" applyFont="1" applyBorder="1" applyAlignment="1">
      <alignment vertical="top" wrapText="1"/>
    </xf>
    <xf numFmtId="0" fontId="38" fillId="0" borderId="1" xfId="21" applyFont="1" applyBorder="1" applyAlignment="1">
      <alignment horizontal="center" vertical="center"/>
    </xf>
    <xf numFmtId="3" fontId="38" fillId="0" borderId="1" xfId="21" applyNumberFormat="1" applyFont="1" applyBorder="1" applyAlignment="1">
      <alignment horizontal="center" vertical="center"/>
    </xf>
    <xf numFmtId="3" fontId="38" fillId="0" borderId="10" xfId="21" applyNumberFormat="1" applyFont="1" applyBorder="1" applyAlignment="1">
      <alignment horizontal="center" vertical="center"/>
    </xf>
    <xf numFmtId="0" fontId="38" fillId="0" borderId="9" xfId="21" applyFont="1" applyBorder="1" applyAlignment="1">
      <alignment horizontal="left" vertical="top"/>
    </xf>
    <xf numFmtId="0" fontId="38" fillId="0" borderId="1" xfId="21" applyFont="1" applyBorder="1" applyAlignment="1">
      <alignment horizontal="left" vertical="center" wrapText="1"/>
    </xf>
    <xf numFmtId="0" fontId="36" fillId="0" borderId="1" xfId="21" applyFont="1" applyBorder="1" applyAlignment="1">
      <alignment horizontal="left" vertical="center" wrapText="1"/>
    </xf>
    <xf numFmtId="0" fontId="38" fillId="0" borderId="1" xfId="21" applyFont="1" applyBorder="1" applyAlignment="1">
      <alignment horizontal="justify" vertical="top" wrapText="1"/>
    </xf>
    <xf numFmtId="0" fontId="38" fillId="0" borderId="1" xfId="21" applyFont="1" applyBorder="1" applyAlignment="1">
      <alignment horizontal="left" vertical="top" wrapText="1"/>
    </xf>
    <xf numFmtId="0" fontId="36" fillId="0" borderId="1" xfId="21" applyFont="1" applyBorder="1" applyAlignment="1">
      <alignment horizontal="left" vertical="top" wrapText="1"/>
    </xf>
    <xf numFmtId="3" fontId="38" fillId="0" borderId="9" xfId="21" applyNumberFormat="1" applyFont="1" applyBorder="1" applyAlignment="1">
      <alignment horizontal="left" vertical="top"/>
    </xf>
    <xf numFmtId="0" fontId="37" fillId="0" borderId="9" xfId="21" applyFont="1" applyBorder="1" applyAlignment="1">
      <alignment vertical="top"/>
    </xf>
    <xf numFmtId="165" fontId="38" fillId="4" borderId="1" xfId="21" applyNumberFormat="1" applyFont="1" applyFill="1" applyBorder="1" applyAlignment="1">
      <alignment horizontal="center" vertical="center"/>
    </xf>
    <xf numFmtId="0" fontId="39" fillId="0" borderId="0" xfId="21" applyFont="1" applyAlignment="1">
      <alignment horizontal="center" wrapText="1"/>
    </xf>
    <xf numFmtId="0" fontId="14" fillId="0" borderId="0" xfId="21" applyFont="1" applyAlignment="1">
      <alignment horizontal="center" wrapText="1"/>
    </xf>
    <xf numFmtId="1" fontId="38" fillId="0" borderId="0" xfId="21" applyNumberFormat="1" applyFont="1" applyAlignment="1">
      <alignment vertical="top"/>
    </xf>
    <xf numFmtId="0" fontId="38" fillId="0" borderId="1" xfId="21" applyFont="1" applyBorder="1" applyAlignment="1">
      <alignment horizontal="left" vertical="top"/>
    </xf>
    <xf numFmtId="0" fontId="38" fillId="0" borderId="1" xfId="21" applyFont="1" applyBorder="1" applyAlignment="1">
      <alignment vertical="top"/>
    </xf>
    <xf numFmtId="0" fontId="38" fillId="0" borderId="1" xfId="21" applyFont="1" applyBorder="1" applyAlignment="1">
      <alignment vertical="center"/>
    </xf>
    <xf numFmtId="0" fontId="36" fillId="0" borderId="1" xfId="21" applyFont="1" applyBorder="1" applyAlignment="1">
      <alignment vertical="top" wrapText="1"/>
    </xf>
    <xf numFmtId="168" fontId="38" fillId="0" borderId="1" xfId="21" applyNumberFormat="1" applyFont="1" applyBorder="1" applyAlignment="1">
      <alignment horizontal="center" vertical="center"/>
    </xf>
    <xf numFmtId="0" fontId="38" fillId="0" borderId="1" xfId="22" applyFont="1" applyBorder="1" applyAlignment="1">
      <alignment vertical="top" wrapText="1"/>
    </xf>
    <xf numFmtId="0" fontId="38" fillId="0" borderId="1" xfId="22" applyFont="1" applyBorder="1" applyAlignment="1">
      <alignment horizontal="center" vertical="center"/>
    </xf>
    <xf numFmtId="3" fontId="38" fillId="0" borderId="1" xfId="22" applyNumberFormat="1" applyFont="1" applyBorder="1" applyAlignment="1">
      <alignment horizontal="center" vertical="center"/>
    </xf>
    <xf numFmtId="168" fontId="38" fillId="0" borderId="1" xfId="22" applyNumberFormat="1" applyFont="1" applyBorder="1" applyAlignment="1">
      <alignment horizontal="center" vertical="center"/>
    </xf>
    <xf numFmtId="3" fontId="38" fillId="0" borderId="10" xfId="22" applyNumberFormat="1" applyFont="1" applyBorder="1" applyAlignment="1">
      <alignment horizontal="center" vertical="center"/>
    </xf>
    <xf numFmtId="0" fontId="38" fillId="0" borderId="4" xfId="21" applyFont="1" applyBorder="1" applyAlignment="1">
      <alignment vertical="top" wrapText="1"/>
    </xf>
    <xf numFmtId="0" fontId="38" fillId="0" borderId="4" xfId="21" applyFont="1" applyBorder="1" applyAlignment="1">
      <alignment horizontal="center" vertical="center"/>
    </xf>
    <xf numFmtId="3" fontId="38" fillId="0" borderId="4" xfId="21" applyNumberFormat="1" applyFont="1" applyBorder="1" applyAlignment="1">
      <alignment horizontal="center" vertical="center"/>
    </xf>
    <xf numFmtId="3" fontId="38" fillId="0" borderId="25" xfId="21" applyNumberFormat="1" applyFont="1" applyBorder="1" applyAlignment="1">
      <alignment horizontal="center" vertical="center"/>
    </xf>
    <xf numFmtId="0" fontId="38" fillId="0" borderId="1" xfId="21" applyFont="1" applyBorder="1" applyAlignment="1">
      <alignment vertical="center" wrapText="1"/>
    </xf>
    <xf numFmtId="165" fontId="38" fillId="0" borderId="1" xfId="21" applyNumberFormat="1" applyFont="1" applyBorder="1" applyAlignment="1">
      <alignment horizontal="center" vertical="center"/>
    </xf>
    <xf numFmtId="0" fontId="38" fillId="0" borderId="18" xfId="21" applyFont="1" applyBorder="1" applyAlignment="1">
      <alignment horizontal="left" vertical="top" wrapText="1"/>
    </xf>
    <xf numFmtId="0" fontId="38" fillId="0" borderId="18" xfId="21" applyFont="1" applyBorder="1" applyAlignment="1">
      <alignment horizontal="center" vertical="center"/>
    </xf>
    <xf numFmtId="3" fontId="38" fillId="0" borderId="18" xfId="21" applyNumberFormat="1" applyFont="1" applyBorder="1" applyAlignment="1">
      <alignment horizontal="center" vertical="center"/>
    </xf>
    <xf numFmtId="3" fontId="38" fillId="0" borderId="24" xfId="21" applyNumberFormat="1" applyFont="1" applyBorder="1" applyAlignment="1">
      <alignment horizontal="center" vertical="center"/>
    </xf>
    <xf numFmtId="4" fontId="38" fillId="0" borderId="1" xfId="21" applyNumberFormat="1" applyFont="1" applyBorder="1" applyAlignment="1">
      <alignment horizontal="center" vertical="center"/>
    </xf>
    <xf numFmtId="0" fontId="40" fillId="0" borderId="0" xfId="21" applyFont="1" applyAlignment="1">
      <alignment horizontal="center" vertical="center" wrapText="1"/>
    </xf>
    <xf numFmtId="0" fontId="40" fillId="0" borderId="0" xfId="21" applyFont="1" applyAlignment="1">
      <alignment vertical="center" textRotation="90" wrapText="1"/>
    </xf>
    <xf numFmtId="4" fontId="39" fillId="0" borderId="0" xfId="21" applyNumberFormat="1" applyFont="1" applyAlignment="1">
      <alignment horizontal="center" vertical="center" wrapText="1"/>
    </xf>
    <xf numFmtId="4" fontId="38" fillId="0" borderId="18" xfId="21" applyNumberFormat="1" applyFont="1" applyBorder="1" applyAlignment="1">
      <alignment horizontal="center" vertical="center"/>
    </xf>
    <xf numFmtId="168" fontId="38" fillId="0" borderId="4" xfId="21" applyNumberFormat="1" applyFont="1" applyBorder="1" applyAlignment="1">
      <alignment horizontal="center" vertical="center"/>
    </xf>
    <xf numFmtId="3" fontId="38" fillId="0" borderId="1" xfId="21" applyNumberFormat="1" applyFont="1" applyBorder="1" applyAlignment="1">
      <alignment horizontal="right" vertical="center"/>
    </xf>
    <xf numFmtId="3" fontId="38" fillId="0" borderId="10" xfId="21" applyNumberFormat="1" applyFont="1" applyBorder="1" applyAlignment="1">
      <alignment horizontal="right" vertical="center"/>
    </xf>
    <xf numFmtId="3" fontId="36" fillId="0" borderId="1" xfId="21" applyNumberFormat="1" applyFont="1" applyBorder="1" applyAlignment="1">
      <alignment horizontal="center" vertical="center"/>
    </xf>
    <xf numFmtId="3" fontId="38" fillId="0" borderId="0" xfId="21" applyNumberFormat="1" applyFont="1" applyAlignment="1">
      <alignment vertical="top"/>
    </xf>
    <xf numFmtId="3" fontId="38" fillId="0" borderId="0" xfId="21" applyNumberFormat="1" applyFont="1" applyAlignment="1">
      <alignment horizontal="left" vertical="top"/>
    </xf>
    <xf numFmtId="0" fontId="38" fillId="0" borderId="1" xfId="21" applyFont="1" applyFill="1" applyBorder="1" applyAlignment="1">
      <alignment vertical="top" wrapText="1"/>
    </xf>
    <xf numFmtId="0" fontId="38" fillId="0" borderId="1" xfId="21" applyFont="1" applyFill="1" applyBorder="1" applyAlignment="1">
      <alignment horizontal="center" vertical="center"/>
    </xf>
    <xf numFmtId="3" fontId="38" fillId="0" borderId="1" xfId="21" applyNumberFormat="1" applyFont="1" applyFill="1" applyBorder="1" applyAlignment="1">
      <alignment horizontal="center" vertical="center"/>
    </xf>
    <xf numFmtId="3" fontId="38" fillId="0" borderId="10" xfId="21" applyNumberFormat="1" applyFont="1" applyFill="1" applyBorder="1" applyAlignment="1">
      <alignment horizontal="center" vertical="center"/>
    </xf>
    <xf numFmtId="0" fontId="38" fillId="0" borderId="0" xfId="21" applyFont="1" applyFill="1" applyAlignment="1">
      <alignment horizontal="right" vertical="top"/>
    </xf>
    <xf numFmtId="10" fontId="38" fillId="0" borderId="0" xfId="21" applyNumberFormat="1" applyFont="1" applyAlignment="1">
      <alignment vertical="top"/>
    </xf>
    <xf numFmtId="9" fontId="38" fillId="0" borderId="0" xfId="21" applyNumberFormat="1" applyFont="1" applyAlignment="1">
      <alignment vertical="top"/>
    </xf>
    <xf numFmtId="1" fontId="38" fillId="0" borderId="0" xfId="23" applyNumberFormat="1" applyFont="1" applyFill="1" applyAlignment="1">
      <alignment vertical="top"/>
    </xf>
    <xf numFmtId="0" fontId="38" fillId="0" borderId="26" xfId="21" applyFont="1" applyBorder="1" applyAlignment="1">
      <alignment horizontal="left" vertical="top"/>
    </xf>
    <xf numFmtId="0" fontId="38" fillId="0" borderId="18" xfId="4" applyFont="1" applyBorder="1" applyAlignment="1">
      <alignment horizontal="center" vertical="center"/>
    </xf>
    <xf numFmtId="3" fontId="38" fillId="0" borderId="18" xfId="4" applyNumberFormat="1" applyFont="1" applyBorder="1" applyAlignment="1">
      <alignment horizontal="center" vertical="center"/>
    </xf>
    <xf numFmtId="3" fontId="38" fillId="0" borderId="9" xfId="21" applyNumberFormat="1" applyFont="1" applyFill="1" applyBorder="1" applyAlignment="1">
      <alignment horizontal="left" vertical="top"/>
    </xf>
    <xf numFmtId="3" fontId="38" fillId="0" borderId="50" xfId="21" applyNumberFormat="1" applyFont="1" applyFill="1" applyBorder="1" applyAlignment="1">
      <alignment horizontal="left" vertical="top"/>
    </xf>
    <xf numFmtId="0" fontId="38" fillId="0" borderId="22" xfId="21" applyFont="1" applyFill="1" applyBorder="1" applyAlignment="1">
      <alignment vertical="top" wrapText="1"/>
    </xf>
    <xf numFmtId="0" fontId="38" fillId="0" borderId="22" xfId="21" applyFont="1" applyFill="1" applyBorder="1" applyAlignment="1">
      <alignment horizontal="center" vertical="center"/>
    </xf>
    <xf numFmtId="3" fontId="38" fillId="0" borderId="22" xfId="21" applyNumberFormat="1" applyFont="1" applyFill="1" applyBorder="1" applyAlignment="1">
      <alignment horizontal="center" vertical="center"/>
    </xf>
    <xf numFmtId="3" fontId="38" fillId="0" borderId="51" xfId="21" applyNumberFormat="1" applyFont="1" applyFill="1" applyBorder="1" applyAlignment="1">
      <alignment horizontal="center" vertical="center"/>
    </xf>
    <xf numFmtId="166" fontId="38" fillId="0" borderId="0" xfId="21" applyNumberFormat="1" applyFont="1" applyAlignment="1">
      <alignment vertical="top"/>
    </xf>
    <xf numFmtId="0" fontId="38" fillId="3" borderId="0" xfId="21" applyFont="1" applyFill="1" applyAlignment="1">
      <alignment vertical="top"/>
    </xf>
    <xf numFmtId="166" fontId="38" fillId="3" borderId="0" xfId="21" applyNumberFormat="1" applyFont="1" applyFill="1" applyAlignment="1">
      <alignment vertical="top"/>
    </xf>
    <xf numFmtId="0" fontId="38" fillId="3" borderId="0" xfId="21" applyFont="1" applyFill="1" applyAlignment="1">
      <alignment horizontal="center" vertical="center"/>
    </xf>
    <xf numFmtId="0" fontId="38" fillId="0" borderId="0" xfId="21" applyFont="1" applyAlignment="1">
      <alignment horizontal="center" vertical="top"/>
    </xf>
    <xf numFmtId="3" fontId="38" fillId="0" borderId="0" xfId="21" applyNumberFormat="1" applyFont="1" applyAlignment="1">
      <alignment vertical="center"/>
    </xf>
    <xf numFmtId="3" fontId="6" fillId="0" borderId="10" xfId="0" applyNumberFormat="1" applyFont="1" applyBorder="1" applyAlignment="1">
      <alignment vertical="center"/>
    </xf>
    <xf numFmtId="3" fontId="6" fillId="0" borderId="8" xfId="0" applyNumberFormat="1" applyFont="1" applyBorder="1" applyAlignment="1">
      <alignment vertical="center"/>
    </xf>
    <xf numFmtId="3" fontId="6" fillId="0" borderId="6" xfId="0" applyNumberFormat="1" applyFont="1" applyBorder="1" applyAlignment="1">
      <alignment horizontal="right" vertical="center"/>
    </xf>
    <xf numFmtId="3" fontId="6" fillId="0" borderId="10" xfId="0" applyNumberFormat="1" applyFont="1" applyBorder="1" applyAlignment="1">
      <alignment horizontal="right" vertical="center"/>
    </xf>
    <xf numFmtId="3" fontId="7" fillId="22" borderId="22" xfId="0" applyNumberFormat="1" applyFont="1" applyFill="1" applyBorder="1" applyAlignment="1">
      <alignment vertical="center"/>
    </xf>
    <xf numFmtId="3" fontId="7" fillId="22" borderId="51" xfId="0" applyNumberFormat="1" applyFont="1" applyFill="1" applyBorder="1" applyAlignment="1">
      <alignment vertical="center"/>
    </xf>
    <xf numFmtId="3" fontId="7" fillId="6" borderId="10" xfId="0" applyNumberFormat="1" applyFont="1" applyFill="1" applyBorder="1" applyAlignment="1">
      <alignment vertical="center"/>
    </xf>
    <xf numFmtId="0" fontId="7" fillId="22" borderId="21" xfId="0" applyFont="1" applyFill="1" applyBorder="1" applyAlignment="1">
      <alignment horizontal="center" vertical="top" wrapText="1"/>
    </xf>
    <xf numFmtId="0" fontId="7" fillId="22" borderId="46" xfId="0" applyFont="1" applyFill="1" applyBorder="1" applyAlignment="1">
      <alignment horizontal="center" vertical="top" wrapText="1"/>
    </xf>
    <xf numFmtId="3" fontId="7" fillId="5" borderId="19" xfId="0" applyNumberFormat="1" applyFont="1" applyFill="1" applyBorder="1" applyAlignment="1">
      <alignment vertical="center"/>
    </xf>
    <xf numFmtId="0" fontId="7" fillId="22" borderId="53" xfId="0" applyFont="1" applyFill="1" applyBorder="1" applyAlignment="1">
      <alignment horizontal="center" vertical="top" wrapText="1"/>
    </xf>
    <xf numFmtId="0" fontId="7" fillId="22" borderId="25" xfId="0" applyFont="1" applyFill="1" applyBorder="1" applyAlignment="1">
      <alignment horizontal="center" vertical="top" wrapText="1"/>
    </xf>
    <xf numFmtId="3" fontId="7" fillId="5" borderId="26" xfId="0" applyNumberFormat="1" applyFont="1" applyFill="1" applyBorder="1" applyAlignment="1">
      <alignment vertical="center"/>
    </xf>
    <xf numFmtId="3" fontId="7" fillId="22" borderId="49" xfId="0" applyNumberFormat="1" applyFont="1" applyFill="1" applyBorder="1" applyAlignment="1">
      <alignment vertical="center"/>
    </xf>
    <xf numFmtId="3" fontId="7" fillId="22" borderId="47" xfId="0" applyNumberFormat="1" applyFont="1" applyFill="1" applyBorder="1" applyAlignment="1">
      <alignment vertical="center"/>
    </xf>
    <xf numFmtId="0" fontId="7" fillId="22" borderId="10" xfId="0" applyFont="1" applyFill="1" applyBorder="1" applyAlignment="1">
      <alignment horizontal="center" vertical="top" wrapText="1"/>
    </xf>
    <xf numFmtId="3" fontId="7" fillId="22" borderId="52" xfId="0" applyNumberFormat="1" applyFont="1" applyFill="1" applyBorder="1" applyAlignment="1">
      <alignment vertical="center"/>
    </xf>
    <xf numFmtId="0" fontId="7" fillId="22" borderId="6" xfId="0" applyFont="1" applyFill="1" applyBorder="1" applyAlignment="1">
      <alignment horizontal="center" vertical="top" wrapText="1"/>
    </xf>
    <xf numFmtId="3" fontId="7" fillId="22" borderId="3" xfId="0" applyNumberFormat="1" applyFont="1" applyFill="1" applyBorder="1" applyAlignment="1">
      <alignment vertical="center"/>
    </xf>
    <xf numFmtId="3" fontId="7" fillId="22" borderId="8" xfId="0" applyNumberFormat="1" applyFont="1" applyFill="1" applyBorder="1" applyAlignment="1">
      <alignment vertical="center"/>
    </xf>
    <xf numFmtId="0" fontId="7" fillId="0" borderId="0" xfId="0" applyFont="1" applyAlignment="1">
      <alignment horizontal="center" vertical="center"/>
    </xf>
    <xf numFmtId="0" fontId="7" fillId="6" borderId="1" xfId="0" applyFont="1" applyFill="1" applyBorder="1" applyAlignment="1">
      <alignment horizontal="center" vertical="center" wrapText="1"/>
    </xf>
    <xf numFmtId="0" fontId="6" fillId="6" borderId="1" xfId="0" applyFont="1" applyFill="1" applyBorder="1" applyAlignment="1">
      <alignment vertical="center"/>
    </xf>
    <xf numFmtId="0" fontId="15" fillId="6" borderId="1" xfId="0" applyFont="1" applyFill="1" applyBorder="1" applyAlignment="1">
      <alignment vertical="center"/>
    </xf>
    <xf numFmtId="3" fontId="15" fillId="3" borderId="1" xfId="1"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0" fontId="4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0" xfId="0" applyFont="1"/>
    <xf numFmtId="0" fontId="47" fillId="0" borderId="1" xfId="0" applyFont="1" applyBorder="1"/>
    <xf numFmtId="0" fontId="46" fillId="0" borderId="0" xfId="0" applyFont="1"/>
    <xf numFmtId="0" fontId="47" fillId="0" borderId="1" xfId="0" applyFont="1" applyFill="1" applyBorder="1" applyAlignment="1">
      <alignment horizontal="center" vertical="center" wrapText="1"/>
    </xf>
    <xf numFmtId="0" fontId="47" fillId="0" borderId="1" xfId="0" applyFont="1" applyBorder="1" applyAlignment="1">
      <alignment horizontal="center" vertical="center"/>
    </xf>
    <xf numFmtId="0" fontId="47" fillId="0" borderId="0" xfId="0" applyFont="1" applyAlignment="1">
      <alignment horizontal="center" vertical="center"/>
    </xf>
    <xf numFmtId="0" fontId="16" fillId="0" borderId="1" xfId="0" applyFont="1" applyBorder="1" applyAlignment="1">
      <alignment horizontal="left" vertical="center"/>
    </xf>
    <xf numFmtId="0" fontId="47" fillId="0" borderId="1" xfId="0" applyFont="1" applyBorder="1" applyAlignment="1">
      <alignment horizontal="left" vertical="center"/>
    </xf>
    <xf numFmtId="0" fontId="47" fillId="0" borderId="1" xfId="0" applyFont="1" applyBorder="1" applyAlignment="1">
      <alignment horizontal="justify" vertical="center"/>
    </xf>
    <xf numFmtId="0" fontId="47" fillId="0" borderId="1" xfId="0" applyFont="1" applyBorder="1" applyAlignment="1">
      <alignment horizontal="left" vertical="center" wrapText="1"/>
    </xf>
    <xf numFmtId="0" fontId="47" fillId="0" borderId="0" xfId="0" applyFont="1" applyBorder="1" applyAlignment="1">
      <alignment horizontal="left" vertical="center" wrapText="1"/>
    </xf>
    <xf numFmtId="0" fontId="16" fillId="0" borderId="0" xfId="4"/>
    <xf numFmtId="0" fontId="16" fillId="5" borderId="0" xfId="4" applyFill="1"/>
    <xf numFmtId="0" fontId="10" fillId="0" borderId="0" xfId="0" applyFont="1" applyAlignment="1">
      <alignment horizontal="center" vertical="center"/>
    </xf>
    <xf numFmtId="0" fontId="15" fillId="0" borderId="4" xfId="0" applyFont="1" applyBorder="1" applyAlignment="1">
      <alignment horizontal="left"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xf>
    <xf numFmtId="0" fontId="47" fillId="0" borderId="1" xfId="0" applyFont="1" applyFill="1" applyBorder="1" applyAlignment="1">
      <alignment horizontal="left" vertical="center"/>
    </xf>
    <xf numFmtId="0" fontId="16" fillId="3" borderId="0" xfId="4" applyFill="1"/>
    <xf numFmtId="0" fontId="44" fillId="0" borderId="0" xfId="4" applyFont="1"/>
    <xf numFmtId="0" fontId="44" fillId="5" borderId="0" xfId="4" applyFont="1" applyFill="1"/>
    <xf numFmtId="0" fontId="16" fillId="0" borderId="1" xfId="0" applyFont="1" applyBorder="1" applyAlignment="1">
      <alignment horizontal="center" vertical="center"/>
    </xf>
    <xf numFmtId="0" fontId="38" fillId="0" borderId="0" xfId="26" applyFont="1" applyFill="1" applyAlignment="1">
      <alignment vertical="top"/>
    </xf>
    <xf numFmtId="0" fontId="36" fillId="0" borderId="0" xfId="26" applyFont="1" applyFill="1" applyAlignment="1">
      <alignment horizontal="left" vertical="top"/>
    </xf>
    <xf numFmtId="0" fontId="36" fillId="0" borderId="0" xfId="26" applyFont="1" applyFill="1" applyAlignment="1">
      <alignment vertical="top"/>
    </xf>
    <xf numFmtId="3" fontId="36" fillId="0" borderId="0" xfId="26" applyNumberFormat="1" applyFont="1" applyFill="1" applyAlignment="1">
      <alignment vertical="center"/>
    </xf>
    <xf numFmtId="3" fontId="38" fillId="0" borderId="0" xfId="26" applyNumberFormat="1" applyFont="1" applyFill="1" applyAlignment="1">
      <alignment horizontal="center" vertical="center"/>
    </xf>
    <xf numFmtId="3" fontId="36" fillId="0" borderId="0" xfId="26" applyNumberFormat="1" applyFont="1" applyFill="1" applyAlignment="1">
      <alignment horizontal="center" vertical="center"/>
    </xf>
    <xf numFmtId="165" fontId="38" fillId="0" borderId="0" xfId="26" applyNumberFormat="1" applyFont="1" applyFill="1" applyAlignment="1">
      <alignment horizontal="center" vertical="top"/>
    </xf>
    <xf numFmtId="0" fontId="36" fillId="0" borderId="0" xfId="26" applyFont="1" applyFill="1" applyAlignment="1">
      <alignment vertical="center"/>
    </xf>
    <xf numFmtId="0" fontId="45" fillId="0" borderId="0" xfId="0" applyFont="1" applyFill="1" applyAlignment="1">
      <alignment horizontal="center" vertical="center"/>
    </xf>
    <xf numFmtId="3" fontId="38" fillId="0" borderId="0" xfId="26" applyNumberFormat="1" applyFont="1" applyFill="1" applyAlignment="1">
      <alignment horizontal="right" vertical="center"/>
    </xf>
    <xf numFmtId="0" fontId="49" fillId="25" borderId="56" xfId="0" applyFont="1" applyFill="1" applyBorder="1" applyAlignment="1">
      <alignment vertical="center" wrapText="1"/>
    </xf>
    <xf numFmtId="172" fontId="49" fillId="25" borderId="56" xfId="0" applyNumberFormat="1" applyFont="1" applyFill="1" applyBorder="1" applyAlignment="1">
      <alignment vertical="center" wrapText="1"/>
    </xf>
    <xf numFmtId="0" fontId="37" fillId="0" borderId="0" xfId="26" applyFont="1" applyFill="1" applyAlignment="1">
      <alignment vertical="top"/>
    </xf>
    <xf numFmtId="0" fontId="36" fillId="0" borderId="1" xfId="26" applyFont="1" applyFill="1" applyBorder="1" applyAlignment="1">
      <alignment horizontal="center" vertical="center"/>
    </xf>
    <xf numFmtId="0" fontId="38" fillId="0" borderId="0" xfId="26" applyFont="1" applyFill="1" applyAlignment="1">
      <alignment horizontal="center" vertical="center"/>
    </xf>
    <xf numFmtId="0" fontId="38" fillId="0" borderId="0" xfId="26" applyFont="1" applyFill="1" applyAlignment="1">
      <alignment horizontal="left" vertical="top"/>
    </xf>
    <xf numFmtId="0" fontId="36" fillId="0" borderId="19" xfId="26" applyFont="1" applyFill="1" applyBorder="1" applyAlignment="1">
      <alignment horizontal="center" vertical="center" wrapText="1"/>
    </xf>
    <xf numFmtId="0" fontId="36" fillId="0" borderId="23" xfId="26" applyFont="1" applyFill="1" applyBorder="1" applyAlignment="1">
      <alignment horizontal="center" vertical="center" wrapText="1"/>
    </xf>
    <xf numFmtId="165" fontId="36" fillId="0" borderId="23" xfId="26" applyNumberFormat="1" applyFont="1" applyFill="1" applyBorder="1" applyAlignment="1">
      <alignment horizontal="center" vertical="center" wrapText="1"/>
    </xf>
    <xf numFmtId="3" fontId="36" fillId="0" borderId="23" xfId="26" applyNumberFormat="1" applyFont="1" applyFill="1" applyBorder="1" applyAlignment="1">
      <alignment horizontal="center" vertical="center" wrapText="1"/>
    </xf>
    <xf numFmtId="3" fontId="36" fillId="0" borderId="28" xfId="26" applyNumberFormat="1" applyFont="1" applyFill="1" applyBorder="1" applyAlignment="1">
      <alignment horizontal="center" vertical="center" wrapText="1"/>
    </xf>
    <xf numFmtId="0" fontId="38" fillId="0" borderId="0" xfId="26" applyFont="1" applyFill="1" applyAlignment="1">
      <alignment vertical="center"/>
    </xf>
    <xf numFmtId="0" fontId="37" fillId="0" borderId="5" xfId="26" applyFont="1" applyFill="1" applyBorder="1" applyAlignment="1">
      <alignment horizontal="left" vertical="top"/>
    </xf>
    <xf numFmtId="0" fontId="38" fillId="0" borderId="2" xfId="26" applyFont="1" applyFill="1" applyBorder="1" applyAlignment="1">
      <alignment vertical="top" wrapText="1"/>
    </xf>
    <xf numFmtId="0" fontId="38" fillId="0" borderId="2" xfId="26" applyFont="1" applyFill="1" applyBorder="1" applyAlignment="1">
      <alignment horizontal="center" vertical="center"/>
    </xf>
    <xf numFmtId="3" fontId="38" fillId="0" borderId="2" xfId="26" applyNumberFormat="1" applyFont="1" applyFill="1" applyBorder="1" applyAlignment="1">
      <alignment horizontal="center" vertical="center"/>
    </xf>
    <xf numFmtId="3" fontId="38" fillId="0" borderId="6" xfId="26" applyNumberFormat="1" applyFont="1" applyFill="1" applyBorder="1" applyAlignment="1">
      <alignment horizontal="center" vertical="center"/>
    </xf>
    <xf numFmtId="0" fontId="37" fillId="0" borderId="9" xfId="26" applyFont="1" applyFill="1" applyBorder="1" applyAlignment="1">
      <alignment horizontal="left" vertical="top"/>
    </xf>
    <xf numFmtId="0" fontId="38" fillId="0" borderId="1" xfId="26" applyFont="1" applyFill="1" applyBorder="1" applyAlignment="1">
      <alignment vertical="top" wrapText="1"/>
    </xf>
    <xf numFmtId="0" fontId="38" fillId="0" borderId="1" xfId="26" applyFont="1" applyFill="1" applyBorder="1" applyAlignment="1">
      <alignment horizontal="center" vertical="center"/>
    </xf>
    <xf numFmtId="3" fontId="38" fillId="0" borderId="1" xfId="26" applyNumberFormat="1" applyFont="1" applyFill="1" applyBorder="1" applyAlignment="1">
      <alignment horizontal="center" vertical="center"/>
    </xf>
    <xf numFmtId="3" fontId="38" fillId="0" borderId="10" xfId="26" applyNumberFormat="1" applyFont="1" applyFill="1" applyBorder="1" applyAlignment="1">
      <alignment horizontal="center" vertical="center"/>
    </xf>
    <xf numFmtId="0" fontId="38" fillId="0" borderId="9" xfId="26" applyFont="1" applyFill="1" applyBorder="1" applyAlignment="1">
      <alignment horizontal="left" vertical="top"/>
    </xf>
    <xf numFmtId="0" fontId="38" fillId="0" borderId="1" xfId="26" applyFont="1" applyFill="1" applyBorder="1" applyAlignment="1">
      <alignment horizontal="left" vertical="center" wrapText="1"/>
    </xf>
    <xf numFmtId="0" fontId="36" fillId="0" borderId="1" xfId="26" applyFont="1" applyFill="1" applyBorder="1" applyAlignment="1">
      <alignment horizontal="left" vertical="center" wrapText="1"/>
    </xf>
    <xf numFmtId="0" fontId="38" fillId="0" borderId="1" xfId="26" applyFont="1" applyFill="1" applyBorder="1" applyAlignment="1">
      <alignment horizontal="justify" vertical="top" wrapText="1"/>
    </xf>
    <xf numFmtId="0" fontId="38" fillId="0" borderId="1" xfId="26" applyFont="1" applyFill="1" applyBorder="1" applyAlignment="1">
      <alignment horizontal="left" vertical="top" wrapText="1"/>
    </xf>
    <xf numFmtId="0" fontId="36" fillId="0" borderId="1" xfId="26" applyFont="1" applyFill="1" applyBorder="1" applyAlignment="1">
      <alignment horizontal="left" vertical="top" wrapText="1"/>
    </xf>
    <xf numFmtId="0" fontId="36" fillId="0" borderId="1" xfId="4" applyFont="1" applyFill="1" applyBorder="1" applyAlignment="1">
      <alignment vertical="top" wrapText="1"/>
    </xf>
    <xf numFmtId="3" fontId="38" fillId="0" borderId="9" xfId="26" applyNumberFormat="1" applyFont="1" applyFill="1" applyBorder="1" applyAlignment="1">
      <alignment horizontal="left" vertical="top"/>
    </xf>
    <xf numFmtId="0" fontId="38" fillId="0" borderId="1" xfId="4" applyFont="1" applyFill="1" applyBorder="1" applyAlignment="1">
      <alignment vertical="top" wrapText="1"/>
    </xf>
    <xf numFmtId="0" fontId="37" fillId="0" borderId="9" xfId="26" applyFont="1" applyFill="1" applyBorder="1" applyAlignment="1">
      <alignment vertical="top"/>
    </xf>
    <xf numFmtId="3" fontId="38" fillId="0" borderId="0" xfId="26" applyNumberFormat="1" applyFont="1" applyFill="1" applyAlignment="1">
      <alignment vertical="top"/>
    </xf>
    <xf numFmtId="0" fontId="38" fillId="0" borderId="9" xfId="4" applyFont="1" applyFill="1" applyBorder="1" applyAlignment="1">
      <alignment horizontal="left" vertical="top"/>
    </xf>
    <xf numFmtId="0" fontId="38" fillId="0" borderId="1" xfId="4" applyFont="1" applyFill="1" applyBorder="1" applyAlignment="1">
      <alignment horizontal="justify" vertical="top" wrapText="1"/>
    </xf>
    <xf numFmtId="0" fontId="38" fillId="0" borderId="0" xfId="26" applyFont="1" applyFill="1" applyAlignment="1">
      <alignment vertical="top" wrapText="1"/>
    </xf>
    <xf numFmtId="1" fontId="38" fillId="0" borderId="0" xfId="26" applyNumberFormat="1" applyFont="1" applyFill="1" applyAlignment="1">
      <alignment vertical="center"/>
    </xf>
    <xf numFmtId="43" fontId="38" fillId="0" borderId="0" xfId="24" applyFont="1" applyFill="1" applyAlignment="1">
      <alignment vertical="top"/>
    </xf>
    <xf numFmtId="173" fontId="38" fillId="0" borderId="0" xfId="26" applyNumberFormat="1" applyFont="1" applyFill="1" applyAlignment="1">
      <alignment vertical="top"/>
    </xf>
    <xf numFmtId="0" fontId="38" fillId="0" borderId="1" xfId="4" applyFont="1" applyFill="1" applyBorder="1" applyAlignment="1">
      <alignment vertical="center" wrapText="1"/>
    </xf>
    <xf numFmtId="165" fontId="38" fillId="0" borderId="1" xfId="26" applyNumberFormat="1" applyFont="1" applyFill="1" applyBorder="1" applyAlignment="1">
      <alignment horizontal="center" vertical="center"/>
    </xf>
    <xf numFmtId="0" fontId="38" fillId="0" borderId="1" xfId="4" applyFont="1" applyFill="1" applyBorder="1" applyAlignment="1">
      <alignment horizontal="center" vertical="center"/>
    </xf>
    <xf numFmtId="3" fontId="38" fillId="0" borderId="1" xfId="4" applyNumberFormat="1" applyFont="1" applyFill="1" applyBorder="1" applyAlignment="1">
      <alignment horizontal="center" vertical="center"/>
    </xf>
    <xf numFmtId="0" fontId="39" fillId="0" borderId="0" xfId="26" applyFont="1" applyFill="1" applyAlignment="1">
      <alignment horizontal="center" wrapText="1"/>
    </xf>
    <xf numFmtId="0" fontId="14" fillId="0" borderId="0" xfId="26" applyFont="1" applyFill="1" applyAlignment="1">
      <alignment horizontal="center" wrapText="1"/>
    </xf>
    <xf numFmtId="1" fontId="38" fillId="0" borderId="0" xfId="26" applyNumberFormat="1" applyFont="1" applyFill="1" applyAlignment="1">
      <alignment vertical="top"/>
    </xf>
    <xf numFmtId="0" fontId="38" fillId="0" borderId="1" xfId="4" applyFont="1" applyFill="1" applyBorder="1" applyAlignment="1">
      <alignment horizontal="left" vertical="top"/>
    </xf>
    <xf numFmtId="0" fontId="38" fillId="0" borderId="1" xfId="26" applyFont="1" applyFill="1" applyBorder="1" applyAlignment="1">
      <alignment horizontal="left" vertical="top"/>
    </xf>
    <xf numFmtId="0" fontId="38" fillId="0" borderId="1" xfId="26" applyFont="1" applyFill="1" applyBorder="1" applyAlignment="1">
      <alignment vertical="top"/>
    </xf>
    <xf numFmtId="0" fontId="38" fillId="0" borderId="1" xfId="26" applyFont="1" applyFill="1" applyBorder="1" applyAlignment="1">
      <alignment vertical="center"/>
    </xf>
    <xf numFmtId="0" fontId="38" fillId="0" borderId="1" xfId="4" applyFont="1" applyFill="1" applyBorder="1" applyAlignment="1">
      <alignment horizontal="left" vertical="top" wrapText="1"/>
    </xf>
    <xf numFmtId="0" fontId="36" fillId="0" borderId="1" xfId="26" applyFont="1" applyFill="1" applyBorder="1" applyAlignment="1">
      <alignment vertical="top" wrapText="1"/>
    </xf>
    <xf numFmtId="168" fontId="38" fillId="0" borderId="1" xfId="26" applyNumberFormat="1" applyFont="1" applyFill="1" applyBorder="1" applyAlignment="1">
      <alignment horizontal="center" vertical="center"/>
    </xf>
    <xf numFmtId="0" fontId="38" fillId="0" borderId="1" xfId="27" applyFont="1" applyFill="1" applyBorder="1" applyAlignment="1">
      <alignment vertical="top" wrapText="1"/>
    </xf>
    <xf numFmtId="0" fontId="38" fillId="0" borderId="1" xfId="27" applyFont="1" applyFill="1" applyBorder="1" applyAlignment="1">
      <alignment horizontal="center" vertical="center"/>
    </xf>
    <xf numFmtId="3" fontId="38" fillId="0" borderId="1" xfId="27" applyNumberFormat="1" applyFont="1" applyFill="1" applyBorder="1" applyAlignment="1">
      <alignment horizontal="center" vertical="center"/>
    </xf>
    <xf numFmtId="168" fontId="38" fillId="0" borderId="1" xfId="27" applyNumberFormat="1" applyFont="1" applyFill="1" applyBorder="1" applyAlignment="1">
      <alignment horizontal="center" vertical="center"/>
    </xf>
    <xf numFmtId="3" fontId="38" fillId="0" borderId="10" xfId="27" applyNumberFormat="1" applyFont="1" applyFill="1" applyBorder="1" applyAlignment="1">
      <alignment horizontal="center" vertical="center"/>
    </xf>
    <xf numFmtId="0" fontId="38" fillId="0" borderId="4" xfId="26" applyFont="1" applyFill="1" applyBorder="1" applyAlignment="1">
      <alignment vertical="top" wrapText="1"/>
    </xf>
    <xf numFmtId="0" fontId="38" fillId="0" borderId="4" xfId="26" applyFont="1" applyFill="1" applyBorder="1" applyAlignment="1">
      <alignment horizontal="center" vertical="center"/>
    </xf>
    <xf numFmtId="3" fontId="38" fillId="0" borderId="4" xfId="26" applyNumberFormat="1" applyFont="1" applyFill="1" applyBorder="1" applyAlignment="1">
      <alignment horizontal="center" vertical="center"/>
    </xf>
    <xf numFmtId="3" fontId="38" fillId="0" borderId="25" xfId="26" applyNumberFormat="1" applyFont="1" applyFill="1" applyBorder="1" applyAlignment="1">
      <alignment horizontal="center" vertical="center"/>
    </xf>
    <xf numFmtId="168" fontId="50" fillId="0" borderId="1" xfId="26" applyNumberFormat="1" applyFont="1" applyFill="1" applyBorder="1" applyAlignment="1">
      <alignment horizontal="center" vertical="center"/>
    </xf>
    <xf numFmtId="3" fontId="50" fillId="0" borderId="1" xfId="26" applyNumberFormat="1" applyFont="1" applyFill="1" applyBorder="1" applyAlignment="1">
      <alignment horizontal="center" vertical="center"/>
    </xf>
    <xf numFmtId="3" fontId="50" fillId="0" borderId="10" xfId="26" applyNumberFormat="1" applyFont="1" applyFill="1" applyBorder="1" applyAlignment="1">
      <alignment horizontal="center" vertical="center"/>
    </xf>
    <xf numFmtId="168" fontId="50" fillId="0" borderId="1" xfId="27" applyNumberFormat="1" applyFont="1" applyFill="1" applyBorder="1" applyAlignment="1">
      <alignment horizontal="center" vertical="center"/>
    </xf>
    <xf numFmtId="3" fontId="50" fillId="0" borderId="1" xfId="27" applyNumberFormat="1" applyFont="1" applyFill="1" applyBorder="1" applyAlignment="1">
      <alignment horizontal="center" vertical="center"/>
    </xf>
    <xf numFmtId="3" fontId="50" fillId="0" borderId="10" xfId="27" applyNumberFormat="1" applyFont="1" applyFill="1" applyBorder="1" applyAlignment="1">
      <alignment horizontal="center" vertical="center"/>
    </xf>
    <xf numFmtId="0" fontId="38" fillId="0" borderId="1" xfId="26" applyFont="1" applyFill="1" applyBorder="1" applyAlignment="1">
      <alignment vertical="center" wrapText="1"/>
    </xf>
    <xf numFmtId="0" fontId="51" fillId="0" borderId="1" xfId="26" applyFont="1" applyFill="1" applyBorder="1" applyAlignment="1">
      <alignment vertical="top" wrapText="1"/>
    </xf>
    <xf numFmtId="0" fontId="38" fillId="0" borderId="18" xfId="26" applyFont="1" applyFill="1" applyBorder="1" applyAlignment="1">
      <alignment horizontal="left" vertical="top" wrapText="1"/>
    </xf>
    <xf numFmtId="0" fontId="38" fillId="0" borderId="18" xfId="26" applyFont="1" applyFill="1" applyBorder="1" applyAlignment="1">
      <alignment horizontal="center" vertical="center"/>
    </xf>
    <xf numFmtId="3" fontId="38" fillId="0" borderId="18" xfId="26" applyNumberFormat="1" applyFont="1" applyFill="1" applyBorder="1" applyAlignment="1">
      <alignment horizontal="center" vertical="center"/>
    </xf>
    <xf numFmtId="3" fontId="38" fillId="0" borderId="24" xfId="26" applyNumberFormat="1" applyFont="1" applyFill="1" applyBorder="1" applyAlignment="1">
      <alignment horizontal="center" vertical="center"/>
    </xf>
    <xf numFmtId="4" fontId="38" fillId="0" borderId="1" xfId="26" applyNumberFormat="1" applyFont="1" applyFill="1" applyBorder="1" applyAlignment="1">
      <alignment horizontal="center" vertical="center"/>
    </xf>
    <xf numFmtId="0" fontId="40" fillId="0" borderId="0" xfId="26" applyFont="1" applyFill="1" applyAlignment="1">
      <alignment horizontal="center" vertical="center" wrapText="1"/>
    </xf>
    <xf numFmtId="0" fontId="40" fillId="0" borderId="0" xfId="26" applyFont="1" applyFill="1" applyAlignment="1">
      <alignment vertical="center" textRotation="90" wrapText="1"/>
    </xf>
    <xf numFmtId="4" fontId="39" fillId="0" borderId="0" xfId="26" applyNumberFormat="1" applyFont="1" applyFill="1" applyAlignment="1">
      <alignment horizontal="center" vertical="center" wrapText="1"/>
    </xf>
    <xf numFmtId="4" fontId="38" fillId="0" borderId="18" xfId="26" applyNumberFormat="1" applyFont="1" applyFill="1" applyBorder="1" applyAlignment="1">
      <alignment horizontal="center" vertical="center"/>
    </xf>
    <xf numFmtId="0" fontId="38" fillId="0" borderId="4" xfId="4" applyFont="1" applyFill="1" applyBorder="1" applyAlignment="1">
      <alignment horizontal="center" vertical="center"/>
    </xf>
    <xf numFmtId="3" fontId="38" fillId="0" borderId="4" xfId="4" applyNumberFormat="1" applyFont="1" applyFill="1" applyBorder="1" applyAlignment="1">
      <alignment horizontal="center" vertical="center"/>
    </xf>
    <xf numFmtId="168" fontId="38" fillId="0" borderId="4" xfId="26" applyNumberFormat="1" applyFont="1" applyFill="1" applyBorder="1" applyAlignment="1">
      <alignment horizontal="center" vertical="center"/>
    </xf>
    <xf numFmtId="0" fontId="18" fillId="0" borderId="9" xfId="4" applyFont="1" applyFill="1" applyBorder="1" applyAlignment="1">
      <alignment horizontal="left" vertical="top"/>
    </xf>
    <xf numFmtId="0" fontId="18" fillId="0" borderId="1" xfId="26" applyFont="1" applyFill="1" applyBorder="1" applyAlignment="1">
      <alignment horizontal="center" vertical="center"/>
    </xf>
    <xf numFmtId="3" fontId="18" fillId="0" borderId="1" xfId="26" applyNumberFormat="1" applyFont="1" applyFill="1" applyBorder="1" applyAlignment="1">
      <alignment horizontal="center" vertical="center"/>
    </xf>
    <xf numFmtId="3" fontId="18" fillId="0" borderId="10" xfId="26" applyNumberFormat="1" applyFont="1" applyFill="1" applyBorder="1" applyAlignment="1">
      <alignment horizontal="center" vertical="center"/>
    </xf>
    <xf numFmtId="0" fontId="18" fillId="0" borderId="0" xfId="26" applyFont="1" applyFill="1" applyAlignment="1">
      <alignment vertical="top"/>
    </xf>
    <xf numFmtId="0" fontId="18" fillId="0" borderId="1" xfId="26" applyFont="1" applyFill="1" applyBorder="1" applyAlignment="1">
      <alignment vertical="top" wrapText="1"/>
    </xf>
    <xf numFmtId="168" fontId="18" fillId="0" borderId="1" xfId="26" applyNumberFormat="1" applyFont="1" applyFill="1" applyBorder="1" applyAlignment="1">
      <alignment horizontal="center" vertical="center"/>
    </xf>
    <xf numFmtId="3" fontId="18" fillId="0" borderId="9" xfId="26" applyNumberFormat="1" applyFont="1" applyFill="1" applyBorder="1" applyAlignment="1">
      <alignment horizontal="left" vertical="top"/>
    </xf>
    <xf numFmtId="3" fontId="18" fillId="0" borderId="1" xfId="4" applyNumberFormat="1" applyFont="1" applyFill="1" applyBorder="1" applyAlignment="1">
      <alignment horizontal="center" vertical="center"/>
    </xf>
    <xf numFmtId="0" fontId="18" fillId="0" borderId="1" xfId="26" applyFont="1" applyFill="1" applyBorder="1" applyAlignment="1">
      <alignment horizontal="left" vertical="top" wrapText="1"/>
    </xf>
    <xf numFmtId="0" fontId="52" fillId="0" borderId="1" xfId="26" applyFont="1" applyFill="1" applyBorder="1" applyAlignment="1">
      <alignment horizontal="left" vertical="top" wrapText="1"/>
    </xf>
    <xf numFmtId="0" fontId="52" fillId="0" borderId="1" xfId="26" applyFont="1" applyFill="1" applyBorder="1" applyAlignment="1">
      <alignment horizontal="center" vertical="center"/>
    </xf>
    <xf numFmtId="3" fontId="52" fillId="0" borderId="1" xfId="26" applyNumberFormat="1" applyFont="1" applyFill="1" applyBorder="1" applyAlignment="1">
      <alignment horizontal="center" vertical="center"/>
    </xf>
    <xf numFmtId="3" fontId="52" fillId="0" borderId="10" xfId="26" applyNumberFormat="1" applyFont="1" applyFill="1" applyBorder="1" applyAlignment="1">
      <alignment horizontal="center" vertical="center"/>
    </xf>
    <xf numFmtId="3" fontId="38" fillId="0" borderId="1" xfId="26" applyNumberFormat="1" applyFont="1" applyFill="1" applyBorder="1" applyAlignment="1">
      <alignment horizontal="right" vertical="center"/>
    </xf>
    <xf numFmtId="3" fontId="38" fillId="0" borderId="10" xfId="26" applyNumberFormat="1" applyFont="1" applyFill="1" applyBorder="1" applyAlignment="1">
      <alignment horizontal="right" vertical="center"/>
    </xf>
    <xf numFmtId="3" fontId="36" fillId="0" borderId="1" xfId="26" applyNumberFormat="1" applyFont="1" applyFill="1" applyBorder="1" applyAlignment="1">
      <alignment horizontal="center" vertical="center"/>
    </xf>
    <xf numFmtId="3" fontId="38" fillId="0" borderId="0" xfId="26" applyNumberFormat="1" applyFont="1" applyFill="1" applyAlignment="1">
      <alignment horizontal="left" vertical="top"/>
    </xf>
    <xf numFmtId="0" fontId="38" fillId="0" borderId="0" xfId="26" applyFont="1" applyFill="1" applyAlignment="1">
      <alignment horizontal="right" vertical="top"/>
    </xf>
    <xf numFmtId="9" fontId="38" fillId="0" borderId="0" xfId="25" applyFont="1" applyFill="1" applyAlignment="1">
      <alignment horizontal="left" vertical="top"/>
    </xf>
    <xf numFmtId="10" fontId="38" fillId="0" borderId="0" xfId="26" applyNumberFormat="1" applyFont="1" applyFill="1" applyAlignment="1">
      <alignment horizontal="left" vertical="top"/>
    </xf>
    <xf numFmtId="10" fontId="38" fillId="0" borderId="0" xfId="26" applyNumberFormat="1" applyFont="1" applyFill="1" applyAlignment="1">
      <alignment vertical="top"/>
    </xf>
    <xf numFmtId="9" fontId="38" fillId="0" borderId="0" xfId="26" applyNumberFormat="1" applyFont="1" applyFill="1" applyAlignment="1">
      <alignment vertical="top"/>
    </xf>
    <xf numFmtId="1" fontId="38" fillId="0" borderId="0" xfId="28" applyNumberFormat="1" applyFont="1" applyFill="1" applyAlignment="1">
      <alignment vertical="top"/>
    </xf>
    <xf numFmtId="0" fontId="38" fillId="0" borderId="26" xfId="26" applyFont="1" applyFill="1" applyBorder="1" applyAlignment="1">
      <alignment horizontal="left" vertical="top"/>
    </xf>
    <xf numFmtId="0" fontId="38" fillId="0" borderId="18" xfId="4" applyFont="1" applyFill="1" applyBorder="1" applyAlignment="1">
      <alignment horizontal="center" vertical="center"/>
    </xf>
    <xf numFmtId="3" fontId="38" fillId="0" borderId="18" xfId="4" applyNumberFormat="1" applyFont="1" applyFill="1" applyBorder="1" applyAlignment="1">
      <alignment horizontal="center" vertical="center"/>
    </xf>
    <xf numFmtId="3" fontId="38" fillId="0" borderId="11" xfId="26" applyNumberFormat="1" applyFont="1" applyFill="1" applyBorder="1" applyAlignment="1">
      <alignment horizontal="left" vertical="top"/>
    </xf>
    <xf numFmtId="0" fontId="46" fillId="0" borderId="1" xfId="0" applyFont="1" applyFill="1" applyBorder="1"/>
    <xf numFmtId="0" fontId="47" fillId="0" borderId="1" xfId="0" applyFont="1" applyFill="1" applyBorder="1"/>
    <xf numFmtId="3" fontId="47" fillId="0" borderId="1" xfId="0" applyNumberFormat="1" applyFont="1" applyFill="1" applyBorder="1" applyAlignment="1">
      <alignment horizontal="center"/>
    </xf>
    <xf numFmtId="1" fontId="47" fillId="0" borderId="1" xfId="0" applyNumberFormat="1" applyFont="1" applyFill="1" applyBorder="1" applyAlignment="1">
      <alignment horizontal="center"/>
    </xf>
    <xf numFmtId="1" fontId="46" fillId="0" borderId="1" xfId="0" applyNumberFormat="1" applyFont="1" applyFill="1" applyBorder="1" applyAlignment="1">
      <alignment horizontal="center"/>
    </xf>
    <xf numFmtId="166" fontId="38" fillId="0" borderId="0" xfId="26" applyNumberFormat="1" applyFont="1" applyFill="1" applyAlignment="1">
      <alignment vertical="top"/>
    </xf>
    <xf numFmtId="3" fontId="38" fillId="0" borderId="0" xfId="4" applyNumberFormat="1" applyFont="1" applyFill="1" applyAlignment="1">
      <alignment horizontal="center" vertical="center"/>
    </xf>
    <xf numFmtId="0" fontId="38" fillId="0" borderId="0" xfId="26" applyFont="1" applyFill="1" applyAlignment="1">
      <alignment horizontal="center" vertical="top"/>
    </xf>
    <xf numFmtId="3" fontId="38" fillId="0" borderId="0" xfId="26" applyNumberFormat="1" applyFont="1" applyFill="1" applyAlignment="1">
      <alignment vertical="center"/>
    </xf>
    <xf numFmtId="0" fontId="47" fillId="0" borderId="1" xfId="0" applyFont="1" applyBorder="1" applyAlignment="1">
      <alignment vertical="center" wrapText="1"/>
    </xf>
    <xf numFmtId="49" fontId="47" fillId="0" borderId="0" xfId="0" applyNumberFormat="1" applyFont="1" applyBorder="1" applyAlignment="1">
      <alignment horizontal="center" vertical="center" wrapText="1"/>
    </xf>
    <xf numFmtId="0" fontId="47" fillId="0" borderId="0" xfId="0" applyFont="1" applyBorder="1" applyAlignment="1">
      <alignment vertical="center" wrapText="1"/>
    </xf>
    <xf numFmtId="0" fontId="47" fillId="0" borderId="0" xfId="0" applyFont="1" applyBorder="1" applyAlignment="1">
      <alignment horizontal="center" vertical="center" wrapText="1"/>
    </xf>
    <xf numFmtId="0" fontId="46" fillId="0" borderId="1" xfId="0" applyFont="1" applyBorder="1" applyAlignment="1">
      <alignment vertical="center" wrapText="1"/>
    </xf>
    <xf numFmtId="3" fontId="10" fillId="0" borderId="1" xfId="0" applyNumberFormat="1" applyFont="1" applyFill="1" applyBorder="1" applyAlignment="1">
      <alignment horizontal="center" vertical="center" wrapText="1"/>
    </xf>
    <xf numFmtId="0" fontId="53" fillId="24" borderId="1" xfId="0" applyFont="1" applyFill="1" applyBorder="1" applyAlignment="1">
      <alignment horizontal="center" vertical="center" wrapText="1"/>
    </xf>
    <xf numFmtId="0" fontId="46" fillId="24" borderId="1" xfId="0" applyFont="1" applyFill="1" applyBorder="1" applyAlignment="1">
      <alignment horizontal="center" vertical="center" wrapText="1"/>
    </xf>
    <xf numFmtId="0" fontId="47" fillId="0" borderId="0" xfId="0" applyFont="1" applyFill="1"/>
    <xf numFmtId="49" fontId="7" fillId="3" borderId="1" xfId="0" applyNumberFormat="1" applyFont="1" applyFill="1" applyBorder="1" applyAlignment="1">
      <alignment horizontal="center" vertical="center"/>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3" fontId="6" fillId="0" borderId="17" xfId="0" applyNumberFormat="1" applyFont="1" applyBorder="1" applyAlignment="1">
      <alignment vertical="center"/>
    </xf>
    <xf numFmtId="3" fontId="6" fillId="0" borderId="17" xfId="0" applyNumberFormat="1" applyFont="1" applyBorder="1" applyAlignment="1">
      <alignment horizontal="right" vertical="center"/>
    </xf>
    <xf numFmtId="0" fontId="6" fillId="0" borderId="29" xfId="0" applyFont="1" applyBorder="1" applyAlignment="1">
      <alignment vertical="center"/>
    </xf>
    <xf numFmtId="0" fontId="16" fillId="0" borderId="0" xfId="4" applyFill="1"/>
    <xf numFmtId="0" fontId="44" fillId="0" borderId="0" xfId="4" applyFont="1" applyFill="1"/>
    <xf numFmtId="0" fontId="16" fillId="0" borderId="0" xfId="4" applyBorder="1"/>
    <xf numFmtId="0" fontId="16" fillId="0" borderId="0" xfId="4" applyFont="1" applyBorder="1" applyAlignment="1">
      <alignment horizontal="left" vertical="center"/>
    </xf>
    <xf numFmtId="0" fontId="44" fillId="0" borderId="0" xfId="4" applyFont="1" applyAlignment="1">
      <alignment horizontal="center" vertical="center" wrapText="1"/>
    </xf>
    <xf numFmtId="0" fontId="53" fillId="23" borderId="1" xfId="0" applyFont="1" applyFill="1" applyBorder="1" applyAlignment="1">
      <alignment horizontal="justify" vertical="center" wrapText="1"/>
    </xf>
    <xf numFmtId="0" fontId="53" fillId="23" borderId="1" xfId="0" applyFont="1" applyFill="1" applyBorder="1" applyAlignment="1">
      <alignment vertical="center" wrapText="1"/>
    </xf>
    <xf numFmtId="0" fontId="47" fillId="25" borderId="1" xfId="0" applyFont="1" applyFill="1" applyBorder="1" applyAlignment="1">
      <alignment horizontal="justify" vertical="center" wrapText="1"/>
    </xf>
    <xf numFmtId="0" fontId="47" fillId="25" borderId="1" xfId="0" applyFont="1" applyFill="1" applyBorder="1" applyAlignment="1">
      <alignment vertical="center" wrapText="1"/>
    </xf>
    <xf numFmtId="0" fontId="54" fillId="0" borderId="1" xfId="0" applyFont="1" applyBorder="1" applyAlignment="1">
      <alignment horizontal="justify" vertical="center" wrapText="1"/>
    </xf>
    <xf numFmtId="0" fontId="54" fillId="0" borderId="1" xfId="0" applyFont="1" applyBorder="1" applyAlignment="1">
      <alignment vertical="center" wrapText="1"/>
    </xf>
    <xf numFmtId="0" fontId="54" fillId="25" borderId="1" xfId="0" applyFont="1" applyFill="1" applyBorder="1" applyAlignment="1">
      <alignment vertical="center" wrapText="1"/>
    </xf>
    <xf numFmtId="0" fontId="54" fillId="0" borderId="1" xfId="0" applyFont="1" applyBorder="1" applyAlignment="1">
      <alignment horizontal="center" vertical="center" wrapText="1"/>
    </xf>
    <xf numFmtId="0" fontId="54" fillId="25" borderId="1" xfId="0" applyFont="1" applyFill="1" applyBorder="1" applyAlignment="1">
      <alignment horizontal="center" vertical="center" wrapText="1"/>
    </xf>
    <xf numFmtId="0" fontId="53" fillId="23" borderId="1" xfId="0" applyFont="1" applyFill="1" applyBorder="1" applyAlignment="1">
      <alignment horizontal="center" vertical="center" wrapText="1"/>
    </xf>
    <xf numFmtId="0" fontId="54" fillId="3" borderId="1" xfId="0" applyFont="1" applyFill="1" applyBorder="1" applyAlignment="1">
      <alignment vertical="center" wrapText="1"/>
    </xf>
    <xf numFmtId="0" fontId="47" fillId="3" borderId="1" xfId="0" applyFont="1" applyFill="1" applyBorder="1" applyAlignment="1">
      <alignment vertical="center" wrapText="1"/>
    </xf>
    <xf numFmtId="0" fontId="16" fillId="0" borderId="0" xfId="4" applyAlignment="1">
      <alignment horizontal="center" vertical="center"/>
    </xf>
    <xf numFmtId="0" fontId="16" fillId="0" borderId="0" xfId="4" applyBorder="1" applyAlignment="1">
      <alignment horizontal="center" vertical="center"/>
    </xf>
    <xf numFmtId="0" fontId="16" fillId="0" borderId="0" xfId="4" applyFont="1" applyBorder="1" applyAlignment="1">
      <alignment horizontal="center" vertical="center"/>
    </xf>
    <xf numFmtId="0" fontId="44" fillId="3" borderId="0" xfId="4" applyFont="1" applyFill="1"/>
    <xf numFmtId="0" fontId="7" fillId="0" borderId="0" xfId="0" applyFont="1" applyAlignment="1">
      <alignment horizontal="center" vertical="center"/>
    </xf>
    <xf numFmtId="0" fontId="47" fillId="0" borderId="1" xfId="0" applyFont="1" applyBorder="1" applyAlignment="1">
      <alignment vertical="center" wrapText="1"/>
    </xf>
    <xf numFmtId="0" fontId="47" fillId="0" borderId="1" xfId="0" applyFont="1" applyBorder="1" applyAlignment="1">
      <alignment horizontal="left" vertical="center" wrapText="1"/>
    </xf>
    <xf numFmtId="0" fontId="7" fillId="6" borderId="1" xfId="0" applyFont="1" applyFill="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6" fillId="5" borderId="1" xfId="0" applyFont="1" applyFill="1" applyBorder="1" applyAlignment="1">
      <alignment vertical="center"/>
    </xf>
    <xf numFmtId="0" fontId="15" fillId="5" borderId="1" xfId="0" applyFont="1" applyFill="1" applyBorder="1" applyAlignment="1">
      <alignment vertical="center"/>
    </xf>
    <xf numFmtId="0" fontId="23" fillId="5" borderId="1" xfId="0" applyFont="1" applyFill="1" applyBorder="1"/>
    <xf numFmtId="0" fontId="56" fillId="27" borderId="60" xfId="0" applyFont="1" applyFill="1" applyBorder="1" applyAlignment="1">
      <alignment horizontal="center" vertical="center" wrapText="1"/>
    </xf>
    <xf numFmtId="0" fontId="56" fillId="27" borderId="64" xfId="0" applyFont="1" applyFill="1" applyBorder="1" applyAlignment="1">
      <alignment horizontal="center" vertical="center" wrapText="1"/>
    </xf>
    <xf numFmtId="0" fontId="56" fillId="27" borderId="68" xfId="0" applyFont="1" applyFill="1" applyBorder="1" applyAlignment="1">
      <alignment horizontal="center" vertical="center" wrapText="1"/>
    </xf>
    <xf numFmtId="0" fontId="57" fillId="28" borderId="47" xfId="0" applyFont="1" applyFill="1" applyBorder="1" applyAlignment="1">
      <alignment vertical="center"/>
    </xf>
    <xf numFmtId="0" fontId="54" fillId="28" borderId="69" xfId="0" applyFont="1" applyFill="1" applyBorder="1" applyAlignment="1">
      <alignment horizontal="right" vertical="center"/>
    </xf>
    <xf numFmtId="0" fontId="58" fillId="28" borderId="69" xfId="0" applyFont="1" applyFill="1" applyBorder="1" applyAlignment="1">
      <alignment horizontal="right" vertical="center"/>
    </xf>
    <xf numFmtId="0" fontId="58" fillId="28" borderId="69" xfId="0" applyFont="1" applyFill="1" applyBorder="1" applyAlignment="1">
      <alignment horizontal="center" vertical="center" wrapText="1"/>
    </xf>
    <xf numFmtId="0" fontId="54" fillId="28" borderId="47" xfId="0" applyFont="1" applyFill="1" applyBorder="1" applyAlignment="1">
      <alignment vertical="center"/>
    </xf>
    <xf numFmtId="0" fontId="59" fillId="28" borderId="69" xfId="0" applyFont="1" applyFill="1" applyBorder="1" applyAlignment="1">
      <alignment vertical="center"/>
    </xf>
    <xf numFmtId="0" fontId="58" fillId="28" borderId="49" xfId="0" applyFont="1" applyFill="1" applyBorder="1" applyAlignment="1">
      <alignment horizontal="right" vertical="center"/>
    </xf>
    <xf numFmtId="0" fontId="58" fillId="28" borderId="49" xfId="0" applyFont="1" applyFill="1" applyBorder="1" applyAlignment="1">
      <alignment horizontal="center" vertical="center" wrapText="1"/>
    </xf>
    <xf numFmtId="0" fontId="59" fillId="28" borderId="49" xfId="0" applyFont="1" applyFill="1" applyBorder="1" applyAlignment="1">
      <alignment vertical="center"/>
    </xf>
    <xf numFmtId="0" fontId="60" fillId="0" borderId="47" xfId="0" applyFont="1" applyBorder="1" applyAlignment="1">
      <alignment vertical="center"/>
    </xf>
    <xf numFmtId="0" fontId="47" fillId="0" borderId="69" xfId="0" applyFont="1" applyBorder="1" applyAlignment="1">
      <alignment horizontal="right" vertical="center"/>
    </xf>
    <xf numFmtId="0" fontId="1" fillId="0" borderId="69" xfId="0" applyFont="1" applyBorder="1" applyAlignment="1">
      <alignment horizontal="right" vertical="center"/>
    </xf>
    <xf numFmtId="0" fontId="58" fillId="0" borderId="69" xfId="0" applyFont="1" applyBorder="1" applyAlignment="1">
      <alignment horizontal="center" vertical="center" wrapText="1"/>
    </xf>
    <xf numFmtId="0" fontId="57" fillId="29" borderId="47" xfId="0" applyFont="1" applyFill="1" applyBorder="1" applyAlignment="1">
      <alignment vertical="center"/>
    </xf>
    <xf numFmtId="0" fontId="54" fillId="29" borderId="69" xfId="0" applyFont="1" applyFill="1" applyBorder="1" applyAlignment="1">
      <alignment horizontal="right" vertical="center"/>
    </xf>
    <xf numFmtId="0" fontId="58" fillId="29" borderId="69" xfId="0" applyFont="1" applyFill="1" applyBorder="1" applyAlignment="1">
      <alignment horizontal="right" vertical="center"/>
    </xf>
    <xf numFmtId="0" fontId="58" fillId="29" borderId="69" xfId="0" applyFont="1" applyFill="1" applyBorder="1" applyAlignment="1">
      <alignment horizontal="center" vertical="center" wrapText="1"/>
    </xf>
    <xf numFmtId="0" fontId="57" fillId="30" borderId="47" xfId="0" applyFont="1" applyFill="1" applyBorder="1" applyAlignment="1">
      <alignment vertical="center"/>
    </xf>
    <xf numFmtId="0" fontId="54" fillId="30" borderId="69" xfId="0" applyFont="1" applyFill="1" applyBorder="1" applyAlignment="1">
      <alignment horizontal="right" vertical="center"/>
    </xf>
    <xf numFmtId="0" fontId="58" fillId="30" borderId="69" xfId="0" applyFont="1" applyFill="1" applyBorder="1" applyAlignment="1">
      <alignment horizontal="right" vertical="center"/>
    </xf>
    <xf numFmtId="0" fontId="58" fillId="30" borderId="69" xfId="0" applyFont="1" applyFill="1" applyBorder="1" applyAlignment="1">
      <alignment horizontal="center" vertical="center" wrapText="1"/>
    </xf>
    <xf numFmtId="0" fontId="54" fillId="25" borderId="69" xfId="0" applyFont="1" applyFill="1" applyBorder="1" applyAlignment="1">
      <alignment horizontal="right" vertical="center"/>
    </xf>
    <xf numFmtId="0" fontId="58" fillId="25" borderId="69" xfId="0" applyFont="1" applyFill="1" applyBorder="1" applyAlignment="1">
      <alignment horizontal="right" vertical="center"/>
    </xf>
    <xf numFmtId="0" fontId="58" fillId="25" borderId="69" xfId="0" applyFont="1" applyFill="1" applyBorder="1" applyAlignment="1">
      <alignment horizontal="center" vertical="center" wrapText="1"/>
    </xf>
    <xf numFmtId="0" fontId="57" fillId="31" borderId="47" xfId="0" applyFont="1" applyFill="1" applyBorder="1" applyAlignment="1">
      <alignment vertical="center"/>
    </xf>
    <xf numFmtId="0" fontId="54" fillId="31" borderId="69" xfId="0" applyFont="1" applyFill="1" applyBorder="1" applyAlignment="1">
      <alignment horizontal="right" vertical="center"/>
    </xf>
    <xf numFmtId="0" fontId="58" fillId="31" borderId="69" xfId="0" applyFont="1" applyFill="1" applyBorder="1" applyAlignment="1">
      <alignment horizontal="right" vertical="center"/>
    </xf>
    <xf numFmtId="0" fontId="58" fillId="31" borderId="69" xfId="0" applyFont="1" applyFill="1" applyBorder="1" applyAlignment="1">
      <alignment horizontal="center" vertical="center" wrapText="1"/>
    </xf>
    <xf numFmtId="0" fontId="47" fillId="0" borderId="47" xfId="0" applyFont="1" applyBorder="1" applyAlignment="1">
      <alignment vertical="center"/>
    </xf>
    <xf numFmtId="0" fontId="47" fillId="0" borderId="69" xfId="0" applyFont="1" applyBorder="1" applyAlignment="1">
      <alignment vertical="center"/>
    </xf>
    <xf numFmtId="0" fontId="58" fillId="25" borderId="49" xfId="0" applyFont="1" applyFill="1" applyBorder="1" applyAlignment="1">
      <alignment horizontal="right" vertical="center"/>
    </xf>
    <xf numFmtId="0" fontId="58" fillId="25" borderId="49" xfId="0" applyFont="1" applyFill="1" applyBorder="1" applyAlignment="1">
      <alignment horizontal="center" vertical="center" wrapText="1"/>
    </xf>
    <xf numFmtId="0" fontId="57" fillId="32" borderId="47" xfId="0" applyFont="1" applyFill="1" applyBorder="1" applyAlignment="1">
      <alignment vertical="center"/>
    </xf>
    <xf numFmtId="0" fontId="54" fillId="32" borderId="69" xfId="0" applyFont="1" applyFill="1" applyBorder="1" applyAlignment="1">
      <alignment horizontal="right" vertical="center"/>
    </xf>
    <xf numFmtId="0" fontId="58" fillId="32" borderId="69" xfId="0" applyFont="1" applyFill="1" applyBorder="1" applyAlignment="1">
      <alignment horizontal="right" vertical="center"/>
    </xf>
    <xf numFmtId="0" fontId="58" fillId="32" borderId="69" xfId="0" applyFont="1" applyFill="1" applyBorder="1" applyAlignment="1">
      <alignment horizontal="center" vertical="center" wrapText="1"/>
    </xf>
    <xf numFmtId="0" fontId="57" fillId="33" borderId="47" xfId="0" applyFont="1" applyFill="1" applyBorder="1" applyAlignment="1">
      <alignment vertical="center"/>
    </xf>
    <xf numFmtId="0" fontId="54" fillId="33" borderId="69" xfId="0" applyFont="1" applyFill="1" applyBorder="1" applyAlignment="1">
      <alignment horizontal="right" vertical="center"/>
    </xf>
    <xf numFmtId="0" fontId="58" fillId="33" borderId="69" xfId="0" applyFont="1" applyFill="1" applyBorder="1" applyAlignment="1">
      <alignment horizontal="right" vertical="center"/>
    </xf>
    <xf numFmtId="0" fontId="58" fillId="33" borderId="69" xfId="0" applyFont="1" applyFill="1" applyBorder="1" applyAlignment="1">
      <alignment horizontal="center" vertical="center" wrapText="1"/>
    </xf>
    <xf numFmtId="0" fontId="57" fillId="26" borderId="47" xfId="0" applyFont="1" applyFill="1" applyBorder="1" applyAlignment="1">
      <alignment vertical="center"/>
    </xf>
    <xf numFmtId="0" fontId="54" fillId="26" borderId="69" xfId="0" applyFont="1" applyFill="1" applyBorder="1" applyAlignment="1">
      <alignment horizontal="right" vertical="center"/>
    </xf>
    <xf numFmtId="0" fontId="58" fillId="26" borderId="69" xfId="0" applyFont="1" applyFill="1" applyBorder="1" applyAlignment="1">
      <alignment horizontal="right" vertical="center"/>
    </xf>
    <xf numFmtId="0" fontId="58" fillId="26" borderId="69" xfId="0" applyFont="1" applyFill="1" applyBorder="1" applyAlignment="1">
      <alignment horizontal="center" vertical="center" wrapText="1"/>
    </xf>
    <xf numFmtId="0" fontId="54" fillId="26" borderId="47" xfId="0" applyFont="1" applyFill="1" applyBorder="1" applyAlignment="1">
      <alignment vertical="center"/>
    </xf>
    <xf numFmtId="0" fontId="54" fillId="34" borderId="47" xfId="0" applyFont="1" applyFill="1" applyBorder="1" applyAlignment="1">
      <alignment vertical="center"/>
    </xf>
    <xf numFmtId="0" fontId="54" fillId="34" borderId="69" xfId="0" applyFont="1" applyFill="1" applyBorder="1" applyAlignment="1">
      <alignment horizontal="right" vertical="center"/>
    </xf>
    <xf numFmtId="0" fontId="58" fillId="34" borderId="49" xfId="0" applyFont="1" applyFill="1" applyBorder="1" applyAlignment="1">
      <alignment horizontal="right" vertical="center"/>
    </xf>
    <xf numFmtId="0" fontId="58" fillId="34" borderId="49" xfId="0" applyFont="1" applyFill="1" applyBorder="1" applyAlignment="1">
      <alignment horizontal="center" vertical="center" wrapText="1"/>
    </xf>
    <xf numFmtId="0" fontId="54" fillId="34" borderId="69" xfId="0" applyFont="1" applyFill="1" applyBorder="1" applyAlignment="1">
      <alignment vertical="center"/>
    </xf>
    <xf numFmtId="0" fontId="58" fillId="34" borderId="39" xfId="0" applyFont="1" applyFill="1" applyBorder="1" applyAlignment="1">
      <alignment horizontal="right" vertical="center"/>
    </xf>
    <xf numFmtId="0" fontId="58" fillId="34" borderId="39" xfId="0" applyFont="1" applyFill="1" applyBorder="1" applyAlignment="1">
      <alignment horizontal="center" vertical="center" wrapText="1"/>
    </xf>
    <xf numFmtId="0" fontId="58" fillId="34" borderId="69" xfId="0" applyFont="1" applyFill="1" applyBorder="1" applyAlignment="1">
      <alignment horizontal="right" vertical="center"/>
    </xf>
    <xf numFmtId="0" fontId="58" fillId="34" borderId="69" xfId="0" applyFont="1" applyFill="1" applyBorder="1" applyAlignment="1">
      <alignment horizontal="center" vertical="center" wrapText="1"/>
    </xf>
    <xf numFmtId="0" fontId="54" fillId="27" borderId="47" xfId="0" applyFont="1" applyFill="1" applyBorder="1" applyAlignment="1">
      <alignment vertical="center"/>
    </xf>
    <xf numFmtId="0" fontId="54" fillId="27" borderId="69" xfId="0" applyFont="1" applyFill="1" applyBorder="1" applyAlignment="1">
      <alignment horizontal="right" vertical="center"/>
    </xf>
    <xf numFmtId="0" fontId="58" fillId="27" borderId="49" xfId="0" applyFont="1" applyFill="1" applyBorder="1" applyAlignment="1">
      <alignment horizontal="right" vertical="center"/>
    </xf>
    <xf numFmtId="0" fontId="58" fillId="27" borderId="49" xfId="0" applyFont="1" applyFill="1" applyBorder="1" applyAlignment="1">
      <alignment horizontal="center" vertical="center" wrapText="1"/>
    </xf>
    <xf numFmtId="0" fontId="54" fillId="27" borderId="70" xfId="0" applyFont="1" applyFill="1" applyBorder="1" applyAlignment="1">
      <alignment vertical="center"/>
    </xf>
    <xf numFmtId="0" fontId="54" fillId="27" borderId="71" xfId="0" applyFont="1" applyFill="1" applyBorder="1" applyAlignment="1">
      <alignment horizontal="right" vertical="center"/>
    </xf>
    <xf numFmtId="0" fontId="58" fillId="27" borderId="72" xfId="0" applyFont="1" applyFill="1" applyBorder="1" applyAlignment="1">
      <alignment horizontal="right" vertical="center"/>
    </xf>
    <xf numFmtId="0" fontId="58" fillId="27" borderId="72" xfId="0" applyFont="1" applyFill="1" applyBorder="1" applyAlignment="1">
      <alignment horizontal="center" vertical="center" wrapText="1"/>
    </xf>
    <xf numFmtId="0" fontId="54" fillId="35" borderId="35" xfId="0" applyFont="1" applyFill="1" applyBorder="1" applyAlignment="1">
      <alignment vertical="center"/>
    </xf>
    <xf numFmtId="0" fontId="54" fillId="35" borderId="73" xfId="0" applyFont="1" applyFill="1" applyBorder="1" applyAlignment="1">
      <alignment horizontal="right" vertical="center"/>
    </xf>
    <xf numFmtId="0" fontId="58" fillId="35" borderId="69" xfId="0" applyFont="1" applyFill="1" applyBorder="1" applyAlignment="1">
      <alignment horizontal="right" vertical="center"/>
    </xf>
    <xf numFmtId="0" fontId="58" fillId="35" borderId="69" xfId="0" applyFont="1" applyFill="1" applyBorder="1" applyAlignment="1">
      <alignment horizontal="center" vertical="center" wrapText="1"/>
    </xf>
    <xf numFmtId="0" fontId="54" fillId="35" borderId="47" xfId="0" applyFont="1" applyFill="1" applyBorder="1" applyAlignment="1">
      <alignment vertical="center"/>
    </xf>
    <xf numFmtId="0" fontId="54" fillId="35" borderId="69" xfId="0" applyFont="1" applyFill="1" applyBorder="1" applyAlignment="1">
      <alignment horizontal="right" vertical="center"/>
    </xf>
    <xf numFmtId="0" fontId="58" fillId="35" borderId="49" xfId="0" applyFont="1" applyFill="1" applyBorder="1" applyAlignment="1">
      <alignment horizontal="right" vertical="center"/>
    </xf>
    <xf numFmtId="0" fontId="58" fillId="35" borderId="49" xfId="0" applyFont="1" applyFill="1" applyBorder="1" applyAlignment="1">
      <alignment horizontal="center" vertical="center" wrapText="1"/>
    </xf>
    <xf numFmtId="0" fontId="54" fillId="36" borderId="47" xfId="0" applyFont="1" applyFill="1" applyBorder="1" applyAlignment="1">
      <alignment vertical="center"/>
    </xf>
    <xf numFmtId="0" fontId="54" fillId="36" borderId="69" xfId="0" applyFont="1" applyFill="1" applyBorder="1" applyAlignment="1">
      <alignment horizontal="right" vertical="center"/>
    </xf>
    <xf numFmtId="0" fontId="58" fillId="36" borderId="69" xfId="0" applyFont="1" applyFill="1" applyBorder="1" applyAlignment="1">
      <alignment horizontal="right" vertical="center"/>
    </xf>
    <xf numFmtId="0" fontId="58" fillId="36" borderId="69" xfId="0" applyFont="1" applyFill="1" applyBorder="1" applyAlignment="1">
      <alignment horizontal="center" vertical="center" wrapText="1"/>
    </xf>
    <xf numFmtId="0" fontId="0" fillId="5" borderId="0" xfId="0" applyFill="1"/>
    <xf numFmtId="0" fontId="61" fillId="0" borderId="9" xfId="3" applyFont="1" applyFill="1" applyBorder="1" applyAlignment="1">
      <alignment horizontal="left" vertical="top"/>
    </xf>
    <xf numFmtId="0" fontId="15" fillId="0" borderId="1" xfId="3" applyFont="1" applyFill="1" applyBorder="1" applyAlignment="1">
      <alignment vertical="top" wrapText="1"/>
    </xf>
    <xf numFmtId="0" fontId="15" fillId="0" borderId="1" xfId="3" applyFont="1" applyFill="1" applyBorder="1" applyAlignment="1">
      <alignment horizontal="center" vertical="center"/>
    </xf>
    <xf numFmtId="3" fontId="15" fillId="0" borderId="1" xfId="3" applyNumberFormat="1" applyFont="1" applyFill="1" applyBorder="1" applyAlignment="1">
      <alignment horizontal="center" vertical="center"/>
    </xf>
    <xf numFmtId="3" fontId="15" fillId="0" borderId="10" xfId="3" applyNumberFormat="1" applyFont="1" applyFill="1" applyBorder="1" applyAlignment="1">
      <alignment horizontal="center" vertical="center"/>
    </xf>
    <xf numFmtId="0" fontId="15" fillId="0" borderId="0" xfId="3" applyFont="1" applyFill="1" applyAlignment="1">
      <alignment vertical="top"/>
    </xf>
    <xf numFmtId="3" fontId="15" fillId="0" borderId="9" xfId="3" applyNumberFormat="1" applyFont="1" applyFill="1" applyBorder="1" applyAlignment="1">
      <alignment horizontal="left" vertical="top"/>
    </xf>
    <xf numFmtId="0" fontId="10" fillId="0" borderId="1" xfId="3" applyFont="1" applyFill="1" applyBorder="1" applyAlignment="1">
      <alignment vertical="top" wrapText="1"/>
    </xf>
    <xf numFmtId="3" fontId="15" fillId="0" borderId="0" xfId="3" applyNumberFormat="1" applyFont="1" applyFill="1" applyAlignment="1">
      <alignment horizontal="center" vertical="center"/>
    </xf>
    <xf numFmtId="0" fontId="15" fillId="0" borderId="0" xfId="3" applyFont="1" applyFill="1" applyAlignment="1">
      <alignment horizontal="center" vertical="center"/>
    </xf>
    <xf numFmtId="0" fontId="7" fillId="0" borderId="1" xfId="0" applyFont="1" applyFill="1" applyBorder="1"/>
    <xf numFmtId="0" fontId="6" fillId="0" borderId="1" xfId="0" applyFont="1" applyFill="1" applyBorder="1"/>
    <xf numFmtId="3" fontId="6" fillId="0" borderId="1" xfId="0" applyNumberFormat="1" applyFont="1" applyFill="1" applyBorder="1" applyAlignment="1">
      <alignment horizontal="center"/>
    </xf>
    <xf numFmtId="1" fontId="6" fillId="0" borderId="1" xfId="0" applyNumberFormat="1" applyFont="1" applyFill="1" applyBorder="1" applyAlignment="1">
      <alignment horizontal="center"/>
    </xf>
    <xf numFmtId="1" fontId="7" fillId="0" borderId="1" xfId="0" applyNumberFormat="1" applyFont="1" applyFill="1" applyBorder="1" applyAlignment="1">
      <alignment horizontal="center"/>
    </xf>
    <xf numFmtId="0" fontId="47" fillId="0" borderId="1" xfId="0" applyFont="1" applyBorder="1" applyAlignment="1">
      <alignment horizontal="left" vertical="center" wrapText="1"/>
    </xf>
    <xf numFmtId="0" fontId="7" fillId="6" borderId="1" xfId="0" applyFont="1" applyFill="1" applyBorder="1" applyAlignment="1">
      <alignment horizontal="center" vertical="center" wrapText="1"/>
    </xf>
    <xf numFmtId="0" fontId="47"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15" fillId="0" borderId="1" xfId="0" applyFont="1" applyFill="1" applyBorder="1" applyAlignment="1">
      <alignment horizontal="center" vertical="center"/>
    </xf>
    <xf numFmtId="3" fontId="15" fillId="3" borderId="1" xfId="0" applyNumberFormat="1" applyFont="1" applyFill="1" applyBorder="1" applyAlignment="1">
      <alignment horizontal="center" vertical="center"/>
    </xf>
    <xf numFmtId="3" fontId="15" fillId="3" borderId="1" xfId="0" applyNumberFormat="1" applyFont="1" applyFill="1" applyBorder="1" applyAlignment="1">
      <alignment vertical="center"/>
    </xf>
    <xf numFmtId="49" fontId="6" fillId="0" borderId="18" xfId="0" applyNumberFormat="1" applyFont="1" applyBorder="1" applyAlignment="1">
      <alignment horizontal="center" vertical="center"/>
    </xf>
    <xf numFmtId="49" fontId="6" fillId="0" borderId="4" xfId="0" applyNumberFormat="1" applyFont="1" applyBorder="1" applyAlignment="1">
      <alignment horizontal="center" vertical="center"/>
    </xf>
    <xf numFmtId="0" fontId="6" fillId="0" borderId="1" xfId="0" applyFont="1" applyBorder="1" applyAlignment="1">
      <alignment vertical="center"/>
    </xf>
    <xf numFmtId="49" fontId="6" fillId="0" borderId="26" xfId="0" applyNumberFormat="1" applyFont="1" applyBorder="1" applyAlignment="1">
      <alignment horizontal="center" vertical="center"/>
    </xf>
    <xf numFmtId="0" fontId="6" fillId="0" borderId="18" xfId="0" applyFont="1" applyBorder="1" applyAlignment="1">
      <alignment vertical="center"/>
    </xf>
    <xf numFmtId="3" fontId="6" fillId="0" borderId="18" xfId="0" applyNumberFormat="1" applyFont="1" applyBorder="1" applyAlignment="1">
      <alignment vertical="center"/>
    </xf>
    <xf numFmtId="3" fontId="6" fillId="0" borderId="18" xfId="0" applyNumberFormat="1" applyFont="1" applyBorder="1" applyAlignment="1">
      <alignment horizontal="right" vertical="center"/>
    </xf>
    <xf numFmtId="49" fontId="6" fillId="0" borderId="11" xfId="0" applyNumberFormat="1" applyFont="1" applyBorder="1" applyAlignment="1">
      <alignment horizontal="center" vertical="center"/>
    </xf>
    <xf numFmtId="0" fontId="6" fillId="0" borderId="27" xfId="0" applyFont="1" applyBorder="1" applyAlignment="1">
      <alignment vertical="center"/>
    </xf>
    <xf numFmtId="3" fontId="6" fillId="0" borderId="4" xfId="0" applyNumberFormat="1" applyFont="1" applyBorder="1" applyAlignment="1">
      <alignment vertical="center"/>
    </xf>
    <xf numFmtId="3" fontId="6" fillId="0" borderId="25" xfId="0" applyNumberFormat="1" applyFont="1" applyBorder="1" applyAlignment="1">
      <alignment vertical="center"/>
    </xf>
    <xf numFmtId="3" fontId="6" fillId="0" borderId="4" xfId="0" applyNumberFormat="1" applyFont="1" applyBorder="1" applyAlignment="1">
      <alignment horizontal="right" vertical="center"/>
    </xf>
    <xf numFmtId="3" fontId="6" fillId="0" borderId="25" xfId="0" applyNumberFormat="1" applyFont="1" applyBorder="1" applyAlignment="1">
      <alignment horizontal="right" vertical="center"/>
    </xf>
    <xf numFmtId="49" fontId="7" fillId="6" borderId="12" xfId="0" applyNumberFormat="1" applyFont="1" applyFill="1" applyBorder="1" applyAlignment="1">
      <alignment horizontal="center" vertical="center"/>
    </xf>
    <xf numFmtId="0" fontId="7" fillId="6" borderId="74" xfId="0" applyFont="1" applyFill="1" applyBorder="1" applyAlignment="1">
      <alignment vertical="center"/>
    </xf>
    <xf numFmtId="3" fontId="7" fillId="6" borderId="13" xfId="0" applyNumberFormat="1" applyFont="1" applyFill="1" applyBorder="1" applyAlignment="1">
      <alignment vertical="center"/>
    </xf>
    <xf numFmtId="3" fontId="7" fillId="6" borderId="75" xfId="0" applyNumberFormat="1" applyFont="1" applyFill="1" applyBorder="1" applyAlignment="1">
      <alignment vertical="center"/>
    </xf>
    <xf numFmtId="0" fontId="6" fillId="0" borderId="4" xfId="0" applyFont="1" applyBorder="1" applyAlignment="1">
      <alignment vertical="center"/>
    </xf>
    <xf numFmtId="49" fontId="7" fillId="5" borderId="12" xfId="0" applyNumberFormat="1" applyFont="1" applyFill="1" applyBorder="1" applyAlignment="1">
      <alignment horizontal="center" vertical="center"/>
    </xf>
    <xf numFmtId="0" fontId="7" fillId="5" borderId="74" xfId="0" applyFont="1" applyFill="1" applyBorder="1" applyAlignment="1">
      <alignment vertical="center"/>
    </xf>
    <xf numFmtId="3" fontId="7" fillId="5" borderId="36" xfId="0" applyNumberFormat="1" applyFont="1" applyFill="1" applyBorder="1" applyAlignment="1">
      <alignment vertical="center"/>
    </xf>
    <xf numFmtId="3" fontId="7" fillId="5" borderId="35" xfId="0" applyNumberFormat="1" applyFont="1" applyFill="1" applyBorder="1" applyAlignment="1">
      <alignment vertical="center"/>
    </xf>
    <xf numFmtId="49" fontId="6" fillId="0" borderId="1" xfId="0" applyNumberFormat="1" applyFont="1" applyBorder="1" applyAlignment="1">
      <alignment horizontal="center" vertical="center"/>
    </xf>
    <xf numFmtId="0" fontId="7" fillId="22" borderId="22" xfId="0" applyFont="1" applyFill="1" applyBorder="1" applyAlignment="1">
      <alignment horizontal="center" vertical="top" wrapText="1"/>
    </xf>
    <xf numFmtId="0" fontId="7" fillId="22" borderId="50" xfId="0" applyFont="1" applyFill="1" applyBorder="1" applyAlignment="1">
      <alignment horizontal="center" vertical="top" wrapText="1"/>
    </xf>
    <xf numFmtId="0" fontId="7" fillId="22" borderId="51" xfId="0" applyFont="1" applyFill="1" applyBorder="1" applyAlignment="1">
      <alignment horizontal="center" vertical="top" wrapText="1"/>
    </xf>
    <xf numFmtId="0" fontId="7" fillId="22" borderId="8" xfId="0" applyFont="1" applyFill="1" applyBorder="1" applyAlignment="1">
      <alignment horizontal="center" vertical="top" wrapText="1"/>
    </xf>
    <xf numFmtId="0" fontId="7" fillId="22" borderId="79" xfId="0" applyFont="1" applyFill="1" applyBorder="1" applyAlignment="1">
      <alignment horizontal="center" vertical="top" wrapText="1"/>
    </xf>
    <xf numFmtId="0" fontId="6" fillId="0" borderId="77" xfId="0" applyFont="1" applyBorder="1" applyAlignment="1">
      <alignment vertical="center"/>
    </xf>
    <xf numFmtId="3" fontId="7" fillId="5" borderId="12" xfId="0" applyNumberFormat="1" applyFont="1" applyFill="1" applyBorder="1" applyAlignment="1">
      <alignment vertical="center"/>
    </xf>
    <xf numFmtId="3" fontId="7" fillId="6" borderId="36" xfId="0" applyNumberFormat="1" applyFont="1" applyFill="1" applyBorder="1" applyAlignment="1">
      <alignment vertical="center"/>
    </xf>
    <xf numFmtId="3" fontId="7" fillId="6" borderId="35" xfId="0" applyNumberFormat="1" applyFont="1" applyFill="1" applyBorder="1" applyAlignment="1">
      <alignment vertical="center"/>
    </xf>
    <xf numFmtId="49" fontId="15" fillId="37" borderId="0" xfId="0" applyNumberFormat="1" applyFont="1" applyFill="1" applyAlignment="1">
      <alignment vertical="center"/>
    </xf>
    <xf numFmtId="0" fontId="15" fillId="37" borderId="0" xfId="0" applyFont="1" applyFill="1" applyAlignment="1">
      <alignment horizontal="left" vertical="center"/>
    </xf>
    <xf numFmtId="0" fontId="15" fillId="37" borderId="0" xfId="0" applyFont="1" applyFill="1" applyAlignment="1">
      <alignment horizontal="center" vertical="center"/>
    </xf>
    <xf numFmtId="0" fontId="15" fillId="37" borderId="0" xfId="0" applyFont="1" applyFill="1" applyAlignment="1">
      <alignment vertical="center"/>
    </xf>
    <xf numFmtId="3" fontId="6" fillId="0" borderId="0" xfId="0" applyNumberFormat="1" applyFont="1"/>
    <xf numFmtId="0" fontId="7" fillId="0" borderId="0" xfId="0" applyFont="1" applyAlignment="1">
      <alignment horizontal="center" vertical="center"/>
    </xf>
    <xf numFmtId="0" fontId="47" fillId="0" borderId="1" xfId="0" applyFont="1" applyBorder="1" applyAlignment="1">
      <alignment horizontal="left" vertical="center" wrapText="1"/>
    </xf>
    <xf numFmtId="49" fontId="6" fillId="0" borderId="18" xfId="0" applyNumberFormat="1" applyFont="1" applyBorder="1" applyAlignment="1">
      <alignment horizontal="center" vertical="center"/>
    </xf>
    <xf numFmtId="0" fontId="7" fillId="6" borderId="4"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xf>
    <xf numFmtId="3" fontId="15" fillId="0" borderId="1" xfId="1" applyNumberFormat="1" applyFont="1" applyFill="1" applyBorder="1" applyAlignment="1">
      <alignment horizontal="center" vertical="center"/>
    </xf>
    <xf numFmtId="0" fontId="15" fillId="3" borderId="1" xfId="3" applyFont="1" applyFill="1" applyBorder="1" applyAlignment="1">
      <alignment vertical="top" wrapText="1"/>
    </xf>
    <xf numFmtId="0" fontId="47" fillId="0" borderId="1" xfId="0" applyFont="1" applyFill="1" applyBorder="1" applyAlignment="1">
      <alignment horizontal="left" vertical="top" wrapText="1"/>
    </xf>
    <xf numFmtId="0" fontId="47"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3" fontId="15" fillId="0" borderId="1" xfId="1"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3" fontId="15" fillId="0" borderId="18" xfId="1" applyNumberFormat="1" applyFont="1" applyBorder="1" applyAlignment="1">
      <alignment horizontal="center" vertical="center" wrapText="1"/>
    </xf>
    <xf numFmtId="3" fontId="15" fillId="0" borderId="18" xfId="1" applyNumberFormat="1" applyFont="1" applyBorder="1" applyAlignment="1">
      <alignment horizontal="center" vertical="center"/>
    </xf>
    <xf numFmtId="3" fontId="6" fillId="0" borderId="18" xfId="0" applyNumberFormat="1" applyFont="1" applyBorder="1" applyAlignment="1">
      <alignment horizontal="center" vertical="center" wrapText="1"/>
    </xf>
    <xf numFmtId="3" fontId="6" fillId="0" borderId="18" xfId="0" applyNumberFormat="1" applyFont="1" applyBorder="1" applyAlignment="1">
      <alignment horizontal="center" vertical="center"/>
    </xf>
    <xf numFmtId="0" fontId="6" fillId="0" borderId="1" xfId="0" applyFont="1" applyBorder="1" applyAlignment="1">
      <alignment horizontal="center" vertical="center"/>
    </xf>
    <xf numFmtId="0" fontId="47" fillId="0" borderId="17" xfId="0" applyFont="1" applyBorder="1" applyAlignment="1">
      <alignment horizontal="left" vertical="center" wrapText="1"/>
    </xf>
    <xf numFmtId="3" fontId="47" fillId="0" borderId="1" xfId="0" applyNumberFormat="1" applyFont="1" applyBorder="1" applyAlignment="1">
      <alignment horizontal="center" vertical="center"/>
    </xf>
    <xf numFmtId="0" fontId="47" fillId="0" borderId="1" xfId="0" applyFont="1" applyBorder="1" applyAlignment="1">
      <alignment wrapText="1"/>
    </xf>
    <xf numFmtId="0" fontId="47" fillId="0" borderId="0" xfId="0" applyFont="1" applyBorder="1" applyAlignment="1">
      <alignment horizontal="center" vertical="center"/>
    </xf>
    <xf numFmtId="0" fontId="47" fillId="0" borderId="0" xfId="0" applyFont="1" applyFill="1" applyAlignment="1">
      <alignment horizontal="center" vertical="center"/>
    </xf>
    <xf numFmtId="0" fontId="47" fillId="0" borderId="0" xfId="0" applyFont="1" applyAlignment="1">
      <alignment horizontal="center" vertical="center" wrapText="1"/>
    </xf>
    <xf numFmtId="0" fontId="47" fillId="0" borderId="0" xfId="0" applyFont="1" applyAlignment="1"/>
    <xf numFmtId="3" fontId="47" fillId="0" borderId="0" xfId="0" applyNumberFormat="1" applyFont="1" applyAlignment="1">
      <alignment horizontal="center" vertical="center"/>
    </xf>
    <xf numFmtId="0" fontId="46" fillId="24" borderId="44" xfId="0" applyFont="1" applyFill="1" applyBorder="1" applyAlignment="1">
      <alignment horizontal="center" vertical="center" wrapText="1"/>
    </xf>
    <xf numFmtId="0" fontId="38" fillId="0" borderId="0" xfId="3" applyFont="1" applyAlignment="1">
      <alignment vertical="top"/>
    </xf>
    <xf numFmtId="17" fontId="49" fillId="25" borderId="56" xfId="0" applyNumberFormat="1" applyFont="1" applyFill="1" applyBorder="1" applyAlignment="1">
      <alignment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xf>
    <xf numFmtId="3" fontId="15" fillId="3" borderId="1" xfId="1" applyNumberFormat="1" applyFont="1" applyFill="1" applyBorder="1" applyAlignment="1">
      <alignment horizontal="center" vertical="center"/>
    </xf>
    <xf numFmtId="0" fontId="6" fillId="3" borderId="1" xfId="0" applyFont="1" applyFill="1" applyBorder="1" applyAlignment="1">
      <alignment horizontal="center" vertical="center"/>
    </xf>
    <xf numFmtId="3" fontId="15" fillId="3" borderId="18" xfId="1" applyNumberFormat="1" applyFont="1" applyFill="1" applyBorder="1" applyAlignment="1">
      <alignment horizontal="center" vertical="center"/>
    </xf>
    <xf numFmtId="0" fontId="47" fillId="3" borderId="1" xfId="0" applyFont="1" applyFill="1" applyBorder="1" applyAlignment="1">
      <alignment horizontal="center" vertical="center" wrapText="1"/>
    </xf>
    <xf numFmtId="0" fontId="47" fillId="3" borderId="1" xfId="0" applyFont="1" applyFill="1" applyBorder="1" applyAlignment="1">
      <alignment horizontal="center"/>
    </xf>
    <xf numFmtId="0" fontId="46" fillId="0" borderId="0" xfId="0" applyFont="1" applyBorder="1" applyAlignment="1">
      <alignment horizontal="center" vertical="center" wrapText="1"/>
    </xf>
    <xf numFmtId="3" fontId="47" fillId="0" borderId="0" xfId="0" applyNumberFormat="1" applyFont="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7" fillId="0" borderId="0" xfId="0" applyFont="1" applyAlignment="1">
      <alignment horizontal="center" vertical="center" wrapText="1"/>
    </xf>
    <xf numFmtId="0" fontId="7" fillId="2" borderId="16" xfId="0" applyFont="1" applyFill="1" applyBorder="1" applyAlignment="1">
      <alignment horizontal="center" vertical="center"/>
    </xf>
    <xf numFmtId="0" fontId="7" fillId="0" borderId="0" xfId="0" applyFont="1" applyAlignment="1">
      <alignment horizontal="center" vertical="center"/>
    </xf>
    <xf numFmtId="0" fontId="7" fillId="2" borderId="15" xfId="0" applyFont="1" applyFill="1" applyBorder="1" applyAlignment="1">
      <alignment horizontal="center" vertical="center"/>
    </xf>
    <xf numFmtId="0" fontId="9"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2" borderId="37" xfId="0" applyFont="1" applyFill="1" applyBorder="1" applyAlignment="1">
      <alignment horizontal="center" vertical="center" wrapText="1"/>
    </xf>
    <xf numFmtId="0" fontId="7" fillId="22" borderId="38" xfId="0" applyFont="1" applyFill="1" applyBorder="1" applyAlignment="1">
      <alignment horizontal="center" vertical="center" wrapText="1"/>
    </xf>
    <xf numFmtId="0" fontId="7" fillId="22" borderId="14" xfId="0" applyFont="1" applyFill="1" applyBorder="1" applyAlignment="1">
      <alignment horizontal="center" vertical="center" wrapText="1"/>
    </xf>
    <xf numFmtId="0" fontId="7" fillId="22" borderId="54" xfId="0" applyFont="1" applyFill="1" applyBorder="1" applyAlignment="1">
      <alignment horizontal="center" vertical="center" wrapText="1"/>
    </xf>
    <xf numFmtId="0" fontId="10" fillId="22" borderId="19" xfId="0" applyFont="1" applyFill="1" applyBorder="1" applyAlignment="1">
      <alignment horizontal="center" vertical="center" wrapText="1"/>
    </xf>
    <xf numFmtId="0" fontId="10" fillId="22" borderId="11" xfId="0" applyFont="1" applyFill="1" applyBorder="1" applyAlignment="1">
      <alignment horizontal="center" vertical="center" wrapText="1"/>
    </xf>
    <xf numFmtId="0" fontId="7" fillId="22" borderId="34" xfId="0" applyFont="1" applyFill="1" applyBorder="1" applyAlignment="1">
      <alignment horizontal="center" vertical="center"/>
    </xf>
    <xf numFmtId="0" fontId="7" fillId="22" borderId="27" xfId="0" applyFont="1" applyFill="1" applyBorder="1" applyAlignment="1">
      <alignment horizontal="center" vertical="center"/>
    </xf>
    <xf numFmtId="0" fontId="7" fillId="22" borderId="44" xfId="0" applyFont="1" applyFill="1" applyBorder="1" applyAlignment="1">
      <alignment horizontal="center" vertical="center"/>
    </xf>
    <xf numFmtId="0" fontId="7" fillId="22" borderId="45" xfId="0" applyFont="1" applyFill="1" applyBorder="1" applyAlignment="1">
      <alignment horizontal="center" vertical="center"/>
    </xf>
    <xf numFmtId="0" fontId="10" fillId="22" borderId="41" xfId="0" applyFont="1" applyFill="1" applyBorder="1" applyAlignment="1">
      <alignment horizontal="center" vertical="center" wrapText="1"/>
    </xf>
    <xf numFmtId="0" fontId="10" fillId="22" borderId="42" xfId="0" applyFont="1" applyFill="1" applyBorder="1" applyAlignment="1">
      <alignment horizontal="center" vertical="center" wrapText="1"/>
    </xf>
    <xf numFmtId="0" fontId="7" fillId="22" borderId="41" xfId="0" applyFont="1" applyFill="1" applyBorder="1" applyAlignment="1">
      <alignment horizontal="center" vertical="center"/>
    </xf>
    <xf numFmtId="0" fontId="7" fillId="22" borderId="48" xfId="0" applyFont="1" applyFill="1" applyBorder="1" applyAlignment="1">
      <alignment horizontal="center" vertical="center"/>
    </xf>
    <xf numFmtId="0" fontId="10" fillId="22" borderId="48" xfId="0" applyFont="1" applyFill="1" applyBorder="1" applyAlignment="1">
      <alignment horizontal="center" vertical="center" wrapText="1"/>
    </xf>
    <xf numFmtId="0" fontId="7" fillId="22" borderId="47" xfId="0" applyFont="1" applyFill="1" applyBorder="1" applyAlignment="1">
      <alignment horizontal="center" vertical="center"/>
    </xf>
    <xf numFmtId="0" fontId="7" fillId="22" borderId="70" xfId="0" applyFont="1" applyFill="1" applyBorder="1" applyAlignment="1">
      <alignment horizontal="center" vertical="center"/>
    </xf>
    <xf numFmtId="0" fontId="10" fillId="22" borderId="78"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7" fillId="22" borderId="36" xfId="0" applyFont="1" applyFill="1" applyBorder="1" applyAlignment="1">
      <alignment horizontal="center" vertical="center"/>
    </xf>
    <xf numFmtId="0" fontId="7" fillId="22" borderId="37" xfId="0" applyFont="1" applyFill="1" applyBorder="1" applyAlignment="1">
      <alignment horizontal="center" vertical="center"/>
    </xf>
    <xf numFmtId="0" fontId="7" fillId="22" borderId="38" xfId="0" applyFont="1" applyFill="1" applyBorder="1" applyAlignment="1">
      <alignment horizontal="center" vertical="center"/>
    </xf>
    <xf numFmtId="0" fontId="7" fillId="22" borderId="36" xfId="0" applyFont="1" applyFill="1" applyBorder="1" applyAlignment="1">
      <alignment horizontal="center" vertical="center" wrapText="1"/>
    </xf>
    <xf numFmtId="0" fontId="10" fillId="22" borderId="46" xfId="0" applyFont="1" applyFill="1" applyBorder="1" applyAlignment="1">
      <alignment horizontal="center" vertical="center" wrapText="1"/>
    </xf>
    <xf numFmtId="0" fontId="7" fillId="22" borderId="76" xfId="0" applyFont="1" applyFill="1" applyBorder="1" applyAlignment="1">
      <alignment horizontal="center" vertical="center"/>
    </xf>
    <xf numFmtId="49" fontId="47" fillId="0" borderId="1" xfId="0" applyNumberFormat="1" applyFont="1" applyBorder="1" applyAlignment="1">
      <alignment horizontal="center" vertical="center" wrapText="1"/>
    </xf>
    <xf numFmtId="0" fontId="47" fillId="0" borderId="1" xfId="0" applyFont="1" applyBorder="1" applyAlignment="1">
      <alignment vertical="center" wrapText="1"/>
    </xf>
    <xf numFmtId="0" fontId="43" fillId="11" borderId="44" xfId="0" applyFont="1" applyFill="1" applyBorder="1" applyAlignment="1">
      <alignment horizontal="center" vertical="center" wrapText="1"/>
    </xf>
    <xf numFmtId="0" fontId="43" fillId="11" borderId="47" xfId="0" applyFont="1" applyFill="1" applyBorder="1" applyAlignment="1">
      <alignment horizontal="center" vertical="center" wrapText="1"/>
    </xf>
    <xf numFmtId="0" fontId="10" fillId="5" borderId="16" xfId="0" applyFont="1" applyFill="1" applyBorder="1" applyAlignment="1">
      <alignment horizontal="left" vertical="center"/>
    </xf>
    <xf numFmtId="0" fontId="10" fillId="5" borderId="17" xfId="0" applyFont="1" applyFill="1" applyBorder="1" applyAlignment="1">
      <alignment horizontal="left" vertical="center"/>
    </xf>
    <xf numFmtId="0" fontId="10" fillId="11" borderId="18"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47" fillId="0" borderId="1" xfId="0" applyFont="1" applyBorder="1" applyAlignment="1">
      <alignment horizontal="left" vertical="center" wrapText="1"/>
    </xf>
    <xf numFmtId="0" fontId="10" fillId="11" borderId="1" xfId="0" applyFont="1" applyFill="1" applyBorder="1" applyAlignment="1">
      <alignment horizontal="center" vertical="center"/>
    </xf>
    <xf numFmtId="0" fontId="10" fillId="11" borderId="16" xfId="0" applyFont="1" applyFill="1" applyBorder="1" applyAlignment="1">
      <alignment horizontal="center" vertical="center" wrapText="1"/>
    </xf>
    <xf numFmtId="0" fontId="10" fillId="5" borderId="15" xfId="0" applyFont="1" applyFill="1" applyBorder="1" applyAlignment="1">
      <alignment horizontal="left" vertical="center"/>
    </xf>
    <xf numFmtId="0" fontId="10" fillId="11" borderId="15" xfId="0" applyFont="1" applyFill="1" applyBorder="1" applyAlignment="1">
      <alignment horizontal="center" vertical="center"/>
    </xf>
    <xf numFmtId="0" fontId="10" fillId="11" borderId="16" xfId="0" applyFont="1" applyFill="1" applyBorder="1" applyAlignment="1">
      <alignment horizontal="center" vertical="center"/>
    </xf>
    <xf numFmtId="0" fontId="10" fillId="11" borderId="17" xfId="0" applyFont="1" applyFill="1" applyBorder="1" applyAlignment="1">
      <alignment horizontal="center" vertical="center"/>
    </xf>
    <xf numFmtId="0" fontId="10" fillId="0" borderId="0" xfId="0" applyFont="1" applyAlignment="1">
      <alignment horizontal="center" vertical="center"/>
    </xf>
    <xf numFmtId="0" fontId="15" fillId="0" borderId="18" xfId="0" applyFont="1" applyBorder="1" applyAlignment="1">
      <alignment horizontal="left" vertical="center" wrapText="1"/>
    </xf>
    <xf numFmtId="0" fontId="15" fillId="0" borderId="21" xfId="0" applyFont="1" applyBorder="1" applyAlignment="1">
      <alignment horizontal="left" vertical="center" wrapText="1"/>
    </xf>
    <xf numFmtId="0" fontId="15" fillId="0" borderId="4" xfId="0" applyFont="1" applyBorder="1" applyAlignment="1">
      <alignment horizontal="left" vertical="center" wrapText="1"/>
    </xf>
    <xf numFmtId="0" fontId="10" fillId="11" borderId="24" xfId="0" applyFont="1" applyFill="1" applyBorder="1" applyAlignment="1">
      <alignment horizontal="center" vertical="center" wrapText="1"/>
    </xf>
    <xf numFmtId="0" fontId="10" fillId="11" borderId="25" xfId="0" applyFont="1" applyFill="1" applyBorder="1" applyAlignment="1">
      <alignment horizontal="center" vertical="center" wrapText="1"/>
    </xf>
    <xf numFmtId="0" fontId="15" fillId="0" borderId="18" xfId="0" applyFont="1" applyBorder="1" applyAlignment="1">
      <alignment horizontal="center" vertical="center" wrapText="1"/>
    </xf>
    <xf numFmtId="0" fontId="15" fillId="0" borderId="4" xfId="0" applyFont="1" applyBorder="1" applyAlignment="1">
      <alignment horizontal="center" vertical="center" wrapText="1"/>
    </xf>
    <xf numFmtId="0" fontId="6" fillId="0" borderId="18" xfId="0" applyFont="1" applyFill="1" applyBorder="1" applyAlignment="1">
      <alignment horizontal="center" vertical="center" wrapText="1"/>
    </xf>
    <xf numFmtId="0" fontId="6" fillId="0" borderId="4" xfId="0" applyFont="1" applyFill="1" applyBorder="1" applyAlignment="1">
      <alignment horizontal="center" vertical="center" wrapText="1"/>
    </xf>
    <xf numFmtId="49" fontId="6" fillId="0" borderId="18" xfId="0" applyNumberFormat="1" applyFont="1" applyBorder="1" applyAlignment="1">
      <alignment horizontal="center" vertical="center"/>
    </xf>
    <xf numFmtId="49" fontId="6" fillId="0" borderId="4" xfId="0" applyNumberFormat="1" applyFont="1" applyBorder="1" applyAlignment="1">
      <alignment horizontal="center" vertical="center"/>
    </xf>
    <xf numFmtId="0" fontId="15" fillId="0" borderId="18" xfId="1" applyFont="1" applyFill="1" applyBorder="1" applyAlignment="1">
      <alignment horizontal="center" vertical="center" wrapText="1"/>
    </xf>
    <xf numFmtId="0" fontId="15" fillId="0" borderId="4" xfId="1"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5" borderId="15" xfId="0" applyFont="1" applyFill="1" applyBorder="1" applyAlignment="1">
      <alignment horizontal="left" vertical="center"/>
    </xf>
    <xf numFmtId="0" fontId="7" fillId="5" borderId="17" xfId="0" applyFont="1" applyFill="1" applyBorder="1" applyAlignment="1">
      <alignment horizontal="left" vertical="center"/>
    </xf>
    <xf numFmtId="0" fontId="7" fillId="6" borderId="1" xfId="0" applyFont="1" applyFill="1" applyBorder="1" applyAlignment="1">
      <alignment horizontal="center" vertical="center"/>
    </xf>
    <xf numFmtId="0" fontId="7" fillId="6" borderId="1" xfId="0" applyFont="1" applyFill="1" applyBorder="1" applyAlignment="1">
      <alignment horizontal="center" vertical="center" wrapText="1"/>
    </xf>
    <xf numFmtId="49" fontId="6" fillId="0" borderId="21" xfId="0" applyNumberFormat="1" applyFont="1" applyBorder="1" applyAlignment="1">
      <alignment horizontal="center" vertical="center"/>
    </xf>
    <xf numFmtId="0" fontId="6" fillId="0" borderId="21" xfId="0" applyFont="1" applyFill="1" applyBorder="1" applyAlignment="1">
      <alignment horizontal="center" vertical="center" wrapText="1"/>
    </xf>
    <xf numFmtId="0" fontId="15" fillId="0" borderId="77" xfId="1" applyFont="1" applyFill="1" applyBorder="1" applyAlignment="1">
      <alignment horizontal="center" vertical="center" wrapText="1"/>
    </xf>
    <xf numFmtId="0" fontId="15" fillId="0" borderId="76" xfId="1" applyFont="1" applyFill="1" applyBorder="1" applyAlignment="1">
      <alignment horizontal="center" vertical="center" wrapText="1"/>
    </xf>
    <xf numFmtId="0" fontId="15" fillId="0" borderId="27" xfId="1" applyFont="1" applyFill="1" applyBorder="1" applyAlignment="1">
      <alignment horizontal="center" vertical="center" wrapText="1"/>
    </xf>
    <xf numFmtId="0" fontId="15" fillId="0" borderId="21" xfId="0" applyFont="1" applyBorder="1" applyAlignment="1">
      <alignment horizontal="center" vertical="center" wrapText="1"/>
    </xf>
    <xf numFmtId="0" fontId="42" fillId="8" borderId="1" xfId="0" applyFont="1" applyFill="1" applyBorder="1" applyAlignment="1">
      <alignment horizontal="center" vertical="center" wrapText="1"/>
    </xf>
    <xf numFmtId="0" fontId="42" fillId="8" borderId="1" xfId="0" applyFont="1" applyFill="1" applyBorder="1" applyAlignment="1">
      <alignment horizontal="center" vertical="center"/>
    </xf>
    <xf numFmtId="0" fontId="42" fillId="6" borderId="1" xfId="0" applyFont="1" applyFill="1" applyBorder="1" applyAlignment="1">
      <alignment horizontal="center" vertical="center" wrapText="1"/>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4" xfId="0" applyFont="1" applyBorder="1" applyAlignment="1">
      <alignment horizontal="center" vertical="center" wrapText="1"/>
    </xf>
    <xf numFmtId="0" fontId="10" fillId="6" borderId="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5"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 xfId="0" applyFont="1" applyFill="1" applyBorder="1" applyAlignment="1">
      <alignment horizontal="center" vertical="top" wrapText="1"/>
    </xf>
    <xf numFmtId="0" fontId="7" fillId="6" borderId="1" xfId="0" applyFont="1" applyFill="1" applyBorder="1" applyAlignment="1">
      <alignment horizontal="center" vertical="top"/>
    </xf>
    <xf numFmtId="0" fontId="7" fillId="6" borderId="1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47" fillId="0" borderId="18" xfId="0" applyFont="1" applyBorder="1" applyAlignment="1">
      <alignment horizontal="center" vertical="center"/>
    </xf>
    <xf numFmtId="0" fontId="47" fillId="0" borderId="4" xfId="0" applyFont="1" applyBorder="1" applyAlignment="1">
      <alignment horizontal="center" vertical="center"/>
    </xf>
    <xf numFmtId="0" fontId="47" fillId="0" borderId="21" xfId="0" applyFont="1" applyBorder="1" applyAlignment="1">
      <alignment horizontal="center" vertical="center"/>
    </xf>
    <xf numFmtId="0" fontId="46" fillId="0" borderId="0" xfId="0" applyFont="1" applyAlignment="1">
      <alignment horizontal="center"/>
    </xf>
    <xf numFmtId="3" fontId="47" fillId="0" borderId="18" xfId="0" applyNumberFormat="1" applyFont="1" applyBorder="1" applyAlignment="1">
      <alignment horizontal="center" vertical="center"/>
    </xf>
    <xf numFmtId="0" fontId="47" fillId="0" borderId="18" xfId="0" applyFont="1" applyBorder="1" applyAlignment="1">
      <alignment horizontal="center" vertical="center" wrapText="1"/>
    </xf>
    <xf numFmtId="0" fontId="47" fillId="0" borderId="21" xfId="0" applyFont="1" applyBorder="1" applyAlignment="1">
      <alignment horizontal="center" vertical="center" wrapText="1"/>
    </xf>
    <xf numFmtId="0" fontId="47" fillId="0" borderId="4" xfId="0" applyFont="1" applyBorder="1" applyAlignment="1">
      <alignment horizontal="center" vertical="center" wrapText="1"/>
    </xf>
    <xf numFmtId="0" fontId="47" fillId="0" borderId="18" xfId="0" applyFont="1" applyFill="1" applyBorder="1" applyAlignment="1">
      <alignment horizontal="center" vertical="center"/>
    </xf>
    <xf numFmtId="0" fontId="47" fillId="0" borderId="4" xfId="0" applyFont="1" applyFill="1" applyBorder="1" applyAlignment="1">
      <alignment horizontal="center" vertical="center"/>
    </xf>
    <xf numFmtId="0" fontId="16" fillId="0" borderId="18" xfId="0" applyFont="1" applyBorder="1" applyAlignment="1">
      <alignment horizontal="center" vertical="center"/>
    </xf>
    <xf numFmtId="0" fontId="16" fillId="0" borderId="4" xfId="0" applyFont="1" applyBorder="1" applyAlignment="1">
      <alignment horizontal="center" vertical="center"/>
    </xf>
    <xf numFmtId="0" fontId="16" fillId="0" borderId="21" xfId="0" applyFont="1" applyBorder="1" applyAlignment="1">
      <alignment horizontal="center" vertical="center"/>
    </xf>
    <xf numFmtId="0" fontId="47" fillId="0" borderId="18" xfId="0" applyFont="1" applyBorder="1" applyAlignment="1">
      <alignment horizontal="center"/>
    </xf>
    <xf numFmtId="0" fontId="47" fillId="0" borderId="4" xfId="0" applyFont="1" applyBorder="1" applyAlignment="1">
      <alignment horizontal="center"/>
    </xf>
    <xf numFmtId="3" fontId="47" fillId="0" borderId="18" xfId="0" applyNumberFormat="1" applyFont="1" applyFill="1" applyBorder="1" applyAlignment="1">
      <alignment horizontal="center" vertical="center"/>
    </xf>
    <xf numFmtId="0" fontId="46" fillId="0" borderId="18" xfId="0" applyFont="1" applyBorder="1" applyAlignment="1">
      <alignment horizontal="center" vertical="center" wrapText="1"/>
    </xf>
    <xf numFmtId="0" fontId="46" fillId="0" borderId="4" xfId="0" applyFont="1" applyBorder="1" applyAlignment="1">
      <alignment horizontal="center" vertical="center" wrapText="1"/>
    </xf>
    <xf numFmtId="0" fontId="46" fillId="0" borderId="21" xfId="0" applyFont="1" applyBorder="1" applyAlignment="1">
      <alignment horizontal="center" vertical="center" wrapText="1"/>
    </xf>
    <xf numFmtId="0" fontId="47" fillId="0" borderId="30" xfId="0" applyFont="1" applyBorder="1" applyAlignment="1">
      <alignment horizontal="center" vertical="center"/>
    </xf>
    <xf numFmtId="0" fontId="47" fillId="0" borderId="20" xfId="0" applyFont="1" applyBorder="1" applyAlignment="1">
      <alignment horizontal="center" vertical="center"/>
    </xf>
    <xf numFmtId="0" fontId="47" fillId="0" borderId="55" xfId="0" applyFont="1" applyBorder="1" applyAlignment="1">
      <alignment horizontal="center" vertical="center"/>
    </xf>
    <xf numFmtId="0" fontId="4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xf>
    <xf numFmtId="0" fontId="47" fillId="0" borderId="76" xfId="0" applyFont="1" applyBorder="1" applyAlignment="1">
      <alignment horizontal="center" vertical="center" wrapText="1"/>
    </xf>
    <xf numFmtId="3" fontId="47" fillId="0" borderId="21" xfId="0" applyNumberFormat="1" applyFont="1" applyBorder="1" applyAlignment="1">
      <alignment horizontal="center" vertical="center"/>
    </xf>
    <xf numFmtId="3" fontId="47" fillId="3" borderId="1" xfId="0" applyNumberFormat="1" applyFont="1" applyFill="1" applyBorder="1" applyAlignment="1">
      <alignment horizontal="center" vertical="center"/>
    </xf>
    <xf numFmtId="3" fontId="47" fillId="0" borderId="4" xfId="0" applyNumberFormat="1" applyFont="1" applyBorder="1" applyAlignment="1">
      <alignment horizontal="center" vertical="center"/>
    </xf>
    <xf numFmtId="0" fontId="47" fillId="3" borderId="1" xfId="0" applyFont="1" applyFill="1" applyBorder="1" applyAlignment="1">
      <alignment horizontal="center" vertical="center"/>
    </xf>
    <xf numFmtId="0" fontId="46" fillId="3" borderId="1"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0" fillId="0" borderId="18" xfId="3" applyFont="1" applyFill="1" applyBorder="1" applyAlignment="1">
      <alignment horizontal="center" vertical="center"/>
    </xf>
    <xf numFmtId="0" fontId="10" fillId="0" borderId="4" xfId="3" applyFont="1" applyFill="1" applyBorder="1" applyAlignment="1">
      <alignment horizontal="center" vertical="center"/>
    </xf>
    <xf numFmtId="0" fontId="38" fillId="0" borderId="0" xfId="3" applyFont="1" applyAlignment="1">
      <alignment horizontal="center" vertical="top"/>
    </xf>
    <xf numFmtId="0" fontId="46" fillId="0" borderId="57" xfId="0" applyFont="1" applyBorder="1" applyAlignment="1">
      <alignment horizontal="center" vertical="center"/>
    </xf>
    <xf numFmtId="0" fontId="46" fillId="0" borderId="61" xfId="0" applyFont="1" applyBorder="1" applyAlignment="1">
      <alignment horizontal="center" vertical="center"/>
    </xf>
    <xf numFmtId="0" fontId="46" fillId="0" borderId="65" xfId="0" applyFont="1" applyBorder="1" applyAlignment="1">
      <alignment horizontal="center" vertical="center"/>
    </xf>
    <xf numFmtId="0" fontId="46" fillId="0" borderId="58" xfId="0" applyFont="1" applyBorder="1" applyAlignment="1">
      <alignment horizontal="center" vertical="center" wrapText="1"/>
    </xf>
    <xf numFmtId="0" fontId="46" fillId="0" borderId="62" xfId="0" applyFont="1" applyBorder="1" applyAlignment="1">
      <alignment horizontal="center" vertical="center" wrapText="1"/>
    </xf>
    <xf numFmtId="0" fontId="46" fillId="0" borderId="66" xfId="0" applyFont="1" applyBorder="1" applyAlignment="1">
      <alignment horizontal="center" vertical="center" wrapText="1"/>
    </xf>
    <xf numFmtId="0" fontId="53" fillId="26" borderId="58" xfId="0" applyFont="1" applyFill="1" applyBorder="1" applyAlignment="1">
      <alignment vertical="center" wrapText="1"/>
    </xf>
    <xf numFmtId="0" fontId="53" fillId="26" borderId="62" xfId="0" applyFont="1" applyFill="1" applyBorder="1" applyAlignment="1">
      <alignment vertical="center" wrapText="1"/>
    </xf>
    <xf numFmtId="0" fontId="53" fillId="26" borderId="66" xfId="0" applyFont="1" applyFill="1" applyBorder="1" applyAlignment="1">
      <alignment vertical="center" wrapText="1"/>
    </xf>
    <xf numFmtId="0" fontId="56" fillId="27" borderId="59" xfId="0" applyFont="1" applyFill="1" applyBorder="1" applyAlignment="1">
      <alignment horizontal="center" vertical="center" wrapText="1"/>
    </xf>
    <xf numFmtId="0" fontId="56" fillId="27" borderId="63" xfId="0" applyFont="1" applyFill="1" applyBorder="1" applyAlignment="1">
      <alignment horizontal="center" vertical="center" wrapText="1"/>
    </xf>
    <xf numFmtId="0" fontId="56" fillId="27" borderId="67" xfId="0" applyFont="1" applyFill="1" applyBorder="1" applyAlignment="1">
      <alignment horizontal="center" vertical="center" wrapText="1"/>
    </xf>
    <xf numFmtId="0" fontId="48" fillId="0" borderId="0" xfId="0" applyFont="1" applyFill="1" applyAlignment="1">
      <alignment horizontal="center" vertical="center"/>
    </xf>
    <xf numFmtId="0" fontId="38" fillId="0" borderId="0" xfId="26" applyFont="1" applyFill="1" applyAlignment="1">
      <alignment horizontal="center" vertical="top"/>
    </xf>
    <xf numFmtId="0" fontId="44" fillId="0" borderId="18" xfId="26" applyFont="1" applyFill="1" applyBorder="1" applyAlignment="1">
      <alignment horizontal="center" vertical="center"/>
    </xf>
    <xf numFmtId="0" fontId="44" fillId="0" borderId="4" xfId="26" applyFont="1" applyFill="1" applyBorder="1" applyAlignment="1">
      <alignment horizontal="center" vertical="center"/>
    </xf>
    <xf numFmtId="0" fontId="46" fillId="0" borderId="0" xfId="0" applyFont="1" applyAlignment="1">
      <alignment horizontal="center" wrapText="1"/>
    </xf>
    <xf numFmtId="0" fontId="0" fillId="9" borderId="0" xfId="0" applyFill="1" applyAlignment="1">
      <alignment wrapText="1"/>
    </xf>
    <xf numFmtId="0" fontId="0" fillId="0" borderId="0" xfId="0" applyAlignment="1">
      <alignment wrapText="1"/>
    </xf>
    <xf numFmtId="0" fontId="0" fillId="0" borderId="1" xfId="0" applyBorder="1" applyAlignment="1">
      <alignment horizontal="left"/>
    </xf>
    <xf numFmtId="0" fontId="0" fillId="12" borderId="1" xfId="0" applyFill="1" applyBorder="1" applyAlignment="1">
      <alignment horizontal="center" vertical="center"/>
    </xf>
    <xf numFmtId="0" fontId="0" fillId="0" borderId="0" xfId="0" applyAlignment="1">
      <alignment horizontal="center" vertical="top"/>
    </xf>
  </cellXfs>
  <cellStyles count="29">
    <cellStyle name="Comma" xfId="24" builtinId="3"/>
    <cellStyle name="Excel Built-in Normal" xfId="12"/>
    <cellStyle name="Normal" xfId="0" builtinId="0"/>
    <cellStyle name="Normal 2" xfId="1"/>
    <cellStyle name="Normal 2 2" xfId="4"/>
    <cellStyle name="Normal 2 5" xfId="10"/>
    <cellStyle name="Normal 2 5 2" xfId="19"/>
    <cellStyle name="Normal 3" xfId="3"/>
    <cellStyle name="Normal 3 2" xfId="2"/>
    <cellStyle name="Normal 3 3" xfId="14"/>
    <cellStyle name="Normal 3 4" xfId="21"/>
    <cellStyle name="Normal 3 5" xfId="26"/>
    <cellStyle name="Normal 4" xfId="5"/>
    <cellStyle name="Normal 4 2" xfId="15"/>
    <cellStyle name="Normal 4 3" xfId="22"/>
    <cellStyle name="Normal 4 4" xfId="27"/>
    <cellStyle name="Normal 5" xfId="8"/>
    <cellStyle name="Normal 5 2" xfId="17"/>
    <cellStyle name="Normal 6" xfId="13"/>
    <cellStyle name="Normal 6 2" xfId="20"/>
    <cellStyle name="Percent" xfId="25" builtinId="5"/>
    <cellStyle name="Percent 2" xfId="6"/>
    <cellStyle name="Percent 2 2" xfId="16"/>
    <cellStyle name="Percent 2 3" xfId="23"/>
    <cellStyle name="Percent 2 4" xfId="28"/>
    <cellStyle name="Percent 3" xfId="11"/>
    <cellStyle name="Percent 4" xfId="9"/>
    <cellStyle name="Percent 4 2" xfId="18"/>
    <cellStyle name="Standard_cost breakdown pumps sliven5" xfId="7"/>
  </cellStyles>
  <dxfs count="0"/>
  <tableStyles count="0" defaultTableStyle="TableStyleMedium2" defaultPivotStyle="PivotStyleLight16"/>
  <colors>
    <mruColors>
      <color rgb="FFBDEEFF"/>
      <color rgb="FFD00000"/>
      <color rgb="FFFF0D0D"/>
      <color rgb="FFFFB9B9"/>
      <color rgb="FFE1FBE9"/>
      <color rgb="FFFDFBB1"/>
      <color rgb="FFFCF97F"/>
      <color rgb="FFBCF6CE"/>
      <color rgb="FF86EEA6"/>
      <color rgb="FF79D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server\WB_MunicipalServicesC2\Devize\30Sept08\Statii_PF_24Sept2008\Miercurie%20Sibiului%20WWT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inserver\WB_MunicipalServicesC2\Devize\30Sept08\Statii_PF_24Sept2008\Avrig%20WWT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1.5\home\Users\adriana.barbu\Documents\00-Dolj\00-Anexe\SF_Dolj_Anex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barbu\Documents\00-SF-Vaslui\000-SF-REV3\0-VOL%20II\Anexa%205%20Deviz%20general-r03\Deviz%20General%20Vaslui_r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42\Product%20Development2\Users\abarbu\Documents\00-SF-Vaslui\000-SF-REV3\0-VOL%20II\Anexa%205%20Deviz%20general-r03\Deviz%20General%20Vaslui_r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orina.niculescu\Documents\CL8\BREVIAR%20DE%20CALCUL%20COTOFANE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inserver\WB_MunicipalServicesC2\Devize\30Sept08\Statii_PF_24Sept2008\Sibiu%20WWT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barbu\Documents\00-SF-Vaslui\000-SF-REV3\0-VOL%20II\Anexa%205%20Deviz%20general-r03\Contracte_Vaslui_r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42\Product%20Development2\Users\abarbu\Documents\00-SF-Vaslui\000-SF-REV3\0-VOL%20II\Anexa%205%20Deviz%20general-r03\Contracte_Vaslui_r0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42\Product%20Development2\Vaslui\Analiza%20de%20optiuni%20R06\8.A.6.%20Sistem%20Tanacu_v0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ilesbuc\Project\Vaslui\Analiza%20de%20optiuni%20R06\8.A.6.%20Sistem%20Tanacu_v0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OBITA\C\SetaSA\BOB\Botosani\1%20SF\Parte%20scrisa\Documentatie%20SF\Doc%20ec%20BUN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inserver\WB_MunicipalServicesC2\proiecte_2\S%20A%20P%20A%20R%20D\Hochland\Devize_BI\Final\Hoch_DG+DO+BI_22.11.05_rotunjir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Proiecte\32%20-%20DESEURI%20IASI\00%20-%20Predari\Rev%2014%20Iasi\PREDARE%20DESEURI%20IASI%20EDITABILE%20RO+EN-FINAL\EN\VOL%204.1%20-%20CBA\Annexes\Annex%2010%20-%20Financial_Model_Iasi%20Rev%2013.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42\Product%20Development2\Users\toacsant\WW_Alba%20TA2\30%20SF\34_SF%20Preliminar\Draft%20Vol%201_Raport%20SF\Anexa%209.1,%209.2,%209.3,%209.4,%209.5_Devize%20estimative_rev20151031%20TT.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lesbuc\Project\Users\toacsant\WW_Alba%20TA2\30%20SF\34_SF%20Preliminar\Draft%20Vol%201_Raport%20SF\Anexa%209.1,%209.2,%209.3,%209.4,%209.5_Devize%20estimative_rev20151031%20TT.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My%20new%20documents\Galati\from%20Fritz\Performance%20Indicators_CBA101122_sk3_print_fh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abarbu\Documents\00-MP-Turda\00-MP%202021\Anexe\Demand%20Turda%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s"/>
      <sheetName val="Unit Rates"/>
      <sheetName val="Buffer tanks"/>
    </sheetNames>
    <sheetDataSet>
      <sheetData sheetId="0" refreshError="1"/>
      <sheetData sheetId="1" refreshError="1">
        <row r="7">
          <cell r="B7">
            <v>0.15</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s"/>
      <sheetName val="Unit Rates"/>
      <sheetName val="Buffer tanks"/>
    </sheetNames>
    <sheetDataSet>
      <sheetData sheetId="0" refreshError="1"/>
      <sheetData sheetId="1" refreshError="1">
        <row r="5">
          <cell r="B5">
            <v>0.2</v>
          </cell>
        </row>
        <row r="6">
          <cell r="B6">
            <v>0.2</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_Service Areas"/>
      <sheetName val="Project Measures"/>
      <sheetName val="IN_ConnRates"/>
      <sheetName val="CONTROL"/>
      <sheetName val="IN_WATLOSS"/>
      <sheetName val="OUT_MAXDEM"/>
      <sheetName val="OUT_AVGDEM"/>
      <sheetName val="OUT_AVGWW"/>
      <sheetName val="OUT_SLUDGE"/>
      <sheetName val="OUT_SLUDGE (2)"/>
      <sheetName val="Hist_Data 2008-10 =&gt;"/>
      <sheetName val="TOT_HIST"/>
      <sheetName val="VS_HIST"/>
      <sheetName val="BR_HIST"/>
      <sheetName val="HU_HIST"/>
      <sheetName val="NE_HIST"/>
      <sheetName val="MR_HIST"/>
      <sheetName val="Annex 5.2.1 Tabelle1"/>
      <sheetName val="5.2.1 Tabelle2"/>
      <sheetName val="Annex 1_PI per aggl"/>
      <sheetName val="Forecasts 2011-41 =&gt;"/>
      <sheetName val="Chart1"/>
      <sheetName val="Chart2"/>
      <sheetName val="VS_FOR"/>
      <sheetName val="BR_FOR"/>
      <sheetName val="HU_FOR"/>
      <sheetName val="NE_FOR"/>
      <sheetName val="MR_FOR"/>
      <sheetName val="Annex 5.2.1 Tabelle1_NU"/>
      <sheetName val="OUT_CBA_MODEL =&gt;"/>
      <sheetName val="TOT_CBA"/>
      <sheetName val="VS_CBA"/>
      <sheetName val="BR_CBA"/>
      <sheetName val="HU_CBA"/>
      <sheetName val="NE_CBA"/>
      <sheetName val="MR_CBA"/>
      <sheetName val="FIG_WSZ =&gt;"/>
      <sheetName val="Chart3"/>
      <sheetName val="Chart4"/>
      <sheetName val="Chart5"/>
      <sheetName val="Chart6"/>
      <sheetName val="FIG_WSS =&gt;"/>
      <sheetName val="Chart7"/>
      <sheetName val="Chart8"/>
      <sheetName val="Chart9"/>
      <sheetName val="Chart10"/>
      <sheetName val="Chart11"/>
      <sheetName val="Chart12"/>
      <sheetName val="Chart13"/>
      <sheetName val="FIG_WW_AGGL =&gt;"/>
      <sheetName val="Chart14"/>
      <sheetName val="Chart15"/>
      <sheetName val="Chart16"/>
      <sheetName val="Chart17"/>
      <sheetName val="Chart18"/>
      <sheetName val="FIG_WW_CLU =&gt;"/>
      <sheetName val="Chart19"/>
      <sheetName val="Chart20"/>
      <sheetName val="Chart21"/>
      <sheetName val="Chart22"/>
      <sheetName val="Chart23"/>
      <sheetName val="Water Balances 2008-10=&gt;"/>
      <sheetName val="VS_WB_08"/>
      <sheetName val="VS_WB_09"/>
      <sheetName val="VS_WB_10"/>
      <sheetName val="VS_WB_14"/>
      <sheetName val="VS_WB_18"/>
      <sheetName val="VS_WB_41"/>
      <sheetName val="BR_WB_08"/>
      <sheetName val="BR_WB_09"/>
      <sheetName val="BR_WB_10"/>
      <sheetName val="BR_WB_14"/>
      <sheetName val="BR_WB_25"/>
      <sheetName val="BR_WB_41"/>
      <sheetName val="HU_WB_08"/>
      <sheetName val="HU_WB_09"/>
      <sheetName val="HU_WB_10"/>
      <sheetName val="HU_WB_14"/>
      <sheetName val="HU_WB_41"/>
      <sheetName val="NE_WB_08"/>
      <sheetName val="NE_WB_09"/>
      <sheetName val="NE_WB_10"/>
      <sheetName val="NE_WB_14"/>
      <sheetName val="NE_WB_15"/>
      <sheetName val="NE_WB_18"/>
      <sheetName val="NE_WB_41"/>
      <sheetName val="MUN_WB_09"/>
      <sheetName val="MUN_WB_10"/>
      <sheetName val="MR_WB_10"/>
      <sheetName val="Tables Annexes =&gt; "/>
      <sheetName val="Tables FS Report =&gt;"/>
      <sheetName val="3.2.2.2"/>
      <sheetName val="4.1.3.1 - Current Water Cons"/>
      <sheetName val="4.1.3.2 - Water balance"/>
      <sheetName val="4.1.3.2 - Water losses"/>
      <sheetName val="4.1.3.3 -Water demand project 1"/>
      <sheetName val="4.1.3.3 -Water demand project 2"/>
      <sheetName val="4.1.4.4-Wastewater flow loads 1"/>
      <sheetName val="4.1.4.4-Wastewater flow load 2"/>
      <sheetName val="4.1.4.4 -Wastewater flow load 3"/>
      <sheetName val="4.1.4.4 -Wastewater flow load 4"/>
      <sheetName val="4.1.4.4 -Wastewater flow load 5"/>
      <sheetName val="Industrial WW"/>
      <sheetName val="4.1.5-Water cycle balance"/>
      <sheetName val="4.1.8-Level of Service"/>
    </sheetNames>
    <sheetDataSet>
      <sheetData sheetId="0" refreshError="1"/>
      <sheetData sheetId="1" refreshError="1"/>
      <sheetData sheetId="2" refreshError="1"/>
      <sheetData sheetId="3" refreshError="1">
        <row r="12">
          <cell r="D12">
            <v>3</v>
          </cell>
          <cell r="E12">
            <v>3.2</v>
          </cell>
        </row>
        <row r="13">
          <cell r="E13">
            <v>0.05</v>
          </cell>
        </row>
        <row r="14">
          <cell r="F14">
            <v>0.01</v>
          </cell>
          <cell r="G14">
            <v>0.01</v>
          </cell>
        </row>
        <row r="15">
          <cell r="J15">
            <v>20</v>
          </cell>
          <cell r="K15">
            <v>6</v>
          </cell>
        </row>
        <row r="31">
          <cell r="G31">
            <v>66.5</v>
          </cell>
        </row>
      </sheetData>
      <sheetData sheetId="4" refreshError="1">
        <row r="11">
          <cell r="M11">
            <v>0.05</v>
          </cell>
          <cell r="N11">
            <v>0.05</v>
          </cell>
        </row>
        <row r="12">
          <cell r="E12">
            <v>125</v>
          </cell>
          <cell r="F12">
            <v>50</v>
          </cell>
          <cell r="M12">
            <v>0</v>
          </cell>
          <cell r="N1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ze Mediu si Sch Clim ETI"/>
      <sheetName val="Devize Mediu si Sch Clim ETII"/>
      <sheetName val="Devize Mediu si Sch Climatice"/>
      <sheetName val="Deviz General Vaslui"/>
      <sheetName val="Deviz General Vaslui-ET I"/>
      <sheetName val="Deviz General Vaslui-ET II"/>
      <sheetName val="Echivalenta_crnt"/>
      <sheetName val="Variables"/>
      <sheetName val="Summary Tables for Report"/>
      <sheetName val="Echivalenta_mii"/>
      <sheetName val="01-BARlad"/>
      <sheetName val="01-BARlad-C"/>
      <sheetName val="For report BARlad"/>
      <sheetName val="02-PERieni"/>
      <sheetName val="02-PERieni-C"/>
      <sheetName val="For report PERieni"/>
      <sheetName val="03-ZORleni"/>
      <sheetName val="03-ZORleni-C"/>
      <sheetName val="For report ZORleni"/>
      <sheetName val="04-FRUntiseni"/>
      <sheetName val="04-FRUntiseni-C"/>
      <sheetName val="For report FRUntiseni"/>
      <sheetName val="05-MURgeni"/>
      <sheetName val="05-MURgeni-C"/>
      <sheetName val="For report MURgeni"/>
      <sheetName val="06-FALciu"/>
      <sheetName val="06-FALciu-C"/>
      <sheetName val="For report FALciu"/>
      <sheetName val="07-BERezeni"/>
      <sheetName val="07-BERezeni-C"/>
      <sheetName val="For report BERezeni"/>
      <sheetName val="08-VETrisoaia"/>
      <sheetName val="08-VETrisoaia-C"/>
      <sheetName val="For report VETrisoaia"/>
      <sheetName val="09-DODesti"/>
      <sheetName val="09-DODesti-C"/>
      <sheetName val="For report DODesti"/>
      <sheetName val="10-BOGdanesti"/>
      <sheetName val="10-BOGdanesti-C"/>
      <sheetName val="For report BOGdanesti"/>
      <sheetName val="11-COStesti"/>
      <sheetName val="11-COStesti-C"/>
      <sheetName val="For report COStesti"/>
      <sheetName val="12-HUSi"/>
      <sheetName val="12-HUSi-C"/>
      <sheetName val="For report HUSi"/>
      <sheetName val="13-DUDa-Epureni"/>
      <sheetName val="13-DUDa-Epureni-C"/>
      <sheetName val="For report DUDa-Epureni "/>
      <sheetName val="14-STAnilesti"/>
      <sheetName val="14-STAnilesti-C"/>
      <sheetName val="For report STAnilesti"/>
      <sheetName val="15-LUNca Banului"/>
      <sheetName val="15-LUNca Banului-C"/>
      <sheetName val="For report LUNca Banului"/>
      <sheetName val="16-PADureni"/>
      <sheetName val="16-PADureni-C"/>
      <sheetName val="For report PADureni"/>
      <sheetName val="17-DIMitrie Cantemir"/>
      <sheetName val="17-DIMitrie Cantemir-C"/>
      <sheetName val="For report DIMitrie Cantemir"/>
      <sheetName val="18-HOCeni"/>
      <sheetName val="18-HOCeni-C"/>
      <sheetName val="For report HOCeni"/>
      <sheetName val="19-VASlui ET I"/>
      <sheetName val="19-VASlui-C ET I"/>
      <sheetName val="For report VASlui ET I"/>
      <sheetName val="19-VASlui ET II"/>
      <sheetName val="19-VASlui-C ET II"/>
      <sheetName val="For report VASlui ET II"/>
      <sheetName val="20-MDJ "/>
      <sheetName val="20-MDJ-C"/>
      <sheetName val="For report MDJ"/>
      <sheetName val="21-LIPovat"/>
      <sheetName val="21-LIPovat-C"/>
      <sheetName val="For report LIPovat"/>
      <sheetName val="22-ZAPodeni"/>
      <sheetName val="22-ZAPodeni-C"/>
      <sheetName val="For report ZAPodeni"/>
      <sheetName val="23-MDS"/>
      <sheetName val="23-MDS-C"/>
      <sheetName val="For report MDS"/>
      <sheetName val="24-TANacu"/>
      <sheetName val="24-TANacu-C"/>
      <sheetName val="For report TANacu"/>
      <sheetName val="25-VALeni "/>
      <sheetName val="25-VALeni-C"/>
      <sheetName val="For report VALeni"/>
      <sheetName val="26-FEResti "/>
      <sheetName val="26-FEResti-C"/>
      <sheetName val="For report FEResti"/>
      <sheetName val="27-CODaesti"/>
      <sheetName val="27-CODaesti-C"/>
      <sheetName val="For report CODaesti"/>
      <sheetName val="28-TACuta"/>
      <sheetName val="28-TACuta-C"/>
      <sheetName val="For report TACuta"/>
      <sheetName val="29-REBricea"/>
      <sheetName val="29-REBricea-C"/>
      <sheetName val="For report REBricea"/>
      <sheetName val="30-NEGresti"/>
      <sheetName val="30-NEGresti-C"/>
      <sheetName val="For report NEGresti"/>
      <sheetName val="31-TODiresti "/>
      <sheetName val="31-TODiresti-C"/>
      <sheetName val="For report TODiresti"/>
      <sheetName val="32-RAFaila"/>
      <sheetName val="32-RAFaila-C"/>
      <sheetName val="For report RAFaila"/>
      <sheetName val="33-DUMesti"/>
      <sheetName val="33-DUMesti-C"/>
      <sheetName val="For report DUMesti"/>
      <sheetName val="34-BACesti "/>
      <sheetName val="34-BACesti-C"/>
      <sheetName val="For report BACesti"/>
      <sheetName val="35-MIClesti"/>
      <sheetName val="35-MIClesti-C"/>
      <sheetName val="For report MIClesti"/>
      <sheetName val="36-PUNgesti"/>
      <sheetName val="36-PUNgesti-C"/>
      <sheetName val="For report PUNgesti"/>
      <sheetName val="37-SCM "/>
      <sheetName val="37-SCM-C"/>
      <sheetName val="For report SCM"/>
      <sheetName val="38-BALteni"/>
      <sheetName val="38-BALteni-C"/>
      <sheetName val="For report BALteni"/>
      <sheetName val="39-DELesti"/>
      <sheetName val="39-DELesti-C"/>
      <sheetName val="For report DELesti"/>
      <sheetName val="40-COZmesti "/>
      <sheetName val="40-COZmesti-C"/>
      <sheetName val="For report COZmesti"/>
      <sheetName val="41-OSEsti "/>
      <sheetName val="41-OSEsti-C"/>
      <sheetName val="For report OSEsti"/>
      <sheetName val="42-POGana"/>
      <sheetName val="42-POGana-C"/>
      <sheetName val="For report POGana"/>
      <sheetName val="43-IANa "/>
      <sheetName val="43-IANa-C"/>
      <sheetName val="For report IANa"/>
      <sheetName val="44-BACani"/>
      <sheetName val="44-BACani-C"/>
      <sheetName val="For report BACani"/>
      <sheetName val="45-BOGdana"/>
      <sheetName val="45-BOGdana-C"/>
      <sheetName val="For report BOGdana"/>
      <sheetName val="46-ALExandru Vlahuta"/>
      <sheetName val="46-ALExandru Vlahuta-C"/>
      <sheetName val="For report ALExandru Vlahuta"/>
      <sheetName val="47-IVAnesti"/>
      <sheetName val="47-IVAnesti-C"/>
      <sheetName val="For report IVAnesti"/>
      <sheetName val="48-CJ VS"/>
      <sheetName val="48-CJ VS-C"/>
      <sheetName val="For report CJ VS"/>
      <sheetName val="48-CJ VS Et I"/>
      <sheetName val="48-CJ VS-C Et I"/>
      <sheetName val="For report CJ VS Et I"/>
      <sheetName val="48-CJ VS Et II"/>
      <sheetName val="48-CJ VS-C Et II"/>
      <sheetName val="For report CJ VS Et II"/>
      <sheetName val="Deviz costuri de mediu"/>
      <sheetName val="Deviz Costuri Sch clim&amp;Riscur"/>
      <sheetName val="Deviz General Vaslui_r03"/>
    </sheetNames>
    <sheetDataSet>
      <sheetData sheetId="0"/>
      <sheetData sheetId="1"/>
      <sheetData sheetId="2"/>
      <sheetData sheetId="3"/>
      <sheetData sheetId="4"/>
      <sheetData sheetId="5"/>
      <sheetData sheetId="6"/>
      <sheetData sheetId="7">
        <row r="32">
          <cell r="D32">
            <v>4.9465000000000003</v>
          </cell>
        </row>
        <row r="40">
          <cell r="D40">
            <v>4500000</v>
          </cell>
        </row>
        <row r="41">
          <cell r="D41">
            <v>200000</v>
          </cell>
        </row>
        <row r="50">
          <cell r="D50">
            <v>1.2465219999999999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ze Mediu si Sch Clim ETI"/>
      <sheetName val="Devize Mediu si Sch Clim ETII"/>
      <sheetName val="Devize Mediu si Sch Climatice"/>
      <sheetName val="Deviz General Vaslui"/>
      <sheetName val="Deviz General Vaslui-ET I"/>
      <sheetName val="Deviz General Vaslui-ET II"/>
      <sheetName val="Echivalenta_crnt"/>
      <sheetName val="Variables"/>
      <sheetName val="Summary Tables for Report"/>
      <sheetName val="Echivalenta_mii"/>
      <sheetName val="01-BARlad"/>
      <sheetName val="01-BARlad-C"/>
      <sheetName val="For report BARlad"/>
      <sheetName val="02-PERieni"/>
      <sheetName val="02-PERieni-C"/>
      <sheetName val="For report PERieni"/>
      <sheetName val="03-ZORleni"/>
      <sheetName val="03-ZORleni-C"/>
      <sheetName val="For report ZORleni"/>
      <sheetName val="04-FRUntiseni"/>
      <sheetName val="04-FRUntiseni-C"/>
      <sheetName val="For report FRUntiseni"/>
      <sheetName val="05-MURgeni"/>
      <sheetName val="05-MURgeni-C"/>
      <sheetName val="For report MURgeni"/>
      <sheetName val="06-FALciu"/>
      <sheetName val="06-FALciu-C"/>
      <sheetName val="For report FALciu"/>
      <sheetName val="07-BERezeni"/>
      <sheetName val="07-BERezeni-C"/>
      <sheetName val="For report BERezeni"/>
      <sheetName val="08-VETrisoaia"/>
      <sheetName val="08-VETrisoaia-C"/>
      <sheetName val="For report VETrisoaia"/>
      <sheetName val="09-DODesti"/>
      <sheetName val="09-DODesti-C"/>
      <sheetName val="For report DODesti"/>
      <sheetName val="10-BOGdanesti"/>
      <sheetName val="10-BOGdanesti-C"/>
      <sheetName val="For report BOGdanesti"/>
      <sheetName val="11-COStesti"/>
      <sheetName val="11-COStesti-C"/>
      <sheetName val="For report COStesti"/>
      <sheetName val="12-HUSi"/>
      <sheetName val="12-HUSi-C"/>
      <sheetName val="For report HUSi"/>
      <sheetName val="13-DUDa-Epureni"/>
      <sheetName val="13-DUDa-Epureni-C"/>
      <sheetName val="For report DUDa-Epureni "/>
      <sheetName val="14-STAnilesti"/>
      <sheetName val="14-STAnilesti-C"/>
      <sheetName val="For report STAnilesti"/>
      <sheetName val="15-LUNca Banului"/>
      <sheetName val="15-LUNca Banului-C"/>
      <sheetName val="For report LUNca Banului"/>
      <sheetName val="16-PADureni"/>
      <sheetName val="16-PADureni-C"/>
      <sheetName val="For report PADureni"/>
      <sheetName val="17-DIMitrie Cantemir"/>
      <sheetName val="17-DIMitrie Cantemir-C"/>
      <sheetName val="For report DIMitrie Cantemir"/>
      <sheetName val="18-HOCeni"/>
      <sheetName val="18-HOCeni-C"/>
      <sheetName val="For report HOCeni"/>
      <sheetName val="19-VASlui ET I"/>
      <sheetName val="19-VASlui-C ET I"/>
      <sheetName val="For report VASlui ET I"/>
      <sheetName val="19-VASlui ET II"/>
      <sheetName val="19-VASlui-C ET II"/>
      <sheetName val="For report VASlui ET II"/>
      <sheetName val="20-MDJ "/>
      <sheetName val="20-MDJ-C"/>
      <sheetName val="For report MDJ"/>
      <sheetName val="21-LIPovat"/>
      <sheetName val="21-LIPovat-C"/>
      <sheetName val="For report LIPovat"/>
      <sheetName val="22-ZAPodeni"/>
      <sheetName val="22-ZAPodeni-C"/>
      <sheetName val="For report ZAPodeni"/>
      <sheetName val="23-MDS"/>
      <sheetName val="23-MDS-C"/>
      <sheetName val="For report MDS"/>
      <sheetName val="24-TANacu"/>
      <sheetName val="24-TANacu-C"/>
      <sheetName val="For report TANacu"/>
      <sheetName val="25-VALeni "/>
      <sheetName val="25-VALeni-C"/>
      <sheetName val="For report VALeni"/>
      <sheetName val="26-FEResti "/>
      <sheetName val="26-FEResti-C"/>
      <sheetName val="For report FEResti"/>
      <sheetName val="27-CODaesti"/>
      <sheetName val="27-CODaesti-C"/>
      <sheetName val="For report CODaesti"/>
      <sheetName val="28-TACuta"/>
      <sheetName val="28-TACuta-C"/>
      <sheetName val="For report TACuta"/>
      <sheetName val="29-REBricea"/>
      <sheetName val="29-REBricea-C"/>
      <sheetName val="For report REBricea"/>
      <sheetName val="30-NEGresti"/>
      <sheetName val="30-NEGresti-C"/>
      <sheetName val="For report NEGresti"/>
      <sheetName val="31-TODiresti "/>
      <sheetName val="31-TODiresti-C"/>
      <sheetName val="For report TODiresti"/>
      <sheetName val="32-RAFaila"/>
      <sheetName val="32-RAFaila-C"/>
      <sheetName val="For report RAFaila"/>
      <sheetName val="33-DUMesti"/>
      <sheetName val="33-DUMesti-C"/>
      <sheetName val="For report DUMesti"/>
      <sheetName val="34-BACesti "/>
      <sheetName val="34-BACesti-C"/>
      <sheetName val="For report BACesti"/>
      <sheetName val="35-MIClesti"/>
      <sheetName val="35-MIClesti-C"/>
      <sheetName val="For report MIClesti"/>
      <sheetName val="36-PUNgesti"/>
      <sheetName val="36-PUNgesti-C"/>
      <sheetName val="For report PUNgesti"/>
      <sheetName val="37-SCM "/>
      <sheetName val="37-SCM-C"/>
      <sheetName val="For report SCM"/>
      <sheetName val="38-BALteni"/>
      <sheetName val="38-BALteni-C"/>
      <sheetName val="For report BALteni"/>
      <sheetName val="39-DELesti"/>
      <sheetName val="39-DELesti-C"/>
      <sheetName val="For report DELesti"/>
      <sheetName val="40-COZmesti "/>
      <sheetName val="40-COZmesti-C"/>
      <sheetName val="For report COZmesti"/>
      <sheetName val="41-OSEsti "/>
      <sheetName val="41-OSEsti-C"/>
      <sheetName val="For report OSEsti"/>
      <sheetName val="42-POGana"/>
      <sheetName val="42-POGana-C"/>
      <sheetName val="For report POGana"/>
      <sheetName val="43-IANa "/>
      <sheetName val="43-IANa-C"/>
      <sheetName val="For report IANa"/>
      <sheetName val="44-BACani"/>
      <sheetName val="44-BACani-C"/>
      <sheetName val="For report BACani"/>
      <sheetName val="45-BOGdana"/>
      <sheetName val="45-BOGdana-C"/>
      <sheetName val="For report BOGdana"/>
      <sheetName val="46-ALExandru Vlahuta"/>
      <sheetName val="46-ALExandru Vlahuta-C"/>
      <sheetName val="For report ALExandru Vlahuta"/>
      <sheetName val="47-IVAnesti"/>
      <sheetName val="47-IVAnesti-C"/>
      <sheetName val="For report IVAnesti"/>
      <sheetName val="48-CJ VS"/>
      <sheetName val="48-CJ VS-C"/>
      <sheetName val="For report CJ VS"/>
      <sheetName val="48-CJ VS Et I"/>
      <sheetName val="48-CJ VS-C Et I"/>
      <sheetName val="For report CJ VS Et I"/>
      <sheetName val="48-CJ VS Et II"/>
      <sheetName val="48-CJ VS-C Et II"/>
      <sheetName val="For report CJ VS Et II"/>
      <sheetName val="Deviz costuri de mediu"/>
      <sheetName val="Deviz Costuri Sch clim&amp;Riscur"/>
      <sheetName val="Deviz General Vaslui_r03"/>
    </sheetNames>
    <definedNames>
      <definedName name="IND_INF_Et1" refersTo="='Variables'!$D$49"/>
      <definedName name="IND_INF_Et2" refersTo="='Variables'!$D$50"/>
    </definedNames>
    <sheetDataSet>
      <sheetData sheetId="0"/>
      <sheetData sheetId="1"/>
      <sheetData sheetId="2"/>
      <sheetData sheetId="3">
        <row r="16">
          <cell r="D16">
            <v>0</v>
          </cell>
        </row>
        <row r="5913">
          <cell r="D5913">
            <v>275407621.82957381</v>
          </cell>
        </row>
      </sheetData>
      <sheetData sheetId="4">
        <row r="16">
          <cell r="D16">
            <v>0</v>
          </cell>
        </row>
        <row r="5913">
          <cell r="D5913">
            <v>151662905.15539876</v>
          </cell>
          <cell r="N5913">
            <v>178052912.52768314</v>
          </cell>
        </row>
      </sheetData>
      <sheetData sheetId="5">
        <row r="16">
          <cell r="D16">
            <v>0</v>
          </cell>
        </row>
        <row r="5911">
          <cell r="D5911">
            <v>123744716.67417501</v>
          </cell>
        </row>
        <row r="5913">
          <cell r="N5913">
            <v>154186741.4529689</v>
          </cell>
        </row>
      </sheetData>
      <sheetData sheetId="6"/>
      <sheetData sheetId="7">
        <row r="32">
          <cell r="D32">
            <v>4.9465000000000003</v>
          </cell>
        </row>
        <row r="40">
          <cell r="D40">
            <v>4500000</v>
          </cell>
        </row>
        <row r="41">
          <cell r="D41">
            <v>200000</v>
          </cell>
        </row>
        <row r="49">
          <cell r="D49">
            <v>1.1743429999999999</v>
          </cell>
        </row>
        <row r="50">
          <cell r="D50">
            <v>1.2465219999999999</v>
          </cell>
        </row>
      </sheetData>
      <sheetData sheetId="8"/>
      <sheetData sheetId="9"/>
      <sheetData sheetId="10"/>
      <sheetData sheetId="11">
        <row r="236">
          <cell r="D236">
            <v>16807365.853733521</v>
          </cell>
        </row>
      </sheetData>
      <sheetData sheetId="12"/>
      <sheetData sheetId="13"/>
      <sheetData sheetId="14">
        <row r="238">
          <cell r="D238">
            <v>4775615.8566212161</v>
          </cell>
        </row>
      </sheetData>
      <sheetData sheetId="15"/>
      <sheetData sheetId="16"/>
      <sheetData sheetId="17">
        <row r="236">
          <cell r="D236">
            <v>12639958.553094771</v>
          </cell>
        </row>
      </sheetData>
      <sheetData sheetId="18"/>
      <sheetData sheetId="19"/>
      <sheetData sheetId="20">
        <row r="236">
          <cell r="D236">
            <v>1374848.5239354961</v>
          </cell>
        </row>
      </sheetData>
      <sheetData sheetId="21"/>
      <sheetData sheetId="22"/>
      <sheetData sheetId="23">
        <row r="239">
          <cell r="D239">
            <v>5878617.9412731854</v>
          </cell>
        </row>
      </sheetData>
      <sheetData sheetId="24"/>
      <sheetData sheetId="25"/>
      <sheetData sheetId="26">
        <row r="238">
          <cell r="D238">
            <v>8041377.7165070884</v>
          </cell>
        </row>
      </sheetData>
      <sheetData sheetId="27"/>
      <sheetData sheetId="28"/>
      <sheetData sheetId="29">
        <row r="238">
          <cell r="D238">
            <v>5951578.9323682077</v>
          </cell>
        </row>
      </sheetData>
      <sheetData sheetId="30"/>
      <sheetData sheetId="31"/>
      <sheetData sheetId="32">
        <row r="236">
          <cell r="D236">
            <v>5988750.3140310012</v>
          </cell>
        </row>
      </sheetData>
      <sheetData sheetId="33"/>
      <sheetData sheetId="34"/>
      <sheetData sheetId="35">
        <row r="236">
          <cell r="D236">
            <v>973861.81865575188</v>
          </cell>
        </row>
      </sheetData>
      <sheetData sheetId="36"/>
      <sheetData sheetId="37"/>
      <sheetData sheetId="38">
        <row r="236">
          <cell r="D236">
            <v>1547169.396432624</v>
          </cell>
        </row>
      </sheetData>
      <sheetData sheetId="39"/>
      <sheetData sheetId="40"/>
      <sheetData sheetId="41">
        <row r="236">
          <cell r="D236">
            <v>465617.62520531996</v>
          </cell>
        </row>
      </sheetData>
      <sheetData sheetId="42"/>
      <sheetData sheetId="43"/>
      <sheetData sheetId="44">
        <row r="236">
          <cell r="D236">
            <v>4700065.4871425042</v>
          </cell>
        </row>
      </sheetData>
      <sheetData sheetId="45"/>
      <sheetData sheetId="46"/>
      <sheetData sheetId="47">
        <row r="236">
          <cell r="D236">
            <v>4616608.783255728</v>
          </cell>
        </row>
      </sheetData>
      <sheetData sheetId="48"/>
      <sheetData sheetId="49"/>
      <sheetData sheetId="50">
        <row r="236">
          <cell r="D236">
            <v>5654245.8060418563</v>
          </cell>
        </row>
      </sheetData>
      <sheetData sheetId="51"/>
      <sheetData sheetId="52"/>
      <sheetData sheetId="53">
        <row r="236">
          <cell r="D236">
            <v>5147329.9157681987</v>
          </cell>
        </row>
      </sheetData>
      <sheetData sheetId="54"/>
      <sheetData sheetId="55"/>
      <sheetData sheetId="56">
        <row r="236">
          <cell r="D236">
            <v>2372928.2733612717</v>
          </cell>
        </row>
      </sheetData>
      <sheetData sheetId="57"/>
      <sheetData sheetId="58"/>
      <sheetData sheetId="59">
        <row r="236">
          <cell r="D236">
            <v>2921205.1474283282</v>
          </cell>
        </row>
      </sheetData>
      <sheetData sheetId="60"/>
      <sheetData sheetId="61"/>
      <sheetData sheetId="62">
        <row r="236">
          <cell r="D236">
            <v>1442236.4910394081</v>
          </cell>
        </row>
      </sheetData>
      <sheetData sheetId="63"/>
      <sheetData sheetId="64"/>
      <sheetData sheetId="65">
        <row r="236">
          <cell r="D236">
            <v>112496.38701312001</v>
          </cell>
        </row>
      </sheetData>
      <sheetData sheetId="66"/>
      <sheetData sheetId="67"/>
      <sheetData sheetId="68">
        <row r="236">
          <cell r="D236">
            <v>11798364.469572432</v>
          </cell>
        </row>
      </sheetData>
      <sheetData sheetId="69"/>
      <sheetData sheetId="70"/>
      <sheetData sheetId="71">
        <row r="236">
          <cell r="D236">
            <v>5725321.8662673365</v>
          </cell>
        </row>
      </sheetData>
      <sheetData sheetId="72"/>
      <sheetData sheetId="73"/>
      <sheetData sheetId="74">
        <row r="236">
          <cell r="D236">
            <v>1390653.978495768</v>
          </cell>
        </row>
      </sheetData>
      <sheetData sheetId="75"/>
      <sheetData sheetId="76"/>
      <sheetData sheetId="77">
        <row r="236">
          <cell r="D236">
            <v>3607989.3530031592</v>
          </cell>
        </row>
      </sheetData>
      <sheetData sheetId="78"/>
      <sheetData sheetId="79"/>
      <sheetData sheetId="80">
        <row r="236">
          <cell r="D236">
            <v>5641040.2137197759</v>
          </cell>
        </row>
      </sheetData>
      <sheetData sheetId="81"/>
      <sheetData sheetId="82"/>
      <sheetData sheetId="83">
        <row r="236">
          <cell r="D236">
            <v>1997811.4162134961</v>
          </cell>
        </row>
      </sheetData>
      <sheetData sheetId="84"/>
      <sheetData sheetId="85"/>
      <sheetData sheetId="86">
        <row r="236">
          <cell r="D236">
            <v>11646045.432146255</v>
          </cell>
        </row>
      </sheetData>
      <sheetData sheetId="87"/>
      <sheetData sheetId="88"/>
      <sheetData sheetId="89">
        <row r="236">
          <cell r="D236">
            <v>1844652.200543592</v>
          </cell>
        </row>
      </sheetData>
      <sheetData sheetId="90"/>
      <sheetData sheetId="91"/>
      <sheetData sheetId="92">
        <row r="242">
          <cell r="D242">
            <v>4461169.5920710564</v>
          </cell>
        </row>
      </sheetData>
      <sheetData sheetId="93"/>
      <sheetData sheetId="94"/>
      <sheetData sheetId="95">
        <row r="236">
          <cell r="D236">
            <v>1193141.2156179359</v>
          </cell>
        </row>
      </sheetData>
      <sheetData sheetId="96"/>
      <sheetData sheetId="97"/>
      <sheetData sheetId="98">
        <row r="239">
          <cell r="D239">
            <v>2115451.8329209918</v>
          </cell>
        </row>
      </sheetData>
      <sheetData sheetId="99"/>
      <sheetData sheetId="100"/>
      <sheetData sheetId="101">
        <row r="236">
          <cell r="D236">
            <v>4057448.6445087604</v>
          </cell>
        </row>
      </sheetData>
      <sheetData sheetId="102"/>
      <sheetData sheetId="103"/>
      <sheetData sheetId="104">
        <row r="237">
          <cell r="D237">
            <v>567946.16241693601</v>
          </cell>
        </row>
      </sheetData>
      <sheetData sheetId="105"/>
      <sheetData sheetId="106"/>
      <sheetData sheetId="107">
        <row r="236">
          <cell r="D236">
            <v>1187683.6054079761</v>
          </cell>
        </row>
      </sheetData>
      <sheetData sheetId="108"/>
      <sheetData sheetId="109"/>
      <sheetData sheetId="110">
        <row r="242">
          <cell r="D242">
            <v>8498232.0785577595</v>
          </cell>
        </row>
      </sheetData>
      <sheetData sheetId="111"/>
      <sheetData sheetId="112"/>
      <sheetData sheetId="113">
        <row r="236">
          <cell r="D236">
            <v>5488898.786725224</v>
          </cell>
        </row>
      </sheetData>
      <sheetData sheetId="114"/>
      <sheetData sheetId="115"/>
      <sheetData sheetId="116">
        <row r="236">
          <cell r="D236">
            <v>931738.13337575994</v>
          </cell>
        </row>
      </sheetData>
      <sheetData sheetId="117"/>
      <sheetData sheetId="118"/>
      <sheetData sheetId="119">
        <row r="236">
          <cell r="D236">
            <v>1420621.593543432</v>
          </cell>
        </row>
      </sheetData>
      <sheetData sheetId="120"/>
      <sheetData sheetId="121"/>
      <sheetData sheetId="122">
        <row r="236">
          <cell r="D236">
            <v>3016265.1817603204</v>
          </cell>
        </row>
      </sheetData>
      <sheetData sheetId="123"/>
      <sheetData sheetId="124"/>
      <sheetData sheetId="125">
        <row r="236">
          <cell r="D236">
            <v>72004.764776471988</v>
          </cell>
        </row>
      </sheetData>
      <sheetData sheetId="126"/>
      <sheetData sheetId="127"/>
      <sheetData sheetId="128">
        <row r="236">
          <cell r="D236">
            <v>1916463.3620220958</v>
          </cell>
        </row>
      </sheetData>
      <sheetData sheetId="129"/>
      <sheetData sheetId="130"/>
      <sheetData sheetId="131">
        <row r="236">
          <cell r="D236">
            <v>3371201.4396834238</v>
          </cell>
        </row>
      </sheetData>
      <sheetData sheetId="132"/>
      <sheetData sheetId="133"/>
      <sheetData sheetId="134">
        <row r="236">
          <cell r="D236">
            <v>513215.391559368</v>
          </cell>
        </row>
      </sheetData>
      <sheetData sheetId="135"/>
      <sheetData sheetId="136"/>
      <sheetData sheetId="137">
        <row r="236">
          <cell r="D236">
            <v>605374.86160720803</v>
          </cell>
        </row>
      </sheetData>
      <sheetData sheetId="138"/>
      <sheetData sheetId="139"/>
      <sheetData sheetId="140">
        <row r="243">
          <cell r="D243">
            <v>8680310.8170486484</v>
          </cell>
        </row>
      </sheetData>
      <sheetData sheetId="141"/>
      <sheetData sheetId="142"/>
      <sheetData sheetId="143">
        <row r="236">
          <cell r="D236">
            <v>2219038.42598892</v>
          </cell>
        </row>
      </sheetData>
      <sheetData sheetId="144"/>
      <sheetData sheetId="145"/>
      <sheetData sheetId="146">
        <row r="236">
          <cell r="D236">
            <v>705665.86828178412</v>
          </cell>
        </row>
      </sheetData>
      <sheetData sheetId="147"/>
      <sheetData sheetId="148"/>
      <sheetData sheetId="149">
        <row r="236">
          <cell r="D236">
            <v>239285.02426487999</v>
          </cell>
        </row>
      </sheetData>
      <sheetData sheetId="150"/>
      <sheetData sheetId="151"/>
      <sheetData sheetId="152">
        <row r="236">
          <cell r="D236">
            <v>3715188.7269969117</v>
          </cell>
        </row>
      </sheetData>
      <sheetData sheetId="153"/>
      <sheetData sheetId="154">
        <row r="16">
          <cell r="D16">
            <v>0</v>
          </cell>
        </row>
      </sheetData>
      <sheetData sheetId="155"/>
      <sheetData sheetId="156"/>
      <sheetData sheetId="157">
        <row r="19">
          <cell r="D19">
            <v>124000</v>
          </cell>
        </row>
      </sheetData>
      <sheetData sheetId="158">
        <row r="282">
          <cell r="D282">
            <v>18795876.770364482</v>
          </cell>
        </row>
      </sheetData>
      <sheetData sheetId="159"/>
      <sheetData sheetId="160">
        <row r="19">
          <cell r="D19">
            <v>76000</v>
          </cell>
        </row>
      </sheetData>
      <sheetData sheetId="161">
        <row r="279">
          <cell r="D279">
            <v>8783930.3294687029</v>
          </cell>
        </row>
      </sheetData>
      <sheetData sheetId="162"/>
      <sheetData sheetId="163"/>
      <sheetData sheetId="164"/>
      <sheetData sheetId="1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ITE COTOFANESTI"/>
      <sheetName val="COTOFANESTI"/>
      <sheetName val="BALCA"/>
      <sheetName val="BORSANI"/>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s"/>
      <sheetName val="Unit Rates"/>
      <sheetName val="Buffer tanks"/>
    </sheetNames>
    <sheetDataSet>
      <sheetData sheetId="0" refreshError="1"/>
      <sheetData sheetId="1" refreshError="1">
        <row r="3">
          <cell r="B3">
            <v>1.2</v>
          </cell>
        </row>
        <row r="4">
          <cell r="B4">
            <v>2</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hizitii"/>
      <sheetName val="plan de achizitii ET I"/>
      <sheetName val="plan de achizitii ET II"/>
      <sheetName val="Grafic achizitii"/>
      <sheetName val="Grafic achizitii ET I"/>
      <sheetName val="Grafic achizitii ET II"/>
      <sheetName val="ind inf"/>
      <sheetName val="Echivalenta_Curente ET I"/>
      <sheetName val="Echivalenta_Curente ET II"/>
      <sheetName val="Echivalenta_Constante ET I"/>
      <sheetName val="Echivalenta_Constante ET II"/>
      <sheetName val="InvPlan"/>
      <sheetName val="Cont ET I"/>
      <sheetName val="Cont ET II"/>
      <sheetName val="C+M ET I"/>
      <sheetName val="C+M ET II"/>
      <sheetName val="Cont furnizare"/>
      <sheetName val="Chart1"/>
      <sheetName val="Chart2"/>
      <sheetName val="Variabile_VS"/>
      <sheetName val="For report Cont ET I"/>
      <sheetName val="For report Cont ET 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ow r="6">
          <cell r="C6">
            <v>6.0000000000000001E-3</v>
          </cell>
        </row>
        <row r="13">
          <cell r="C13">
            <v>3.7999999999999999E-2</v>
          </cell>
        </row>
        <row r="14">
          <cell r="C14">
            <v>3.7999999999999999E-2</v>
          </cell>
        </row>
        <row r="20">
          <cell r="C20">
            <v>6.4000000000000003E-3</v>
          </cell>
        </row>
        <row r="21">
          <cell r="C21">
            <v>9.5999999999999992E-3</v>
          </cell>
        </row>
        <row r="26">
          <cell r="C26">
            <v>0.02</v>
          </cell>
        </row>
        <row r="27">
          <cell r="C27">
            <v>0.04</v>
          </cell>
        </row>
        <row r="40">
          <cell r="C40">
            <v>1.1743429999999999</v>
          </cell>
        </row>
        <row r="41">
          <cell r="C41">
            <v>1.2465219999999999</v>
          </cell>
        </row>
      </sheetData>
      <sheetData sheetId="20"/>
      <sheetData sheetId="2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hizitii"/>
      <sheetName val="plan de achizitii ET I"/>
      <sheetName val="plan de achizitii ET II"/>
      <sheetName val="Grafic achizitii"/>
      <sheetName val="Grafic achizitii ET I"/>
      <sheetName val="Grafic achizitii ET II"/>
      <sheetName val="Echivalenta_Curente ET I"/>
      <sheetName val="Echivalenta_Curente ET II"/>
      <sheetName val="Echivalenta_Constante ET I"/>
      <sheetName val="Echivalenta_Constante ET II"/>
      <sheetName val="InvPlan"/>
      <sheetName val="Cont ET I"/>
      <sheetName val="Cont ET II"/>
      <sheetName val="C+M ET I"/>
      <sheetName val="C+M ET II"/>
      <sheetName val="Cont furnizare"/>
      <sheetName val="Chart3"/>
      <sheetName val="Chart4"/>
      <sheetName val="Variabile_VS"/>
      <sheetName val="For report Cont ET I"/>
      <sheetName val="For report Cont ET II"/>
      <sheetName val="ind inf"/>
      <sheetName val="Chart1"/>
      <sheetName val="Chart2"/>
    </sheetNames>
    <sheetDataSet>
      <sheetData sheetId="0">
        <row r="21">
          <cell r="Q21">
            <v>294583.098967525</v>
          </cell>
        </row>
        <row r="25">
          <cell r="Q25">
            <v>258679.81420340395</v>
          </cell>
        </row>
      </sheetData>
      <sheetData sheetId="1"/>
      <sheetData sheetId="2"/>
      <sheetData sheetId="3">
        <row r="91">
          <cell r="U91">
            <v>0</v>
          </cell>
          <cell r="V91">
            <v>75831452.580866024</v>
          </cell>
          <cell r="W91">
            <v>96413552.717270643</v>
          </cell>
          <cell r="X91">
            <v>30855007.296964418</v>
          </cell>
          <cell r="Y91">
            <v>42081233.760322481</v>
          </cell>
          <cell r="Z91">
            <v>29610483.042469278</v>
          </cell>
          <cell r="AA91">
            <v>205297.4793380824</v>
          </cell>
          <cell r="AB91">
            <v>205297.4793380824</v>
          </cell>
          <cell r="AC91">
            <v>205297.47933808243</v>
          </cell>
        </row>
        <row r="92">
          <cell r="U92">
            <v>0</v>
          </cell>
          <cell r="V92">
            <v>0.27534260698873392</v>
          </cell>
          <cell r="W92">
            <v>0.35007583332140169</v>
          </cell>
          <cell r="X92">
            <v>0.11203396293566775</v>
          </cell>
          <cell r="Y92">
            <v>0.15279618436048675</v>
          </cell>
          <cell r="Z92">
            <v>0.10751511830021809</v>
          </cell>
          <cell r="AA92">
            <v>7.4543136449724831E-4</v>
          </cell>
          <cell r="AB92">
            <v>7.4543136449724831E-4</v>
          </cell>
          <cell r="AC92">
            <v>7.4543136449724842E-4</v>
          </cell>
        </row>
      </sheetData>
      <sheetData sheetId="4">
        <row r="56">
          <cell r="U56">
            <v>0</v>
          </cell>
          <cell r="V56">
            <v>75831452.580866024</v>
          </cell>
          <cell r="W56">
            <v>75831452.580866039</v>
          </cell>
        </row>
        <row r="57">
          <cell r="U57">
            <v>0</v>
          </cell>
          <cell r="V57">
            <v>0.49999999999999994</v>
          </cell>
          <cell r="W57">
            <v>0.49999999999999989</v>
          </cell>
        </row>
      </sheetData>
      <sheetData sheetId="5">
        <row r="54">
          <cell r="I54">
            <v>20582614.517820396</v>
          </cell>
          <cell r="J54">
            <v>30855865.918295901</v>
          </cell>
          <cell r="K54">
            <v>42082436.256946251</v>
          </cell>
          <cell r="L54">
            <v>29611342.139803603</v>
          </cell>
          <cell r="M54">
            <v>205297.40081636424</v>
          </cell>
          <cell r="N54">
            <v>205297.40081636424</v>
          </cell>
          <cell r="O54">
            <v>205297.40081636427</v>
          </cell>
        </row>
        <row r="55">
          <cell r="I55">
            <v>0.16632664282754844</v>
          </cell>
          <cell r="J55">
            <v>0.24934405613454577</v>
          </cell>
          <cell r="K55">
            <v>0.34006517192274477</v>
          </cell>
          <cell r="L55">
            <v>0.239287148066989</v>
          </cell>
          <cell r="M55">
            <v>1.6589936827240074E-3</v>
          </cell>
          <cell r="N55">
            <v>1.6589936827240074E-3</v>
          </cell>
          <cell r="O55">
            <v>1.6589936827240074E-3</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C6">
            <v>6.0000000000000001E-3</v>
          </cell>
        </row>
        <row r="13">
          <cell r="C13">
            <v>3.7999999999999999E-2</v>
          </cell>
        </row>
        <row r="14">
          <cell r="C14">
            <v>3.7999999999999999E-2</v>
          </cell>
        </row>
        <row r="20">
          <cell r="C20">
            <v>6.4000000000000003E-3</v>
          </cell>
        </row>
        <row r="21">
          <cell r="C21">
            <v>9.5999999999999992E-3</v>
          </cell>
        </row>
        <row r="26">
          <cell r="C26">
            <v>0.02</v>
          </cell>
        </row>
        <row r="27">
          <cell r="C27">
            <v>0.04</v>
          </cell>
        </row>
        <row r="40">
          <cell r="C40">
            <v>1.1743429999999999</v>
          </cell>
        </row>
        <row r="41">
          <cell r="C41">
            <v>1.2465219999999999</v>
          </cell>
        </row>
      </sheetData>
      <sheetData sheetId="19"/>
      <sheetData sheetId="20"/>
      <sheetData sheetId="2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acu opt 1"/>
      <sheetName val="Tanacu opt 2"/>
      <sheetName val="Tanacu opt 3"/>
      <sheetName val="Centralizator optiuni "/>
      <sheetName val="Tanacu VNA"/>
    </sheetNames>
    <sheetDataSet>
      <sheetData sheetId="0"/>
      <sheetData sheetId="1">
        <row r="43">
          <cell r="M43">
            <v>4.4469000000000003</v>
          </cell>
        </row>
      </sheetData>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acu opt 1"/>
      <sheetName val="Tanacu opt 2"/>
      <sheetName val="Tanacu opt 3"/>
      <sheetName val="Centralizator optiuni "/>
      <sheetName val="Tanacu VNA"/>
    </sheetNames>
    <sheetDataSet>
      <sheetData sheetId="0"/>
      <sheetData sheetId="1">
        <row r="43">
          <cell r="M43">
            <v>4.4469000000000003</v>
          </cell>
        </row>
      </sheetData>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vG"/>
      <sheetName val="DvF"/>
      <sheetName val="DOT"/>
      <sheetName val="Cen"/>
      <sheetName val="vCA"/>
      <sheetName val="vIT"/>
      <sheetName val="vIH"/>
      <sheetName val="vIE"/>
      <sheetName val="INDIC"/>
      <sheetName val="AMORT"/>
      <sheetName val="UT"/>
      <sheetName val="Baza calcu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 neeelig."/>
      <sheetName val="Buget general Romair"/>
      <sheetName val="DG"/>
      <sheetName val="DO 1"/>
      <sheetName val="DO 2"/>
      <sheetName val="DO 3"/>
      <sheetName val="DO 4"/>
      <sheetName val="DO 5 (5-14)"/>
      <sheetName val="DO 6"/>
      <sheetName val="TVA"/>
      <sheetName val="BI_final"/>
      <sheetName val="BI"/>
      <sheetName val="ANEXA A1"/>
      <sheetName val="DO 1(NOU)"/>
      <sheetName val="DO 2(NOU)"/>
      <sheetName val="DO 3(NOU)"/>
      <sheetName val="DO 4(NOU)"/>
      <sheetName val="DO 5(NOU)"/>
      <sheetName val="DO 6(NOU)"/>
      <sheetName val="DO 7(NOU)"/>
      <sheetName val="DO 8(NOU)"/>
      <sheetName val="DO 9(NOU)"/>
      <sheetName val="DO 10(NOU)"/>
      <sheetName val="DO 11(NOU)"/>
      <sheetName val="DO 12(NOU)"/>
      <sheetName val="DO 13(NOU)"/>
      <sheetName val="DO 14(NOU)"/>
    </sheetNames>
    <sheetDataSet>
      <sheetData sheetId="0" refreshError="1"/>
      <sheetData sheetId="1" refreshError="1"/>
      <sheetData sheetId="2" refreshError="1">
        <row r="4">
          <cell r="D4">
            <v>3.6452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Table of Contents"/>
      <sheetName val="Plan de finantare"/>
      <sheetName val="Input"/>
      <sheetName val="Calculation"/>
      <sheetName val="Output-E"/>
      <sheetName val="Output-H"/>
      <sheetName val="EconomicBenefits"/>
      <sheetName val="Sensitivity"/>
      <sheetName val="Investment"/>
      <sheetName val="Reinvestments"/>
      <sheetName val="DPC"/>
      <sheetName val="Tariff"/>
      <sheetName val="Revenues"/>
      <sheetName val="Operating Costs"/>
      <sheetName val="Defalcare_costuri"/>
      <sheetName val="Input withPRO"/>
      <sheetName val="Output"/>
      <sheetName val="Equiv EUR"/>
      <sheetName val="Existing situation and projects"/>
      <sheetName val="Scenario NOPRO"/>
      <sheetName val="Input - NOPRO"/>
      <sheetName val="Output - NOPRO"/>
      <sheetName val="Equiv EUR - NOPRO"/>
      <sheetName val="Credit Operator NOPRO"/>
      <sheetName val="Incremental"/>
      <sheetName val="Socio-Economic Data"/>
      <sheetName val="Waste Generation"/>
      <sheetName val="Waste generation by fraction"/>
      <sheetName val="Waste collection"/>
      <sheetName val="Waste flows"/>
      <sheetName val="Waste flows-Diagram"/>
      <sheetName val="Credit Operator 2013"/>
      <sheetName val="Credit Operator 2025"/>
      <sheetName val="Iasi CC cofinancing capacity"/>
      <sheetName val="Credit CJ -Reinvest_x"/>
      <sheetName val="Credit CJ -Reinvest_1"/>
      <sheetName val="Credit CJ -Reinvest_2"/>
      <sheetName val="Credit Existent CJ Iasi"/>
      <sheetName val="Credit CJ -Invest"/>
      <sheetName val="Financial Indicators"/>
      <sheetName val="Deviz general constante"/>
      <sheetName val="Deviz general curente"/>
      <sheetName val="Devize pe obiect"/>
    </sheetNames>
    <sheetDataSet>
      <sheetData sheetId="0" refreshError="1"/>
      <sheetData sheetId="1"/>
      <sheetData sheetId="2">
        <row r="15">
          <cell r="F15">
            <v>0.05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ow r="328">
          <cell r="B328">
            <v>0.1</v>
          </cell>
        </row>
      </sheetData>
      <sheetData sheetId="14" refreshError="1"/>
      <sheetData sheetId="15">
        <row r="29">
          <cell r="H29">
            <v>4.18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onstante"/>
      <sheetName val="DG-curente"/>
      <sheetName val="DG-UAT - constante"/>
      <sheetName val="DG-UAT - curente"/>
      <sheetName val="UAT1 - C.J. Alba"/>
      <sheetName val="UAT2 - Alba Iulia"/>
      <sheetName val="UAT3 - Aiud"/>
      <sheetName val="UAT4 - Lopadea Noua"/>
      <sheetName val="UAT5 - Blaj"/>
      <sheetName val="UAT6 - Sancel"/>
      <sheetName val="UAT7 - Zlatna"/>
      <sheetName val="UAT8 - Abrud"/>
      <sheetName val="UAT9 - Baia de Aries"/>
      <sheetName val="UAT10 - Unirea"/>
      <sheetName val="UAT11 - Ocna Mures"/>
      <sheetName val="UAT12 - Ighiu"/>
      <sheetName val="UAT13 - Mihalt"/>
      <sheetName val="UAT14 - Bucerdea Granoasa"/>
      <sheetName val="UAT15 - Craciunelu de Jos"/>
      <sheetName val="UAT16 - Arieseni"/>
      <sheetName val="DG-Contracte-constante"/>
      <sheetName val="DG- Contracte-curente"/>
      <sheetName val="CL1"/>
      <sheetName val="CL2"/>
      <sheetName val="CL3"/>
      <sheetName val="CL4"/>
      <sheetName val="CL5"/>
      <sheetName val="CL6"/>
      <sheetName val="CL7"/>
      <sheetName val="CL8"/>
      <sheetName val="CL9"/>
      <sheetName val="CL10"/>
      <sheetName val="CF1"/>
      <sheetName val="01. SZA Alba"/>
      <sheetName val="02. Alba Iulia"/>
      <sheetName val="03. Aiud"/>
      <sheetName val="04. Blaj"/>
      <sheetName val="05. Zlatna"/>
      <sheetName val="06. SZA Apuseni"/>
      <sheetName val="07. Abrud"/>
      <sheetName val="08. Baia de Aries"/>
      <sheetName val="09. Unirea-Razboieni"/>
      <sheetName val="10. Ighiu"/>
      <sheetName val="11. Cistei"/>
      <sheetName val="12.Craciunelu-Bucerdea Granoasa"/>
      <sheetName val="13. Arieseni"/>
      <sheetName val="14. Sistem SCADA Regional"/>
      <sheetName val="15. Vehicule Operationale"/>
      <sheetName val="Vehicule operationale"/>
    </sheetNames>
    <sheetDataSet>
      <sheetData sheetId="0">
        <row r="1008">
          <cell r="E1008">
            <v>86284.630780000007</v>
          </cell>
        </row>
      </sheetData>
      <sheetData sheetId="1">
        <row r="5">
          <cell r="K5">
            <v>1.08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onstante"/>
      <sheetName val="DG-curente"/>
      <sheetName val="DG-UAT - constante"/>
      <sheetName val="DG-UAT - curente"/>
      <sheetName val="UAT1 - C.J. Alba"/>
      <sheetName val="UAT2 - Alba Iulia"/>
      <sheetName val="UAT3 - Aiud"/>
      <sheetName val="UAT4 - Lopadea Noua"/>
      <sheetName val="UAT5 - Blaj"/>
      <sheetName val="UAT6 - Sancel"/>
      <sheetName val="UAT7 - Zlatna"/>
      <sheetName val="UAT8 - Abrud"/>
      <sheetName val="UAT9 - Baia de Aries"/>
      <sheetName val="UAT10 - Unirea"/>
      <sheetName val="UAT11 - Ocna Mures"/>
      <sheetName val="UAT12 - Ighiu"/>
      <sheetName val="UAT13 - Mihalt"/>
      <sheetName val="UAT14 - Bucerdea Granoasa"/>
      <sheetName val="UAT15 - Craciunelu de Jos"/>
      <sheetName val="UAT16 - Arieseni"/>
      <sheetName val="DG-Contracte-constante"/>
      <sheetName val="DG- Contracte-curente"/>
      <sheetName val="CL1"/>
      <sheetName val="CL2"/>
      <sheetName val="CL3"/>
      <sheetName val="CL4"/>
      <sheetName val="CL5"/>
      <sheetName val="CL6"/>
      <sheetName val="CL7"/>
      <sheetName val="CL8"/>
      <sheetName val="CL9"/>
      <sheetName val="CL10"/>
      <sheetName val="CF1"/>
      <sheetName val="01. SZA Alba"/>
      <sheetName val="02. Alba Iulia"/>
      <sheetName val="03. Aiud"/>
      <sheetName val="04. Blaj"/>
      <sheetName val="05. Zlatna"/>
      <sheetName val="06. SZA Apuseni"/>
      <sheetName val="07. Abrud"/>
      <sheetName val="08. Baia de Aries"/>
      <sheetName val="09. Unirea-Razboieni"/>
      <sheetName val="10. Ighiu"/>
      <sheetName val="11. Cistei"/>
      <sheetName val="12.Craciunelu-Bucerdea Granoasa"/>
      <sheetName val="13. Arieseni"/>
      <sheetName val="14. Sistem SCADA Regional"/>
      <sheetName val="15. Vehicule Operationale"/>
      <sheetName val="Vehicule operationale"/>
    </sheetNames>
    <sheetDataSet>
      <sheetData sheetId="0">
        <row r="1008">
          <cell r="E1008">
            <v>86284.630780000007</v>
          </cell>
        </row>
      </sheetData>
      <sheetData sheetId="1">
        <row r="5">
          <cell r="K5">
            <v>1.08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 per agglomeratio (2)"/>
      <sheetName val="PI per agglomeratio"/>
      <sheetName val="revised county targets"/>
      <sheetName val="Selected PI wastewater"/>
      <sheetName val="Selected PI water supply"/>
      <sheetName val="infiltration Tec "/>
      <sheetName val="infiltration T. Bujor"/>
      <sheetName val="infiltration Pechea"/>
      <sheetName val="Sumary infiltration Liest "/>
      <sheetName val="infiltration Liesti"/>
      <sheetName val="infiltration Umbraresti"/>
      <sheetName val="infiltration Ivesti"/>
      <sheetName val="Projection Infiltration rate Te"/>
      <sheetName val="Water Losses PI Summary"/>
      <sheetName val="WW summary all agglom"/>
      <sheetName val="Design calculations "/>
      <sheetName val="Scenariu macro"/>
      <sheetName val="Galati"/>
      <sheetName val="Tecuci incl. Matca"/>
      <sheetName val="Tecuci"/>
      <sheetName val="Matca"/>
      <sheetName val="Tg. Bujor"/>
      <sheetName val="Agglom. Liesti"/>
      <sheetName val="Liesti"/>
      <sheetName val="Ivesti"/>
      <sheetName val="Umbraresti"/>
      <sheetName val="Pechea"/>
      <sheetName val="Other Agglomerations"/>
      <sheetName val="Investments"/>
      <sheetName val="Current water consumption"/>
      <sheetName val="Water Cycle Balance all"/>
      <sheetName val="Water Cycle Balance Tecuci"/>
      <sheetName val="Water Cycle Balance Targu Bujor"/>
      <sheetName val="Water Cycle Balance Pechea"/>
      <sheetName val="Water Cycle Balance Liesti"/>
      <sheetName val="WW summary Tecuci incl Matca"/>
      <sheetName val="WW summary Tecuci excl Matc"/>
      <sheetName val="WW summary Targo Bujor"/>
      <sheetName val="WW summary Pechea"/>
      <sheetName val="WW summary Liesti"/>
      <sheetName val="consumption in 2014"/>
      <sheetName val="Summary Water Production"/>
      <sheetName val="sum water losses"/>
      <sheetName val="Sum water demand proj Tecuci"/>
      <sheetName val="Sum water demand proj T_Bujor"/>
      <sheetName val="Sum water demand proj Pechea"/>
      <sheetName val="Sum water demand proj Liesti"/>
      <sheetName val="Tabelle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AG7">
            <v>36.286729036729056</v>
          </cell>
        </row>
      </sheetData>
      <sheetData sheetId="13"/>
      <sheetData sheetId="14"/>
      <sheetData sheetId="15"/>
      <sheetData sheetId="16"/>
      <sheetData sheetId="17"/>
      <sheetData sheetId="18">
        <row r="25">
          <cell r="F25">
            <v>1.4588220000000001</v>
          </cell>
        </row>
      </sheetData>
      <sheetData sheetId="19">
        <row r="7">
          <cell r="D7">
            <v>0</v>
          </cell>
        </row>
      </sheetData>
      <sheetData sheetId="20"/>
      <sheetData sheetId="21">
        <row r="7">
          <cell r="D7">
            <v>0</v>
          </cell>
        </row>
      </sheetData>
      <sheetData sheetId="22"/>
      <sheetData sheetId="23"/>
      <sheetData sheetId="24"/>
      <sheetData sheetId="25"/>
      <sheetData sheetId="26">
        <row r="7">
          <cell r="J7">
            <v>18421.877157768202</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UJ"/>
      <sheetName val="lista"/>
      <sheetName val="PE aglomerari"/>
      <sheetName val="PE Cluster"/>
      <sheetName val="CA ARIES"/>
      <sheetName val="Turda"/>
      <sheetName val="Chiajna"/>
      <sheetName val="Chitila"/>
      <sheetName val="Buftea"/>
      <sheetName val="Mogosoaia"/>
      <sheetName val="Otopeni"/>
      <sheetName val="Tunari"/>
      <sheetName val="Balotesti"/>
      <sheetName val="Voluntari"/>
      <sheetName val="Dobroesti"/>
      <sheetName val="Branesti"/>
      <sheetName val="Cernica"/>
      <sheetName val="Tanganu+Caldararu"/>
      <sheetName val="Glina+Catelu"/>
      <sheetName val="Posta-Balaceanca"/>
      <sheetName val="Popesti Leordeni"/>
      <sheetName val="Berceni"/>
      <sheetName val="1 Decembrie"/>
      <sheetName val="Jilava"/>
      <sheetName val="Vidra"/>
      <sheetName val="Magurele"/>
      <sheetName val="Bragadiru"/>
      <sheetName val="Cornetu"/>
      <sheetName val="Clinceni"/>
      <sheetName val="Domnesti"/>
      <sheetName val="Ciorogarla"/>
    </sheetNames>
    <sheetDataSet>
      <sheetData sheetId="0"/>
      <sheetData sheetId="1">
        <row r="2">
          <cell r="A2" t="str">
            <v>Constant</v>
          </cell>
        </row>
        <row r="3">
          <cell r="A3" t="str">
            <v>Optimist</v>
          </cell>
        </row>
        <row r="4">
          <cell r="A4" t="str">
            <v>Median</v>
          </cell>
        </row>
        <row r="5">
          <cell r="A5" t="str">
            <v>Pesimist</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Q309"/>
  <sheetViews>
    <sheetView view="pageBreakPreview" topLeftCell="B1" zoomScaleNormal="100" zoomScaleSheetLayoutView="100" workbookViewId="0">
      <selection activeCell="C134" sqref="C134"/>
    </sheetView>
  </sheetViews>
  <sheetFormatPr defaultColWidth="9.109375" defaultRowHeight="11.4" x14ac:dyDescent="0.2"/>
  <cols>
    <col min="1" max="1" width="4.44140625" style="1" customWidth="1"/>
    <col min="2" max="2" width="9.109375" style="2"/>
    <col min="3" max="3" width="34.44140625" style="1" customWidth="1"/>
    <col min="4" max="4" width="16" style="1" customWidth="1"/>
    <col min="5" max="5" width="13.6640625" style="1" customWidth="1"/>
    <col min="6" max="6" width="14.6640625" style="1" customWidth="1"/>
    <col min="7" max="8" width="14.33203125" style="1" customWidth="1"/>
    <col min="9" max="9" width="15.44140625" style="1" customWidth="1"/>
    <col min="10" max="10" width="12.6640625" style="1" bestFit="1" customWidth="1"/>
    <col min="11" max="16384" width="9.109375" style="1"/>
  </cols>
  <sheetData>
    <row r="1" spans="2:17" ht="22.5" customHeight="1" x14ac:dyDescent="0.2">
      <c r="B1" s="792" t="s">
        <v>819</v>
      </c>
      <c r="C1" s="792"/>
      <c r="D1" s="792"/>
      <c r="E1" s="792"/>
      <c r="F1" s="792"/>
      <c r="G1" s="792"/>
      <c r="H1" s="792"/>
      <c r="I1" s="792"/>
      <c r="K1" s="792"/>
      <c r="L1" s="792"/>
      <c r="M1" s="792"/>
      <c r="N1" s="792"/>
      <c r="O1" s="792"/>
      <c r="P1" s="792"/>
      <c r="Q1" s="792"/>
    </row>
    <row r="2" spans="2:17" ht="6.6" customHeight="1" x14ac:dyDescent="0.2">
      <c r="B2" s="170"/>
      <c r="C2" s="170"/>
      <c r="D2" s="170"/>
      <c r="E2" s="219"/>
      <c r="F2" s="219"/>
      <c r="G2" s="170"/>
      <c r="H2" s="219"/>
      <c r="I2" s="170"/>
      <c r="K2" s="170"/>
      <c r="L2" s="170"/>
      <c r="M2" s="170"/>
      <c r="N2" s="170"/>
      <c r="O2" s="170"/>
      <c r="P2" s="170"/>
      <c r="Q2" s="170"/>
    </row>
    <row r="3" spans="2:17" s="5" customFormat="1" ht="15" customHeight="1" x14ac:dyDescent="0.3">
      <c r="B3" s="794" t="s">
        <v>660</v>
      </c>
      <c r="C3" s="794"/>
      <c r="D3" s="794"/>
      <c r="E3" s="794"/>
      <c r="F3" s="794"/>
      <c r="G3" s="794"/>
      <c r="H3" s="794"/>
      <c r="I3" s="794"/>
    </row>
    <row r="4" spans="2:17" s="5" customFormat="1" ht="7.5" customHeight="1" x14ac:dyDescent="0.3">
      <c r="B4" s="6"/>
      <c r="C4" s="6"/>
      <c r="D4" s="6"/>
      <c r="E4" s="220"/>
      <c r="F4" s="220"/>
      <c r="G4" s="6"/>
      <c r="H4" s="220"/>
      <c r="I4" s="6"/>
    </row>
    <row r="5" spans="2:17" s="5" customFormat="1" ht="21.75" customHeight="1" x14ac:dyDescent="0.3">
      <c r="B5" s="6" t="s">
        <v>75</v>
      </c>
      <c r="D5" s="795" t="s">
        <v>820</v>
      </c>
      <c r="E5" s="793"/>
      <c r="F5" s="793"/>
      <c r="G5" s="793"/>
      <c r="H5" s="793"/>
      <c r="I5" s="793"/>
    </row>
    <row r="6" spans="2:17" ht="9" customHeight="1" x14ac:dyDescent="0.2"/>
    <row r="7" spans="2:17" s="15" customFormat="1" ht="15" customHeight="1" x14ac:dyDescent="0.3">
      <c r="B7" s="14" t="s">
        <v>474</v>
      </c>
    </row>
    <row r="8" spans="2:17" s="5" customFormat="1" ht="9" customHeight="1" x14ac:dyDescent="0.3">
      <c r="B8" s="19" t="s">
        <v>1510</v>
      </c>
    </row>
    <row r="9" spans="2:17" ht="33.75" customHeight="1" x14ac:dyDescent="0.2">
      <c r="B9" s="796" t="s">
        <v>0</v>
      </c>
      <c r="C9" s="797" t="s">
        <v>84</v>
      </c>
      <c r="D9" s="798" t="s">
        <v>2</v>
      </c>
      <c r="E9" s="799" t="str">
        <f>'Anexa 7.3 APA'!I10</f>
        <v>Etapa 3                        PODD                  2021-2027</v>
      </c>
      <c r="F9" s="799" t="str">
        <f>'Anexa 7.3 APA'!J10</f>
        <v xml:space="preserve">Etapa 3 
Alte fonduri 2021-2027
</v>
      </c>
      <c r="G9" s="799" t="str">
        <f>'Anexa 7.3 APA'!K10</f>
        <v xml:space="preserve">Etapa 4
&gt;2028
</v>
      </c>
      <c r="H9" s="793" t="s">
        <v>1843</v>
      </c>
      <c r="I9" s="793"/>
      <c r="J9" s="16"/>
    </row>
    <row r="10" spans="2:17" ht="67.2" customHeight="1" x14ac:dyDescent="0.2">
      <c r="B10" s="796"/>
      <c r="C10" s="797"/>
      <c r="D10" s="798"/>
      <c r="E10" s="800"/>
      <c r="F10" s="800"/>
      <c r="G10" s="800"/>
      <c r="H10" s="221" t="str">
        <f>'Anexa 7.3 APA'!L11</f>
        <v>FC - PODD</v>
      </c>
      <c r="I10" s="221" t="str">
        <f>'Anexa 7.3 APA'!M11</f>
        <v>Alte surse</v>
      </c>
    </row>
    <row r="11" spans="2:17" s="18" customFormat="1" ht="12.9" customHeight="1" x14ac:dyDescent="0.25">
      <c r="B11" s="217">
        <v>1</v>
      </c>
      <c r="C11" s="418" t="s">
        <v>890</v>
      </c>
      <c r="D11" s="207">
        <f>D12+D13</f>
        <v>44638240</v>
      </c>
      <c r="E11" s="207">
        <f>'Anexa 7.2'!D24</f>
        <v>42132100</v>
      </c>
      <c r="F11" s="207">
        <f>'Anexa 7.2'!E24</f>
        <v>2506140</v>
      </c>
      <c r="G11" s="207">
        <f>'Anexa 7.2'!F24</f>
        <v>0</v>
      </c>
      <c r="H11" s="207">
        <f>H12+H13</f>
        <v>42132100</v>
      </c>
      <c r="I11" s="207">
        <f>I12+I13</f>
        <v>2506140</v>
      </c>
      <c r="J11" s="102"/>
    </row>
    <row r="12" spans="2:17" s="5" customFormat="1" ht="12.9" customHeight="1" x14ac:dyDescent="0.3">
      <c r="B12" s="218" t="s">
        <v>3</v>
      </c>
      <c r="C12" s="610" t="s">
        <v>5</v>
      </c>
      <c r="D12" s="212">
        <f>SUM(E12:G12)</f>
        <v>10244800</v>
      </c>
      <c r="E12" s="212">
        <f>'Anexa 7.2'!D11</f>
        <v>10244800</v>
      </c>
      <c r="F12" s="212">
        <f>'Anexa 7.2'!E11</f>
        <v>0</v>
      </c>
      <c r="G12" s="212">
        <f>'Anexa 7.2'!F11</f>
        <v>0</v>
      </c>
      <c r="H12" s="212">
        <f>'Anexa 7.3 APA'!L27</f>
        <v>10244800</v>
      </c>
      <c r="I12" s="212">
        <f>'Anexa 7.3 APA'!M27</f>
        <v>0</v>
      </c>
      <c r="J12" s="102"/>
    </row>
    <row r="13" spans="2:17" s="5" customFormat="1" ht="12.9" customHeight="1" x14ac:dyDescent="0.3">
      <c r="B13" s="218" t="s">
        <v>4</v>
      </c>
      <c r="C13" s="410" t="s">
        <v>6</v>
      </c>
      <c r="D13" s="212">
        <f>SUM(E13:G13)</f>
        <v>34393440</v>
      </c>
      <c r="E13" s="212">
        <f>'Anexa 7.2'!D19</f>
        <v>31887300</v>
      </c>
      <c r="F13" s="212">
        <f>'Anexa 7.2'!E19</f>
        <v>2506140</v>
      </c>
      <c r="G13" s="212">
        <f>'Anexa 7.2'!F19</f>
        <v>0</v>
      </c>
      <c r="H13" s="212">
        <f>'Anexa 7.3 CANAL'!L22</f>
        <v>31887300</v>
      </c>
      <c r="I13" s="212">
        <f>'Anexa 7.3 CANAL'!M22</f>
        <v>2506140</v>
      </c>
      <c r="J13" s="102"/>
    </row>
    <row r="14" spans="2:17" s="18" customFormat="1" ht="12.9" customHeight="1" x14ac:dyDescent="0.25">
      <c r="B14" s="217" t="s">
        <v>7</v>
      </c>
      <c r="C14" s="418" t="s">
        <v>889</v>
      </c>
      <c r="D14" s="207">
        <f>D15+D16</f>
        <v>17366080</v>
      </c>
      <c r="E14" s="207">
        <f>'Anexa 7.2'!G24</f>
        <v>17366080</v>
      </c>
      <c r="F14" s="207">
        <f>'Anexa 7.2'!H24</f>
        <v>0</v>
      </c>
      <c r="G14" s="207">
        <f>G15+G16</f>
        <v>0</v>
      </c>
      <c r="H14" s="207">
        <f t="shared" ref="H14:I14" si="0">H15+H16</f>
        <v>17366080</v>
      </c>
      <c r="I14" s="207">
        <f t="shared" si="0"/>
        <v>0</v>
      </c>
      <c r="J14" s="102"/>
    </row>
    <row r="15" spans="2:17" s="5" customFormat="1" ht="12.9" customHeight="1" x14ac:dyDescent="0.3">
      <c r="B15" s="218" t="s">
        <v>10</v>
      </c>
      <c r="C15" s="610" t="s">
        <v>5</v>
      </c>
      <c r="D15" s="212">
        <f>SUM(E15:G15)</f>
        <v>4782700</v>
      </c>
      <c r="E15" s="212">
        <f>'Anexa 7.2'!G11</f>
        <v>4782700</v>
      </c>
      <c r="F15" s="212">
        <f>'Anexa 7.2'!H11</f>
        <v>0</v>
      </c>
      <c r="G15" s="212">
        <f>'Anexa 7.2'!I11</f>
        <v>0</v>
      </c>
      <c r="H15" s="212">
        <f>'Anexa 7.3 APA'!L478</f>
        <v>4782700</v>
      </c>
      <c r="I15" s="212">
        <f>'Anexa 7.3 APA'!M478</f>
        <v>0</v>
      </c>
      <c r="J15" s="102"/>
    </row>
    <row r="16" spans="2:17" s="5" customFormat="1" ht="12.9" customHeight="1" x14ac:dyDescent="0.3">
      <c r="B16" s="218" t="s">
        <v>11</v>
      </c>
      <c r="C16" s="410" t="s">
        <v>6</v>
      </c>
      <c r="D16" s="212">
        <f>SUM(E16:G16)</f>
        <v>12583380</v>
      </c>
      <c r="E16" s="212">
        <f>'Anexa 7.2'!G19</f>
        <v>12583380</v>
      </c>
      <c r="F16" s="212">
        <f>'Anexa 7.2'!H19</f>
        <v>0</v>
      </c>
      <c r="G16" s="212">
        <f>'Anexa 7.2'!I19</f>
        <v>0</v>
      </c>
      <c r="H16" s="212">
        <f>'Anexa 7.3 CANAL'!L116</f>
        <v>12583380</v>
      </c>
      <c r="I16" s="212">
        <f>'Anexa 7.3 CANAL'!M116</f>
        <v>0</v>
      </c>
      <c r="J16" s="102"/>
    </row>
    <row r="17" spans="2:10" s="18" customFormat="1" ht="12.9" customHeight="1" x14ac:dyDescent="0.25">
      <c r="B17" s="217" t="s">
        <v>8</v>
      </c>
      <c r="C17" s="418" t="s">
        <v>891</v>
      </c>
      <c r="D17" s="207">
        <f>D18+D19</f>
        <v>7844600</v>
      </c>
      <c r="E17" s="207">
        <f>'Anexa 7.2'!J24</f>
        <v>7844600</v>
      </c>
      <c r="F17" s="207">
        <f>'Anexa 7.2'!K24</f>
        <v>0</v>
      </c>
      <c r="G17" s="207">
        <f>'Anexa 7.2'!L24</f>
        <v>0</v>
      </c>
      <c r="H17" s="207">
        <f t="shared" ref="H17:I17" si="1">H18+H19</f>
        <v>7844600</v>
      </c>
      <c r="I17" s="207">
        <f t="shared" si="1"/>
        <v>0</v>
      </c>
      <c r="J17" s="102"/>
    </row>
    <row r="18" spans="2:10" s="5" customFormat="1" ht="12.9" customHeight="1" x14ac:dyDescent="0.3">
      <c r="B18" s="218" t="s">
        <v>12</v>
      </c>
      <c r="C18" s="610" t="s">
        <v>5</v>
      </c>
      <c r="D18" s="212">
        <f>SUM(E18:G18)</f>
        <v>2550000</v>
      </c>
      <c r="E18" s="212">
        <f>'Anexa 7.2'!J11</f>
        <v>2550000</v>
      </c>
      <c r="F18" s="212">
        <f>'Anexa 7.2'!K11</f>
        <v>0</v>
      </c>
      <c r="G18" s="212">
        <f>'Anexa 7.2'!L11</f>
        <v>0</v>
      </c>
      <c r="H18" s="212">
        <f>'Anexa 7.3 APA'!L702</f>
        <v>2550000</v>
      </c>
      <c r="I18" s="212">
        <f>'Anexa 7.3 APA'!M702</f>
        <v>0</v>
      </c>
      <c r="J18" s="102"/>
    </row>
    <row r="19" spans="2:10" s="5" customFormat="1" ht="12.9" customHeight="1" thickBot="1" x14ac:dyDescent="0.35">
      <c r="B19" s="218" t="s">
        <v>13</v>
      </c>
      <c r="C19" s="410" t="s">
        <v>6</v>
      </c>
      <c r="D19" s="212">
        <f>SUM(E19:G19)</f>
        <v>5294600</v>
      </c>
      <c r="E19" s="212">
        <f>'Anexa 7.2'!J19</f>
        <v>5294600</v>
      </c>
      <c r="F19" s="212">
        <f>'Anexa 7.2'!K19</f>
        <v>0</v>
      </c>
      <c r="G19" s="212">
        <f>'Anexa 7.2'!L19</f>
        <v>0</v>
      </c>
      <c r="H19" s="212">
        <f>'Anexa 7.3 CANAL'!L313</f>
        <v>5294600</v>
      </c>
      <c r="I19" s="212">
        <f>'Anexa 7.3 CANAL'!M313</f>
        <v>0</v>
      </c>
      <c r="J19" s="102"/>
    </row>
    <row r="20" spans="2:10" s="5" customFormat="1" ht="12.9" customHeight="1" x14ac:dyDescent="0.25">
      <c r="B20" s="217" t="s">
        <v>9</v>
      </c>
      <c r="C20" s="274" t="s">
        <v>892</v>
      </c>
      <c r="D20" s="207">
        <f>D21+D22</f>
        <v>14538300</v>
      </c>
      <c r="E20" s="207">
        <f>'Anexa 7.2'!D42</f>
        <v>5658800</v>
      </c>
      <c r="F20" s="207">
        <f>'Anexa 7.2'!E42</f>
        <v>8879500</v>
      </c>
      <c r="G20" s="207">
        <f>'Anexa 7.2'!F42</f>
        <v>0</v>
      </c>
      <c r="H20" s="207">
        <f t="shared" ref="H20" si="2">H21+H22</f>
        <v>5658800</v>
      </c>
      <c r="I20" s="207">
        <f t="shared" ref="I20" si="3">I21+I22</f>
        <v>8879500</v>
      </c>
      <c r="J20" s="102"/>
    </row>
    <row r="21" spans="2:10" s="5" customFormat="1" ht="12.9" customHeight="1" x14ac:dyDescent="0.3">
      <c r="B21" s="218" t="s">
        <v>14</v>
      </c>
      <c r="C21" s="610" t="s">
        <v>5</v>
      </c>
      <c r="D21" s="212">
        <f>SUM(E21:G21)</f>
        <v>1743100</v>
      </c>
      <c r="E21" s="212">
        <f>'Anexa 7.2'!D29</f>
        <v>250000</v>
      </c>
      <c r="F21" s="212">
        <f>'Anexa 7.2'!E29</f>
        <v>1493100</v>
      </c>
      <c r="G21" s="212">
        <f>'Anexa 7.2'!F29</f>
        <v>0</v>
      </c>
      <c r="H21" s="212">
        <f>'Anexa 7.3 APA'!L727</f>
        <v>250000</v>
      </c>
      <c r="I21" s="212">
        <f>'Anexa 7.3 APA'!M727</f>
        <v>1493100</v>
      </c>
      <c r="J21" s="102"/>
    </row>
    <row r="22" spans="2:10" s="5" customFormat="1" ht="12.9" customHeight="1" x14ac:dyDescent="0.3">
      <c r="B22" s="218" t="s">
        <v>15</v>
      </c>
      <c r="C22" s="410" t="s">
        <v>6</v>
      </c>
      <c r="D22" s="212">
        <f>SUM(E22:G22)</f>
        <v>12795200</v>
      </c>
      <c r="E22" s="212">
        <f>'Anexa 7.2'!D37</f>
        <v>5408800</v>
      </c>
      <c r="F22" s="212">
        <f>'Anexa 7.2'!E37</f>
        <v>7386400</v>
      </c>
      <c r="G22" s="212">
        <f>'Anexa 7.2'!F37</f>
        <v>0</v>
      </c>
      <c r="H22" s="212">
        <f>'Anexa 7.3 CANAL'!L213</f>
        <v>5408800</v>
      </c>
      <c r="I22" s="212">
        <f>'Anexa 7.3 CANAL'!M213</f>
        <v>7386400</v>
      </c>
      <c r="J22" s="102"/>
    </row>
    <row r="23" spans="2:10" s="5" customFormat="1" ht="12.9" customHeight="1" x14ac:dyDescent="0.3">
      <c r="B23" s="217" t="s">
        <v>16</v>
      </c>
      <c r="C23" s="278" t="s">
        <v>893</v>
      </c>
      <c r="D23" s="207">
        <f>D24+D25</f>
        <v>8182519</v>
      </c>
      <c r="E23" s="207">
        <f t="shared" ref="E23:G23" si="4">E24+E25</f>
        <v>1169836</v>
      </c>
      <c r="F23" s="207">
        <f t="shared" si="4"/>
        <v>7012683</v>
      </c>
      <c r="G23" s="207">
        <f t="shared" si="4"/>
        <v>0</v>
      </c>
      <c r="H23" s="207">
        <f t="shared" ref="H23" si="5">H24+H25</f>
        <v>1169836</v>
      </c>
      <c r="I23" s="207">
        <f t="shared" ref="I23" si="6">I24+I25</f>
        <v>7012683</v>
      </c>
      <c r="J23" s="102"/>
    </row>
    <row r="24" spans="2:10" s="5" customFormat="1" ht="12.9" customHeight="1" x14ac:dyDescent="0.3">
      <c r="B24" s="218" t="s">
        <v>17</v>
      </c>
      <c r="C24" s="611" t="s">
        <v>5</v>
      </c>
      <c r="D24" s="212">
        <f>SUM(E24:G24)</f>
        <v>2859600</v>
      </c>
      <c r="E24" s="212">
        <f>'Anexa 7.2'!G29</f>
        <v>0</v>
      </c>
      <c r="F24" s="212">
        <f>'Anexa 7.2'!H29</f>
        <v>2859600</v>
      </c>
      <c r="G24" s="212">
        <f>'Anexa 7.2'!I29</f>
        <v>0</v>
      </c>
      <c r="H24" s="212">
        <f>'Anexa 7.3 APA'!L51</f>
        <v>0</v>
      </c>
      <c r="I24" s="212">
        <f>'Anexa 7.3 APA'!M51</f>
        <v>2859600</v>
      </c>
      <c r="J24" s="102"/>
    </row>
    <row r="25" spans="2:10" s="5" customFormat="1" ht="12.9" customHeight="1" x14ac:dyDescent="0.3">
      <c r="B25" s="218" t="s">
        <v>18</v>
      </c>
      <c r="C25" s="411" t="s">
        <v>6</v>
      </c>
      <c r="D25" s="212">
        <f>SUM(E25:G25)</f>
        <v>5322919</v>
      </c>
      <c r="E25" s="212">
        <f>'Anexa 7.2'!G37</f>
        <v>1169836</v>
      </c>
      <c r="F25" s="212">
        <f>'Anexa 7.2'!H37</f>
        <v>4153083</v>
      </c>
      <c r="G25" s="212">
        <f>'Anexa 7.2'!I37</f>
        <v>0</v>
      </c>
      <c r="H25" s="212">
        <f>'Anexa 7.3 CANAL'!L252</f>
        <v>1169836</v>
      </c>
      <c r="I25" s="212">
        <f>'Anexa 7.3 CANAL'!M252</f>
        <v>4153083</v>
      </c>
      <c r="J25" s="102"/>
    </row>
    <row r="26" spans="2:10" s="5" customFormat="1" ht="12.9" customHeight="1" x14ac:dyDescent="0.3">
      <c r="B26" s="217" t="s">
        <v>19</v>
      </c>
      <c r="C26" s="277" t="s">
        <v>894</v>
      </c>
      <c r="D26" s="207">
        <f>D27+D28</f>
        <v>2798040</v>
      </c>
      <c r="E26" s="207">
        <f>'Anexa 7.2'!J42</f>
        <v>2798040</v>
      </c>
      <c r="F26" s="207">
        <f>'Anexa 7.2'!K42</f>
        <v>0</v>
      </c>
      <c r="G26" s="207">
        <f>'Anexa 7.2'!L42</f>
        <v>0</v>
      </c>
      <c r="H26" s="207">
        <f t="shared" ref="H26" si="7">H27+H28</f>
        <v>2798040</v>
      </c>
      <c r="I26" s="207">
        <f t="shared" ref="I26" si="8">I27+I28</f>
        <v>0</v>
      </c>
      <c r="J26" s="102"/>
    </row>
    <row r="27" spans="2:10" s="5" customFormat="1" ht="12.9" customHeight="1" x14ac:dyDescent="0.3">
      <c r="B27" s="218" t="s">
        <v>20</v>
      </c>
      <c r="C27" s="276" t="s">
        <v>5</v>
      </c>
      <c r="D27" s="212">
        <f>SUM(E27:G27)</f>
        <v>100000</v>
      </c>
      <c r="E27" s="212">
        <f>'Anexa 7.2'!J29</f>
        <v>100000</v>
      </c>
      <c r="F27" s="212">
        <f>'Anexa 7.2'!K29</f>
        <v>0</v>
      </c>
      <c r="G27" s="212">
        <f>'Anexa 7.2'!L29</f>
        <v>0</v>
      </c>
      <c r="H27" s="212">
        <f>'Anexa 7.3 APA'!L1252+'Anexa 7.3 APA'!L1552</f>
        <v>100000</v>
      </c>
      <c r="I27" s="212">
        <f>'Anexa 7.3 APA'!M1252+'Anexa 7.3 APA'!M1552</f>
        <v>0</v>
      </c>
      <c r="J27" s="102"/>
    </row>
    <row r="28" spans="2:10" s="5" customFormat="1" ht="12.9" customHeight="1" x14ac:dyDescent="0.3">
      <c r="B28" s="218" t="s">
        <v>21</v>
      </c>
      <c r="C28" s="411" t="s">
        <v>6</v>
      </c>
      <c r="D28" s="212">
        <f>SUM(E28:G28)</f>
        <v>2698040</v>
      </c>
      <c r="E28" s="212">
        <f>'Anexa 7.2'!J37</f>
        <v>2698040</v>
      </c>
      <c r="F28" s="212">
        <f>'Anexa 7.2'!K37</f>
        <v>0</v>
      </c>
      <c r="G28" s="212">
        <f>'Anexa 7.2'!L37</f>
        <v>0</v>
      </c>
      <c r="H28" s="212">
        <f>'Anexa 7.3 CANAL'!L294</f>
        <v>2698040</v>
      </c>
      <c r="I28" s="212">
        <f>'Anexa 7.3 CANAL'!M294</f>
        <v>0</v>
      </c>
      <c r="J28" s="102"/>
    </row>
    <row r="29" spans="2:10" s="5" customFormat="1" ht="12.9" customHeight="1" x14ac:dyDescent="0.3">
      <c r="B29" s="576" t="s">
        <v>22</v>
      </c>
      <c r="C29" s="277" t="s">
        <v>895</v>
      </c>
      <c r="D29" s="207">
        <f>D30+D31</f>
        <v>0</v>
      </c>
      <c r="E29" s="207">
        <f>'Anexa 7.2'!D60</f>
        <v>0</v>
      </c>
      <c r="F29" s="207">
        <f>'Anexa 7.2'!E60</f>
        <v>0</v>
      </c>
      <c r="G29" s="207">
        <f>'Anexa 7.2'!F60</f>
        <v>0</v>
      </c>
      <c r="H29" s="207">
        <f t="shared" ref="H29" si="9">H30+H31</f>
        <v>0</v>
      </c>
      <c r="I29" s="207">
        <f t="shared" ref="I29" si="10">I30+I31</f>
        <v>0</v>
      </c>
      <c r="J29" s="102"/>
    </row>
    <row r="30" spans="2:10" s="5" customFormat="1" ht="12.9" customHeight="1" x14ac:dyDescent="0.3">
      <c r="B30" s="218" t="s">
        <v>24</v>
      </c>
      <c r="C30" s="611" t="s">
        <v>5</v>
      </c>
      <c r="D30" s="212">
        <f>SUM(E30:G30)</f>
        <v>0</v>
      </c>
      <c r="E30" s="212">
        <f>'Anexa 7.2'!D47</f>
        <v>0</v>
      </c>
      <c r="F30" s="212">
        <f>'Anexa 7.2'!E47</f>
        <v>0</v>
      </c>
      <c r="G30" s="212">
        <f>'Anexa 7.2'!F47</f>
        <v>0</v>
      </c>
      <c r="H30" s="212">
        <f>'Anexa 7.3 APA'!L2227</f>
        <v>0</v>
      </c>
      <c r="I30" s="212">
        <f>'Anexa 7.3 APA'!M2227</f>
        <v>0</v>
      </c>
      <c r="J30" s="102"/>
    </row>
    <row r="31" spans="2:10" s="5" customFormat="1" ht="12.9" customHeight="1" x14ac:dyDescent="0.3">
      <c r="B31" s="218" t="s">
        <v>25</v>
      </c>
      <c r="C31" s="411" t="s">
        <v>6</v>
      </c>
      <c r="D31" s="212">
        <f>SUM(E31:G31)</f>
        <v>0</v>
      </c>
      <c r="E31" s="212">
        <f>'Anexa 7.2'!D55</f>
        <v>0</v>
      </c>
      <c r="F31" s="212">
        <f>'Anexa 7.2'!E55</f>
        <v>0</v>
      </c>
      <c r="G31" s="212">
        <f>'Anexa 7.2'!F55</f>
        <v>0</v>
      </c>
      <c r="H31" s="212">
        <f>'Anexa 7.3 CANAL'!L1009</f>
        <v>0</v>
      </c>
      <c r="I31" s="212">
        <f>'Anexa 7.3 CANAL'!M1009</f>
        <v>0</v>
      </c>
      <c r="J31" s="102"/>
    </row>
    <row r="32" spans="2:10" s="5" customFormat="1" ht="12.9" customHeight="1" x14ac:dyDescent="0.3">
      <c r="B32" s="217" t="s">
        <v>23</v>
      </c>
      <c r="C32" s="278" t="s">
        <v>896</v>
      </c>
      <c r="D32" s="207">
        <f>D33+D34</f>
        <v>0</v>
      </c>
      <c r="E32" s="207">
        <f>'Anexa 7.2'!G60</f>
        <v>0</v>
      </c>
      <c r="F32" s="207">
        <f>'Anexa 7.2'!H60</f>
        <v>0</v>
      </c>
      <c r="G32" s="207">
        <f>'Anexa 7.2'!I60</f>
        <v>0</v>
      </c>
      <c r="H32" s="207">
        <f>H33+H34</f>
        <v>0</v>
      </c>
      <c r="I32" s="207">
        <f>I33+I34</f>
        <v>0</v>
      </c>
      <c r="J32" s="102"/>
    </row>
    <row r="33" spans="2:10" s="5" customFormat="1" ht="12.9" customHeight="1" x14ac:dyDescent="0.3">
      <c r="B33" s="218" t="s">
        <v>26</v>
      </c>
      <c r="C33" s="611" t="s">
        <v>5</v>
      </c>
      <c r="D33" s="212">
        <f>SUM(E33:G33)</f>
        <v>0</v>
      </c>
      <c r="E33" s="212">
        <f>'Anexa 7.2'!G47</f>
        <v>0</v>
      </c>
      <c r="F33" s="212">
        <f>'Anexa 7.2'!H47</f>
        <v>0</v>
      </c>
      <c r="G33" s="212">
        <f>'Anexa 7.2'!I47</f>
        <v>0</v>
      </c>
      <c r="H33" s="212">
        <f>'Anexa 7.3 APA'!L1127</f>
        <v>0</v>
      </c>
      <c r="I33" s="212">
        <f>'Anexa 7.3 APA'!M1127</f>
        <v>0</v>
      </c>
      <c r="J33" s="102"/>
    </row>
    <row r="34" spans="2:10" s="5" customFormat="1" ht="12.9" customHeight="1" x14ac:dyDescent="0.3">
      <c r="B34" s="218" t="s">
        <v>27</v>
      </c>
      <c r="C34" s="411" t="s">
        <v>6</v>
      </c>
      <c r="D34" s="212">
        <f>SUM(E34:G34)</f>
        <v>0</v>
      </c>
      <c r="E34" s="212">
        <f>'Anexa 7.2'!G55</f>
        <v>0</v>
      </c>
      <c r="F34" s="212">
        <f>'Anexa 7.2'!H55</f>
        <v>0</v>
      </c>
      <c r="G34" s="212">
        <f>'Anexa 7.2'!I55</f>
        <v>0</v>
      </c>
      <c r="H34" s="212">
        <f>'Anexa 7.3 CANAL'!L1028</f>
        <v>0</v>
      </c>
      <c r="I34" s="212">
        <f>'Anexa 7.3 CANAL'!M1028</f>
        <v>0</v>
      </c>
      <c r="J34" s="102"/>
    </row>
    <row r="35" spans="2:10" s="5" customFormat="1" ht="12.9" customHeight="1" x14ac:dyDescent="0.3">
      <c r="B35" s="217" t="s">
        <v>28</v>
      </c>
      <c r="C35" s="277" t="s">
        <v>897</v>
      </c>
      <c r="D35" s="207">
        <f>D36+D37</f>
        <v>6388705</v>
      </c>
      <c r="E35" s="207">
        <f>'Anexa 7.2'!J60</f>
        <v>0</v>
      </c>
      <c r="F35" s="207">
        <f>'Anexa 7.2'!K60</f>
        <v>4549800</v>
      </c>
      <c r="G35" s="207">
        <f>'Anexa 7.2'!L60</f>
        <v>1838905</v>
      </c>
      <c r="H35" s="207">
        <f t="shared" ref="H35" si="11">H36+H37</f>
        <v>0</v>
      </c>
      <c r="I35" s="207">
        <f t="shared" ref="I35" si="12">I36+I37</f>
        <v>6388705</v>
      </c>
      <c r="J35" s="102"/>
    </row>
    <row r="36" spans="2:10" s="5" customFormat="1" ht="12.9" customHeight="1" x14ac:dyDescent="0.3">
      <c r="B36" s="218" t="s">
        <v>29</v>
      </c>
      <c r="C36" s="611" t="s">
        <v>5</v>
      </c>
      <c r="D36" s="212">
        <f>SUM(E36:G36)</f>
        <v>647821.75</v>
      </c>
      <c r="E36" s="212">
        <f>'Anexa 7.2'!J47</f>
        <v>0</v>
      </c>
      <c r="F36" s="212">
        <f>'Anexa 7.2'!K47</f>
        <v>186300</v>
      </c>
      <c r="G36" s="212">
        <f>'Anexa 7.2'!L47</f>
        <v>461521.75</v>
      </c>
      <c r="H36" s="212">
        <f>'Anexa 7.3 APA'!L1277</f>
        <v>0</v>
      </c>
      <c r="I36" s="212">
        <f>'Anexa 7.3 APA'!M1277</f>
        <v>647821.75</v>
      </c>
      <c r="J36" s="102"/>
    </row>
    <row r="37" spans="2:10" s="5" customFormat="1" ht="12.9" customHeight="1" x14ac:dyDescent="0.3">
      <c r="B37" s="218" t="s">
        <v>30</v>
      </c>
      <c r="C37" s="411" t="s">
        <v>6</v>
      </c>
      <c r="D37" s="212">
        <f>SUM(E37:G37)</f>
        <v>5740883.25</v>
      </c>
      <c r="E37" s="212">
        <f>'Anexa 7.2'!J55</f>
        <v>0</v>
      </c>
      <c r="F37" s="212">
        <f>'Anexa 7.2'!K55</f>
        <v>4363500</v>
      </c>
      <c r="G37" s="212">
        <f>'Anexa 7.2'!L55</f>
        <v>1377383.25</v>
      </c>
      <c r="H37" s="212">
        <f>'Anexa 7.3 CANAL'!L819</f>
        <v>0</v>
      </c>
      <c r="I37" s="212">
        <f>'Anexa 7.3 CANAL'!M819</f>
        <v>5740883.25</v>
      </c>
      <c r="J37" s="102"/>
    </row>
    <row r="38" spans="2:10" s="5" customFormat="1" ht="12.9" customHeight="1" x14ac:dyDescent="0.3">
      <c r="B38" s="217" t="s">
        <v>31</v>
      </c>
      <c r="C38" s="277" t="s">
        <v>858</v>
      </c>
      <c r="D38" s="207">
        <f>D39+D40</f>
        <v>35000</v>
      </c>
      <c r="E38" s="207">
        <f>'Anexa 7.2'!D78</f>
        <v>35000</v>
      </c>
      <c r="F38" s="207">
        <f>'Anexa 7.2'!E78</f>
        <v>0</v>
      </c>
      <c r="G38" s="207">
        <f>'Anexa 7.2'!F78</f>
        <v>0</v>
      </c>
      <c r="H38" s="207">
        <f t="shared" ref="H38" si="13">H39+H40</f>
        <v>35000</v>
      </c>
      <c r="I38" s="207">
        <f t="shared" ref="I38" si="14">I39+I40</f>
        <v>0</v>
      </c>
      <c r="J38" s="102"/>
    </row>
    <row r="39" spans="2:10" s="5" customFormat="1" ht="12.9" customHeight="1" x14ac:dyDescent="0.3">
      <c r="B39" s="218" t="s">
        <v>32</v>
      </c>
      <c r="C39" s="611" t="s">
        <v>5</v>
      </c>
      <c r="D39" s="212">
        <f>SUM(E39:G39)</f>
        <v>0</v>
      </c>
      <c r="E39" s="212">
        <f>'Anexa 7.2'!D65</f>
        <v>0</v>
      </c>
      <c r="F39" s="212">
        <f>'Anexa 7.2'!E65</f>
        <v>0</v>
      </c>
      <c r="G39" s="212">
        <f>'Anexa 7.2'!F65</f>
        <v>0</v>
      </c>
      <c r="H39" s="212">
        <f>'Anexa 7.3 APA'!L1002</f>
        <v>0</v>
      </c>
      <c r="I39" s="212">
        <f>'Anexa 7.3 APA'!M1002</f>
        <v>0</v>
      </c>
      <c r="J39" s="102"/>
    </row>
    <row r="40" spans="2:10" s="5" customFormat="1" ht="12.9" customHeight="1" x14ac:dyDescent="0.3">
      <c r="B40" s="218" t="s">
        <v>33</v>
      </c>
      <c r="C40" s="411" t="s">
        <v>6</v>
      </c>
      <c r="D40" s="212">
        <f>SUM(E40:G40)</f>
        <v>35000</v>
      </c>
      <c r="E40" s="212">
        <f>'Anexa 7.2'!D73</f>
        <v>35000</v>
      </c>
      <c r="F40" s="212">
        <f>'Anexa 7.2'!E73</f>
        <v>0</v>
      </c>
      <c r="G40" s="212">
        <f>'Anexa 7.2'!F73</f>
        <v>0</v>
      </c>
      <c r="H40" s="212">
        <f>'Anexa 7.3 CANAL'!L724</f>
        <v>35000</v>
      </c>
      <c r="I40" s="212">
        <f>'Anexa 7.3 CANAL'!M724</f>
        <v>0</v>
      </c>
      <c r="J40" s="102"/>
    </row>
    <row r="41" spans="2:10" s="5" customFormat="1" ht="12.9" customHeight="1" x14ac:dyDescent="0.3">
      <c r="B41" s="217" t="s">
        <v>34</v>
      </c>
      <c r="C41" s="277" t="s">
        <v>898</v>
      </c>
      <c r="D41" s="207">
        <f>D42+D43</f>
        <v>2722633.2</v>
      </c>
      <c r="E41" s="207">
        <f>'Anexa 7.2'!G78</f>
        <v>2722633.2</v>
      </c>
      <c r="F41" s="207">
        <f>'Anexa 7.2'!H78</f>
        <v>0</v>
      </c>
      <c r="G41" s="207">
        <f>'Anexa 7.2'!I78</f>
        <v>0</v>
      </c>
      <c r="H41" s="207">
        <f t="shared" ref="H41" si="15">H42+H43</f>
        <v>2722633.2</v>
      </c>
      <c r="I41" s="207">
        <f t="shared" ref="I41" si="16">I42+I43</f>
        <v>0</v>
      </c>
      <c r="J41" s="102"/>
    </row>
    <row r="42" spans="2:10" s="5" customFormat="1" ht="12.9" customHeight="1" x14ac:dyDescent="0.3">
      <c r="B42" s="218" t="s">
        <v>37</v>
      </c>
      <c r="C42" s="611" t="s">
        <v>5</v>
      </c>
      <c r="D42" s="212">
        <f>SUM(E42:G42)</f>
        <v>1131040</v>
      </c>
      <c r="E42" s="212">
        <f>'Anexa 7.2'!G65</f>
        <v>1131040</v>
      </c>
      <c r="F42" s="212">
        <f>'Anexa 7.2'!H65</f>
        <v>0</v>
      </c>
      <c r="G42" s="212">
        <f>'Anexa 7.2'!I65</f>
        <v>0</v>
      </c>
      <c r="H42" s="212">
        <f>'Anexa 7.3 APA'!L1027</f>
        <v>1131040</v>
      </c>
      <c r="I42" s="212">
        <f>'Anexa 7.3 APA'!M1027</f>
        <v>0</v>
      </c>
      <c r="J42" s="102"/>
    </row>
    <row r="43" spans="2:10" s="5" customFormat="1" ht="12.9" customHeight="1" x14ac:dyDescent="0.3">
      <c r="B43" s="218" t="s">
        <v>36</v>
      </c>
      <c r="C43" s="411" t="s">
        <v>6</v>
      </c>
      <c r="D43" s="212">
        <f>SUM(E43:G43)</f>
        <v>1591593.2000000002</v>
      </c>
      <c r="E43" s="212">
        <f>'Anexa 7.2'!G73</f>
        <v>1591593.2000000002</v>
      </c>
      <c r="F43" s="212">
        <f>'Anexa 7.2'!H73</f>
        <v>0</v>
      </c>
      <c r="G43" s="212">
        <f>'Anexa 7.2'!I73</f>
        <v>0</v>
      </c>
      <c r="H43" s="212">
        <f>'Anexa 7.3 CANAL'!L428</f>
        <v>1591593.2000000002</v>
      </c>
      <c r="I43" s="212">
        <f>'Anexa 7.3 CANAL'!M428</f>
        <v>0</v>
      </c>
      <c r="J43" s="102"/>
    </row>
    <row r="44" spans="2:10" s="5" customFormat="1" ht="12.9" customHeight="1" x14ac:dyDescent="0.3">
      <c r="B44" s="217" t="s">
        <v>35</v>
      </c>
      <c r="C44" s="277" t="s">
        <v>847</v>
      </c>
      <c r="D44" s="207">
        <f>D45+D46</f>
        <v>2014000</v>
      </c>
      <c r="E44" s="207">
        <f>'Anexa 7.2'!J78</f>
        <v>2014000</v>
      </c>
      <c r="F44" s="207">
        <f>'Anexa 7.2'!K78</f>
        <v>0</v>
      </c>
      <c r="G44" s="207">
        <f>'Anexa 7.2'!L78</f>
        <v>0</v>
      </c>
      <c r="H44" s="207">
        <f t="shared" ref="H44" si="17">H45+H46</f>
        <v>2014000</v>
      </c>
      <c r="I44" s="207">
        <f t="shared" ref="I44" si="18">I45+I46</f>
        <v>0</v>
      </c>
      <c r="J44" s="102"/>
    </row>
    <row r="45" spans="2:10" s="5" customFormat="1" ht="12.9" customHeight="1" x14ac:dyDescent="0.3">
      <c r="B45" s="218" t="s">
        <v>56</v>
      </c>
      <c r="C45" s="611" t="s">
        <v>5</v>
      </c>
      <c r="D45" s="212">
        <f>SUM(E45:G45)</f>
        <v>1944000</v>
      </c>
      <c r="E45" s="212">
        <f>'Anexa 7.2'!J65</f>
        <v>1944000</v>
      </c>
      <c r="F45" s="212">
        <f>'Anexa 7.2'!K65</f>
        <v>0</v>
      </c>
      <c r="G45" s="212">
        <f>'Anexa 7.2'!L65</f>
        <v>0</v>
      </c>
      <c r="H45" s="212">
        <f>'Anexa 7.3 APA'!L927</f>
        <v>1944000</v>
      </c>
      <c r="I45" s="212">
        <f>'Anexa 7.3 APA'!M927</f>
        <v>0</v>
      </c>
      <c r="J45" s="102"/>
    </row>
    <row r="46" spans="2:10" s="5" customFormat="1" ht="12.9" customHeight="1" x14ac:dyDescent="0.3">
      <c r="B46" s="218" t="s">
        <v>57</v>
      </c>
      <c r="C46" s="411" t="s">
        <v>6</v>
      </c>
      <c r="D46" s="212">
        <f>SUM(E46:G46)</f>
        <v>70000</v>
      </c>
      <c r="E46" s="212">
        <f>'Anexa 7.2'!J73</f>
        <v>70000</v>
      </c>
      <c r="F46" s="212">
        <f>'Anexa 7.2'!K73</f>
        <v>0</v>
      </c>
      <c r="G46" s="212">
        <f>'Anexa 7.2'!L73</f>
        <v>0</v>
      </c>
      <c r="H46" s="212">
        <f>'Anexa 7.3 CANAL'!L489</f>
        <v>70000</v>
      </c>
      <c r="I46" s="212">
        <f>'Anexa 7.3 CANAL'!M489</f>
        <v>0</v>
      </c>
      <c r="J46" s="102"/>
    </row>
    <row r="47" spans="2:10" s="5" customFormat="1" ht="12.9" customHeight="1" x14ac:dyDescent="0.3">
      <c r="B47" s="217" t="s">
        <v>53</v>
      </c>
      <c r="C47" s="278" t="s">
        <v>908</v>
      </c>
      <c r="D47" s="207">
        <f>D48+D49</f>
        <v>2565710</v>
      </c>
      <c r="E47" s="207">
        <f>'Anexa 7.2'!D96</f>
        <v>0</v>
      </c>
      <c r="F47" s="207">
        <f>'Anexa 7.2'!E96</f>
        <v>2565710</v>
      </c>
      <c r="G47" s="207">
        <f>'Anexa 7.2'!F96</f>
        <v>0</v>
      </c>
      <c r="H47" s="207">
        <f t="shared" ref="H47" si="19">H48+H49</f>
        <v>0</v>
      </c>
      <c r="I47" s="207">
        <f t="shared" ref="I47" si="20">I48+I49</f>
        <v>2565710</v>
      </c>
      <c r="J47" s="102"/>
    </row>
    <row r="48" spans="2:10" s="5" customFormat="1" ht="12.9" customHeight="1" x14ac:dyDescent="0.3">
      <c r="B48" s="218" t="s">
        <v>58</v>
      </c>
      <c r="C48" s="611" t="s">
        <v>5</v>
      </c>
      <c r="D48" s="212">
        <f>SUM(E48:G48)</f>
        <v>2565710</v>
      </c>
      <c r="E48" s="212">
        <f>'Anexa 7.2'!D83</f>
        <v>0</v>
      </c>
      <c r="F48" s="212">
        <f>'Anexa 7.2'!E83</f>
        <v>2565710</v>
      </c>
      <c r="G48" s="212">
        <f>'Anexa 7.2'!F83</f>
        <v>0</v>
      </c>
      <c r="H48" s="212">
        <f>'Anexa 7.3 APA'!L403+'Anexa 7.3 APA'!L1377+'Anexa 7.3 APA'!L1502</f>
        <v>0</v>
      </c>
      <c r="I48" s="212">
        <f>'Anexa 7.3 APA'!M403+'Anexa 7.3 APA'!M1377+'Anexa 7.3 APA'!M1502</f>
        <v>2565710</v>
      </c>
      <c r="J48" s="102"/>
    </row>
    <row r="49" spans="2:10" s="5" customFormat="1" ht="12.9" customHeight="1" x14ac:dyDescent="0.3">
      <c r="B49" s="218" t="s">
        <v>59</v>
      </c>
      <c r="C49" s="411" t="s">
        <v>6</v>
      </c>
      <c r="D49" s="212">
        <f>SUM(E49:G49)</f>
        <v>0</v>
      </c>
      <c r="E49" s="212">
        <f>'Anexa 7.2'!D91</f>
        <v>0</v>
      </c>
      <c r="F49" s="212">
        <f>'Anexa 7.2'!E91</f>
        <v>0</v>
      </c>
      <c r="G49" s="212">
        <f>'Anexa 7.2'!F91</f>
        <v>0</v>
      </c>
      <c r="H49" s="212">
        <f>'Anexa 7.3 CANAL'!L585</f>
        <v>0</v>
      </c>
      <c r="I49" s="212">
        <f>'Anexa 7.3 CANAL'!M585</f>
        <v>0</v>
      </c>
      <c r="J49" s="102"/>
    </row>
    <row r="50" spans="2:10" s="18" customFormat="1" ht="12.9" customHeight="1" x14ac:dyDescent="0.3">
      <c r="B50" s="217" t="s">
        <v>54</v>
      </c>
      <c r="C50" s="277" t="s">
        <v>864</v>
      </c>
      <c r="D50" s="207">
        <f>D51+D52</f>
        <v>7446205.0899999999</v>
      </c>
      <c r="E50" s="207">
        <f>'Anexa 7.2'!G96</f>
        <v>0</v>
      </c>
      <c r="F50" s="207">
        <f>'Anexa 7.2'!H96</f>
        <v>7446205.0899999999</v>
      </c>
      <c r="G50" s="207">
        <f>'Anexa 7.2'!I96</f>
        <v>0</v>
      </c>
      <c r="H50" s="207">
        <f t="shared" ref="H50" si="21">H51+H52</f>
        <v>0</v>
      </c>
      <c r="I50" s="207">
        <f t="shared" ref="I50" si="22">I51+I52</f>
        <v>1437881</v>
      </c>
      <c r="J50" s="102"/>
    </row>
    <row r="51" spans="2:10" s="5" customFormat="1" ht="12.9" customHeight="1" x14ac:dyDescent="0.3">
      <c r="B51" s="218" t="s">
        <v>60</v>
      </c>
      <c r="C51" s="611" t="s">
        <v>5</v>
      </c>
      <c r="D51" s="212">
        <f>SUM(E51:G51)</f>
        <v>1437881</v>
      </c>
      <c r="E51" s="212">
        <f>'Anexa 7.2'!G83</f>
        <v>0</v>
      </c>
      <c r="F51" s="212">
        <f>'Anexa 7.2'!H83</f>
        <v>1437881</v>
      </c>
      <c r="G51" s="212">
        <f>'Anexa 7.2'!I83</f>
        <v>0</v>
      </c>
      <c r="H51" s="212">
        <f>'Anexa 7.3 APA'!L503</f>
        <v>0</v>
      </c>
      <c r="I51" s="212">
        <f>'Anexa 7.3 APA'!M503</f>
        <v>1437881</v>
      </c>
      <c r="J51" s="102"/>
    </row>
    <row r="52" spans="2:10" s="5" customFormat="1" ht="12.9" customHeight="1" x14ac:dyDescent="0.3">
      <c r="B52" s="218" t="s">
        <v>61</v>
      </c>
      <c r="C52" s="411" t="s">
        <v>6</v>
      </c>
      <c r="D52" s="212">
        <f>SUM(E52:G52)</f>
        <v>6008324.0899999999</v>
      </c>
      <c r="E52" s="212">
        <f>'Anexa 7.2'!G91</f>
        <v>0</v>
      </c>
      <c r="F52" s="212">
        <f>'Anexa 7.2'!H91</f>
        <v>6008324.0899999999</v>
      </c>
      <c r="G52" s="212">
        <f>'Anexa 7.2'!I91</f>
        <v>0</v>
      </c>
      <c r="H52" s="212">
        <f>'Anexa 7.3 CANAL'!L604</f>
        <v>0</v>
      </c>
      <c r="I52" s="212">
        <f>'Anexa 7.3 CANAL'!M604</f>
        <v>0</v>
      </c>
      <c r="J52" s="102"/>
    </row>
    <row r="53" spans="2:10" s="5" customFormat="1" ht="12.9" customHeight="1" x14ac:dyDescent="0.3">
      <c r="B53" s="217" t="s">
        <v>55</v>
      </c>
      <c r="C53" s="278" t="s">
        <v>886</v>
      </c>
      <c r="D53" s="207">
        <f>D54+D55</f>
        <v>0</v>
      </c>
      <c r="E53" s="207">
        <f>'Anexa 7.2'!J96</f>
        <v>0</v>
      </c>
      <c r="F53" s="207">
        <f>'Anexa 7.2'!K96</f>
        <v>0</v>
      </c>
      <c r="G53" s="207">
        <f>'Anexa 7.2'!L96</f>
        <v>0</v>
      </c>
      <c r="H53" s="207">
        <f t="shared" ref="H53" si="23">H54+H55</f>
        <v>0</v>
      </c>
      <c r="I53" s="207">
        <f t="shared" ref="I53" si="24">I54+I55</f>
        <v>0</v>
      </c>
      <c r="J53" s="102"/>
    </row>
    <row r="54" spans="2:10" s="5" customFormat="1" ht="12.9" customHeight="1" x14ac:dyDescent="0.3">
      <c r="B54" s="218" t="s">
        <v>542</v>
      </c>
      <c r="C54" s="611" t="s">
        <v>5</v>
      </c>
      <c r="D54" s="212">
        <f>SUM(E54:G54)</f>
        <v>0</v>
      </c>
      <c r="E54" s="212">
        <f>'Anexa 7.2'!J83</f>
        <v>0</v>
      </c>
      <c r="F54" s="212">
        <f>'Anexa 7.2'!K83</f>
        <v>0</v>
      </c>
      <c r="G54" s="212">
        <f>'Anexa 7.2'!L83</f>
        <v>0</v>
      </c>
      <c r="H54" s="212">
        <f>'Anexa 7.3 APA'!L1202</f>
        <v>0</v>
      </c>
      <c r="I54" s="212">
        <f>'Anexa 7.3 APA'!M1202</f>
        <v>0</v>
      </c>
      <c r="J54" s="102"/>
    </row>
    <row r="55" spans="2:10" s="5" customFormat="1" ht="12.9" customHeight="1" x14ac:dyDescent="0.3">
      <c r="B55" s="218" t="s">
        <v>543</v>
      </c>
      <c r="C55" s="411" t="s">
        <v>6</v>
      </c>
      <c r="D55" s="212">
        <f>SUM(E55:G55)</f>
        <v>0</v>
      </c>
      <c r="E55" s="212">
        <f>'Anexa 7.2'!J91</f>
        <v>0</v>
      </c>
      <c r="F55" s="212">
        <f>'Anexa 7.2'!K91</f>
        <v>0</v>
      </c>
      <c r="G55" s="212">
        <f>'Anexa 7.2'!L91</f>
        <v>0</v>
      </c>
      <c r="H55" s="212">
        <f>'Anexa 7.3 CANAL'!L623</f>
        <v>0</v>
      </c>
      <c r="I55" s="212">
        <f>'Anexa 7.3 CANAL'!M623</f>
        <v>0</v>
      </c>
      <c r="J55" s="102"/>
    </row>
    <row r="56" spans="2:10" s="5" customFormat="1" ht="12.9" customHeight="1" x14ac:dyDescent="0.3">
      <c r="B56" s="217" t="s">
        <v>72</v>
      </c>
      <c r="C56" s="277" t="s">
        <v>909</v>
      </c>
      <c r="D56" s="207">
        <f>D57+D58</f>
        <v>0</v>
      </c>
      <c r="E56" s="207">
        <f>'Anexa 7.2'!D114</f>
        <v>0</v>
      </c>
      <c r="F56" s="207">
        <f>'Anexa 7.2'!E114</f>
        <v>0</v>
      </c>
      <c r="G56" s="207">
        <f>'Anexa 7.2'!F114</f>
        <v>0</v>
      </c>
      <c r="H56" s="207">
        <f t="shared" ref="H56" si="25">H57+H58</f>
        <v>0</v>
      </c>
      <c r="I56" s="207">
        <f t="shared" ref="I56" si="26">I57+I58</f>
        <v>200000</v>
      </c>
      <c r="J56" s="102"/>
    </row>
    <row r="57" spans="2:10" s="5" customFormat="1" ht="12.9" customHeight="1" x14ac:dyDescent="0.3">
      <c r="B57" s="218" t="s">
        <v>544</v>
      </c>
      <c r="C57" s="611" t="s">
        <v>5</v>
      </c>
      <c r="D57" s="212">
        <f>SUM(E57:G57)</f>
        <v>0</v>
      </c>
      <c r="E57" s="212">
        <f>'Anexa 7.2'!D101</f>
        <v>0</v>
      </c>
      <c r="F57" s="212">
        <f>'Anexa 7.2'!E101</f>
        <v>0</v>
      </c>
      <c r="G57" s="212">
        <f>'Anexa 7.2'!F101</f>
        <v>0</v>
      </c>
      <c r="H57" s="212">
        <f>'Anexa 7.3 APA'!L378</f>
        <v>0</v>
      </c>
      <c r="I57" s="212">
        <f>'Anexa 7.3 APA'!M378</f>
        <v>0</v>
      </c>
      <c r="J57" s="102"/>
    </row>
    <row r="58" spans="2:10" s="5" customFormat="1" ht="12.9" customHeight="1" x14ac:dyDescent="0.3">
      <c r="B58" s="218" t="s">
        <v>545</v>
      </c>
      <c r="C58" s="411" t="s">
        <v>6</v>
      </c>
      <c r="D58" s="212">
        <f>SUM(E58:G58)</f>
        <v>0</v>
      </c>
      <c r="E58" s="212">
        <f>'Anexa 7.2'!D109</f>
        <v>0</v>
      </c>
      <c r="F58" s="212">
        <f>'Anexa 7.2'!E109</f>
        <v>0</v>
      </c>
      <c r="G58" s="212">
        <f>'Anexa 7.2'!F109</f>
        <v>0</v>
      </c>
      <c r="H58" s="212">
        <f>'Anexa 7.3 CANAL'!L648</f>
        <v>0</v>
      </c>
      <c r="I58" s="212">
        <f>'Anexa 7.3 CANAL'!M648</f>
        <v>200000</v>
      </c>
      <c r="J58" s="102"/>
    </row>
    <row r="59" spans="2:10" s="5" customFormat="1" ht="12.9" customHeight="1" x14ac:dyDescent="0.3">
      <c r="B59" s="217" t="s">
        <v>73</v>
      </c>
      <c r="C59" s="277" t="s">
        <v>834</v>
      </c>
      <c r="D59" s="207">
        <f>D60+D61</f>
        <v>0</v>
      </c>
      <c r="E59" s="207">
        <f>'Anexa 7.2'!G114</f>
        <v>0</v>
      </c>
      <c r="F59" s="207">
        <f>'Anexa 7.2'!H114</f>
        <v>0</v>
      </c>
      <c r="G59" s="207">
        <f>'Anexa 7.2'!I114</f>
        <v>0</v>
      </c>
      <c r="H59" s="207">
        <f t="shared" ref="H59" si="27">H60+H61</f>
        <v>0</v>
      </c>
      <c r="I59" s="207">
        <f t="shared" ref="I59" si="28">I60+I61</f>
        <v>0</v>
      </c>
      <c r="J59" s="102"/>
    </row>
    <row r="60" spans="2:10" s="5" customFormat="1" ht="12.9" customHeight="1" x14ac:dyDescent="0.3">
      <c r="B60" s="218" t="s">
        <v>546</v>
      </c>
      <c r="C60" s="611" t="s">
        <v>5</v>
      </c>
      <c r="D60" s="212">
        <f>SUM(E60:G60)</f>
        <v>0</v>
      </c>
      <c r="E60" s="212">
        <f>'Anexa 7.2'!G101</f>
        <v>0</v>
      </c>
      <c r="F60" s="212">
        <f>'Anexa 7.2'!H101</f>
        <v>0</v>
      </c>
      <c r="G60" s="212">
        <f>'Anexa 7.2'!I101</f>
        <v>0</v>
      </c>
      <c r="H60" s="212">
        <f>'Anexa 7.3 APA'!L103</f>
        <v>0</v>
      </c>
      <c r="I60" s="212">
        <f>'Anexa 7.3 APA'!M103</f>
        <v>0</v>
      </c>
      <c r="J60" s="102"/>
    </row>
    <row r="61" spans="2:10" s="5" customFormat="1" ht="12.9" customHeight="1" x14ac:dyDescent="0.3">
      <c r="B61" s="218" t="s">
        <v>547</v>
      </c>
      <c r="C61" s="411" t="s">
        <v>6</v>
      </c>
      <c r="D61" s="212">
        <f>SUM(E61:G61)</f>
        <v>0</v>
      </c>
      <c r="E61" s="212">
        <f>'Anexa 7.2'!G109</f>
        <v>0</v>
      </c>
      <c r="F61" s="212">
        <f>'Anexa 7.2'!H109</f>
        <v>0</v>
      </c>
      <c r="G61" s="212">
        <f>'Anexa 7.2'!I109</f>
        <v>0</v>
      </c>
      <c r="H61" s="212">
        <f>'Anexa 7.3 CANAL'!L667</f>
        <v>0</v>
      </c>
      <c r="I61" s="212">
        <f>'Anexa 7.3 CANAL'!M667</f>
        <v>0</v>
      </c>
      <c r="J61" s="102"/>
    </row>
    <row r="62" spans="2:10" s="5" customFormat="1" ht="12.9" customHeight="1" x14ac:dyDescent="0.3">
      <c r="B62" s="217" t="s">
        <v>74</v>
      </c>
      <c r="C62" s="277" t="s">
        <v>910</v>
      </c>
      <c r="D62" s="207">
        <f>D63+D64</f>
        <v>0</v>
      </c>
      <c r="E62" s="207">
        <f>'Anexa 7.2'!J114</f>
        <v>0</v>
      </c>
      <c r="F62" s="207">
        <f>'Anexa 7.2'!K114</f>
        <v>0</v>
      </c>
      <c r="G62" s="207">
        <f>'Anexa 7.2'!L114</f>
        <v>0</v>
      </c>
      <c r="H62" s="207">
        <f t="shared" ref="H62" si="29">H63+H64</f>
        <v>0</v>
      </c>
      <c r="I62" s="207">
        <f t="shared" ref="I62" si="30">I63+I64</f>
        <v>1791241</v>
      </c>
      <c r="J62" s="102"/>
    </row>
    <row r="63" spans="2:10" s="5" customFormat="1" ht="12.9" customHeight="1" x14ac:dyDescent="0.3">
      <c r="B63" s="218" t="s">
        <v>548</v>
      </c>
      <c r="C63" s="611" t="s">
        <v>5</v>
      </c>
      <c r="D63" s="212">
        <f>SUM(E63:G63)</f>
        <v>0</v>
      </c>
      <c r="E63" s="212">
        <f>'Anexa 7.2'!J101</f>
        <v>0</v>
      </c>
      <c r="F63" s="212">
        <f>'Anexa 7.2'!K101</f>
        <v>0</v>
      </c>
      <c r="G63" s="212">
        <f>'Anexa 7.2'!L101</f>
        <v>0</v>
      </c>
      <c r="H63" s="212">
        <f>'Anexa 7.3 APA'!L2127</f>
        <v>0</v>
      </c>
      <c r="I63" s="212">
        <f>'Anexa 7.3 APA'!M2127</f>
        <v>0</v>
      </c>
      <c r="J63" s="102"/>
    </row>
    <row r="64" spans="2:10" s="5" customFormat="1" ht="12.9" customHeight="1" x14ac:dyDescent="0.3">
      <c r="B64" s="218" t="s">
        <v>549</v>
      </c>
      <c r="C64" s="411" t="s">
        <v>6</v>
      </c>
      <c r="D64" s="212">
        <f>SUM(E64:G64)</f>
        <v>0</v>
      </c>
      <c r="E64" s="212">
        <f>'Anexa 7.2'!J109</f>
        <v>0</v>
      </c>
      <c r="F64" s="212">
        <f>'Anexa 7.2'!K109</f>
        <v>0</v>
      </c>
      <c r="G64" s="212">
        <f>'Anexa 7.2'!L109</f>
        <v>0</v>
      </c>
      <c r="H64" s="212">
        <f>'Anexa 7.3 CANAL'!L271</f>
        <v>0</v>
      </c>
      <c r="I64" s="212">
        <f>'Anexa 7.3 CANAL'!M271</f>
        <v>1791241</v>
      </c>
      <c r="J64" s="102"/>
    </row>
    <row r="65" spans="2:10" s="5" customFormat="1" ht="12.9" customHeight="1" x14ac:dyDescent="0.3">
      <c r="B65" s="217" t="s">
        <v>498</v>
      </c>
      <c r="C65" s="277" t="s">
        <v>911</v>
      </c>
      <c r="D65" s="207">
        <f>D66+D67</f>
        <v>1715200</v>
      </c>
      <c r="E65" s="207">
        <f>'Anexa 7.2'!D131</f>
        <v>0</v>
      </c>
      <c r="F65" s="207">
        <f>'Anexa 7.2'!E131</f>
        <v>1715200</v>
      </c>
      <c r="G65" s="207">
        <f>'Anexa 7.2'!F131</f>
        <v>0</v>
      </c>
      <c r="H65" s="207">
        <f t="shared" ref="H65" si="31">H66+H67</f>
        <v>0</v>
      </c>
      <c r="I65" s="207">
        <f t="shared" ref="I65" si="32">I66+I67</f>
        <v>1715200</v>
      </c>
      <c r="J65" s="102"/>
    </row>
    <row r="66" spans="2:10" s="5" customFormat="1" ht="12.9" customHeight="1" x14ac:dyDescent="0.3">
      <c r="B66" s="218" t="s">
        <v>550</v>
      </c>
      <c r="C66" s="611" t="s">
        <v>5</v>
      </c>
      <c r="D66" s="212">
        <f>SUM(E66:G66)</f>
        <v>600000</v>
      </c>
      <c r="E66" s="212">
        <f>'Anexa 7.2'!D118</f>
        <v>0</v>
      </c>
      <c r="F66" s="212">
        <f>'Anexa 7.2'!E118</f>
        <v>600000</v>
      </c>
      <c r="G66" s="212">
        <f>'Anexa 7.2'!F118</f>
        <v>0</v>
      </c>
      <c r="H66" s="212">
        <f>'Anexa 7.3 APA'!L2202</f>
        <v>0</v>
      </c>
      <c r="I66" s="212">
        <f>'Anexa 7.3 APA'!M2202</f>
        <v>600000</v>
      </c>
      <c r="J66" s="102"/>
    </row>
    <row r="67" spans="2:10" s="5" customFormat="1" ht="12.9" customHeight="1" x14ac:dyDescent="0.3">
      <c r="B67" s="218" t="s">
        <v>551</v>
      </c>
      <c r="C67" s="411" t="s">
        <v>6</v>
      </c>
      <c r="D67" s="212">
        <f>SUM(E67:G67)</f>
        <v>1115200</v>
      </c>
      <c r="E67" s="212">
        <f>'Anexa 7.2'!D126</f>
        <v>0</v>
      </c>
      <c r="F67" s="212">
        <f>'Anexa 7.2'!E126</f>
        <v>1115200</v>
      </c>
      <c r="G67" s="212">
        <f>'Anexa 7.2'!F126</f>
        <v>0</v>
      </c>
      <c r="H67" s="212">
        <f>'Anexa 7.3 CANAL'!L686</f>
        <v>0</v>
      </c>
      <c r="I67" s="212">
        <f>'Anexa 7.3 CANAL'!M686</f>
        <v>1115200</v>
      </c>
      <c r="J67" s="102"/>
    </row>
    <row r="68" spans="2:10" s="5" customFormat="1" ht="12.9" customHeight="1" x14ac:dyDescent="0.3">
      <c r="B68" s="217" t="s">
        <v>499</v>
      </c>
      <c r="C68" s="277" t="s">
        <v>912</v>
      </c>
      <c r="D68" s="207">
        <f>D69+D70</f>
        <v>0</v>
      </c>
      <c r="E68" s="207">
        <f>'Anexa 7.2'!G131</f>
        <v>0</v>
      </c>
      <c r="F68" s="207">
        <f>'Anexa 7.2'!H131</f>
        <v>0</v>
      </c>
      <c r="G68" s="207">
        <f>'Anexa 7.2'!I131</f>
        <v>0</v>
      </c>
      <c r="H68" s="207">
        <f t="shared" ref="H68" si="33">H69+H70</f>
        <v>0</v>
      </c>
      <c r="I68" s="207">
        <f t="shared" ref="I68" si="34">I69+I70</f>
        <v>0</v>
      </c>
      <c r="J68" s="102"/>
    </row>
    <row r="69" spans="2:10" s="5" customFormat="1" ht="12.9" customHeight="1" x14ac:dyDescent="0.3">
      <c r="B69" s="218" t="s">
        <v>552</v>
      </c>
      <c r="C69" s="611" t="s">
        <v>5</v>
      </c>
      <c r="D69" s="212">
        <f>SUM(E69:G69)</f>
        <v>0</v>
      </c>
      <c r="E69" s="212">
        <f>'Anexa 7.2'!G118</f>
        <v>0</v>
      </c>
      <c r="F69" s="212">
        <f>'Anexa 7.2'!H118</f>
        <v>0</v>
      </c>
      <c r="G69" s="212">
        <f>'Anexa 7.2'!I118</f>
        <v>0</v>
      </c>
      <c r="H69" s="212">
        <f>'Anexa 7.3 APA'!L528</f>
        <v>0</v>
      </c>
      <c r="I69" s="212">
        <f>'Anexa 7.3 APA'!M528</f>
        <v>0</v>
      </c>
      <c r="J69" s="102"/>
    </row>
    <row r="70" spans="2:10" s="5" customFormat="1" ht="12.9" customHeight="1" x14ac:dyDescent="0.3">
      <c r="B70" s="218" t="s">
        <v>553</v>
      </c>
      <c r="C70" s="411" t="s">
        <v>6</v>
      </c>
      <c r="D70" s="212">
        <f>SUM(E70:G70)</f>
        <v>0</v>
      </c>
      <c r="E70" s="212">
        <f>'Anexa 7.2'!G126</f>
        <v>0</v>
      </c>
      <c r="F70" s="212">
        <f>'Anexa 7.2'!H126</f>
        <v>0</v>
      </c>
      <c r="G70" s="212">
        <f>'Anexa 7.2'!I126</f>
        <v>0</v>
      </c>
      <c r="H70" s="212">
        <f>'Anexa 7.3 CANAL'!L232</f>
        <v>0</v>
      </c>
      <c r="I70" s="212">
        <f>'Anexa 7.3 CANAL'!M232</f>
        <v>0</v>
      </c>
      <c r="J70" s="102"/>
    </row>
    <row r="71" spans="2:10" s="5" customFormat="1" ht="12.9" customHeight="1" x14ac:dyDescent="0.3">
      <c r="B71" s="217" t="s">
        <v>500</v>
      </c>
      <c r="C71" s="277" t="s">
        <v>913</v>
      </c>
      <c r="D71" s="207">
        <f>D72+D73</f>
        <v>0</v>
      </c>
      <c r="E71" s="207">
        <f>'Anexa 7.2'!J131</f>
        <v>0</v>
      </c>
      <c r="F71" s="207">
        <f>'Anexa 7.2'!K131</f>
        <v>0</v>
      </c>
      <c r="G71" s="207">
        <f>'Anexa 7.2'!L131</f>
        <v>0</v>
      </c>
      <c r="H71" s="207">
        <f t="shared" ref="H71" si="35">H72+H73</f>
        <v>0</v>
      </c>
      <c r="I71" s="207">
        <f t="shared" ref="I71" si="36">I72+I73</f>
        <v>0</v>
      </c>
      <c r="J71" s="102"/>
    </row>
    <row r="72" spans="2:10" s="5" customFormat="1" ht="12.9" customHeight="1" x14ac:dyDescent="0.3">
      <c r="B72" s="218" t="s">
        <v>554</v>
      </c>
      <c r="C72" s="611" t="s">
        <v>5</v>
      </c>
      <c r="D72" s="212">
        <f>SUM(E72:G72)</f>
        <v>0</v>
      </c>
      <c r="E72" s="212">
        <f>'Anexa 7.2'!J118</f>
        <v>0</v>
      </c>
      <c r="F72" s="212">
        <f>'Anexa 7.2'!K118</f>
        <v>0</v>
      </c>
      <c r="G72" s="212">
        <f>'Anexa 7.2'!L118</f>
        <v>0</v>
      </c>
      <c r="H72" s="212">
        <f>'Anexa 7.3 APA'!L603</f>
        <v>0</v>
      </c>
      <c r="I72" s="212">
        <f>'Anexa 7.3 APA'!M603</f>
        <v>0</v>
      </c>
      <c r="J72" s="102"/>
    </row>
    <row r="73" spans="2:10" s="5" customFormat="1" ht="12.9" customHeight="1" x14ac:dyDescent="0.3">
      <c r="B73" s="218" t="s">
        <v>555</v>
      </c>
      <c r="C73" s="411" t="s">
        <v>6</v>
      </c>
      <c r="D73" s="212">
        <f>SUM(E73:G73)</f>
        <v>0</v>
      </c>
      <c r="E73" s="212">
        <f>'Anexa 7.2'!J126</f>
        <v>0</v>
      </c>
      <c r="F73" s="212">
        <f>'Anexa 7.2'!K126</f>
        <v>0</v>
      </c>
      <c r="G73" s="212">
        <f>'Anexa 7.2'!L126</f>
        <v>0</v>
      </c>
      <c r="H73" s="212">
        <f>'Anexa 7.3 CANAL'!L466</f>
        <v>0</v>
      </c>
      <c r="I73" s="212">
        <f>'Anexa 7.3 CANAL'!M466</f>
        <v>0</v>
      </c>
      <c r="J73" s="102"/>
    </row>
    <row r="74" spans="2:10" s="5" customFormat="1" ht="12.9" customHeight="1" x14ac:dyDescent="0.3">
      <c r="B74" s="217" t="s">
        <v>501</v>
      </c>
      <c r="C74" s="277" t="s">
        <v>914</v>
      </c>
      <c r="D74" s="207">
        <f>D75+D76</f>
        <v>0</v>
      </c>
      <c r="E74" s="207">
        <f>'Anexa 7.2'!D149</f>
        <v>0</v>
      </c>
      <c r="F74" s="207">
        <f>'Anexa 7.2'!E149</f>
        <v>0</v>
      </c>
      <c r="G74" s="207">
        <f>'Anexa 7.2'!F149</f>
        <v>0</v>
      </c>
      <c r="H74" s="207">
        <f t="shared" ref="H74" si="37">H75+H76</f>
        <v>0</v>
      </c>
      <c r="I74" s="207">
        <f t="shared" ref="I74" si="38">I75+I76</f>
        <v>0</v>
      </c>
      <c r="J74" s="102"/>
    </row>
    <row r="75" spans="2:10" s="5" customFormat="1" ht="12.9" customHeight="1" x14ac:dyDescent="0.3">
      <c r="B75" s="218" t="s">
        <v>556</v>
      </c>
      <c r="C75" s="611" t="s">
        <v>5</v>
      </c>
      <c r="D75" s="212">
        <f>SUM(E75:G75)</f>
        <v>0</v>
      </c>
      <c r="E75" s="212">
        <f>'Anexa 7.2'!D136</f>
        <v>0</v>
      </c>
      <c r="F75" s="212">
        <f>'Anexa 7.2'!E136</f>
        <v>0</v>
      </c>
      <c r="G75" s="212">
        <f>'Anexa 7.2'!F136</f>
        <v>0</v>
      </c>
      <c r="H75" s="212">
        <f>'Anexa 7.3 APA'!L553+'Anexa 7.3 APA'!L802</f>
        <v>0</v>
      </c>
      <c r="I75" s="212">
        <f>'Anexa 7.3 APA'!M553+'Anexa 7.3 APA'!M802</f>
        <v>0</v>
      </c>
      <c r="J75" s="102"/>
    </row>
    <row r="76" spans="2:10" s="5" customFormat="1" ht="12.9" customHeight="1" x14ac:dyDescent="0.3">
      <c r="B76" s="218" t="s">
        <v>557</v>
      </c>
      <c r="C76" s="411" t="s">
        <v>6</v>
      </c>
      <c r="D76" s="212">
        <f>SUM(E76:G76)</f>
        <v>0</v>
      </c>
      <c r="E76" s="212">
        <f>'Anexa 7.2'!D144</f>
        <v>0</v>
      </c>
      <c r="F76" s="212">
        <f>'Anexa 7.2'!E144</f>
        <v>0</v>
      </c>
      <c r="G76" s="212">
        <f>'Anexa 7.2'!F144</f>
        <v>0</v>
      </c>
      <c r="H76" s="212">
        <f>'Anexa 7.3 CANAL'!L1047</f>
        <v>0</v>
      </c>
      <c r="I76" s="212">
        <f>'Anexa 7.3 CANAL'!M1047</f>
        <v>0</v>
      </c>
      <c r="J76" s="102"/>
    </row>
    <row r="77" spans="2:10" s="5" customFormat="1" ht="12.9" customHeight="1" x14ac:dyDescent="0.3">
      <c r="B77" s="217" t="s">
        <v>502</v>
      </c>
      <c r="C77" s="277" t="s">
        <v>915</v>
      </c>
      <c r="D77" s="207">
        <f>D78+D79</f>
        <v>4176000</v>
      </c>
      <c r="E77" s="207">
        <f>'Anexa 7.2'!G149</f>
        <v>0</v>
      </c>
      <c r="F77" s="207">
        <f>'Anexa 7.2'!H149</f>
        <v>4176000</v>
      </c>
      <c r="G77" s="207">
        <f>'Anexa 7.2'!I149</f>
        <v>0</v>
      </c>
      <c r="H77" s="207">
        <f t="shared" ref="H77" si="39">H78+H79</f>
        <v>0</v>
      </c>
      <c r="I77" s="207">
        <f t="shared" ref="I77" si="40">I78+I79</f>
        <v>4176000</v>
      </c>
      <c r="J77" s="102"/>
    </row>
    <row r="78" spans="2:10" s="5" customFormat="1" ht="12.9" customHeight="1" x14ac:dyDescent="0.3">
      <c r="B78" s="218" t="s">
        <v>558</v>
      </c>
      <c r="C78" s="611" t="s">
        <v>5</v>
      </c>
      <c r="D78" s="212">
        <f>SUM(E78:G78)</f>
        <v>0</v>
      </c>
      <c r="E78" s="212">
        <f>'Anexa 7.2'!G136</f>
        <v>0</v>
      </c>
      <c r="F78" s="212">
        <f>'Anexa 7.2'!H136</f>
        <v>0</v>
      </c>
      <c r="G78" s="212">
        <f>'Anexa 7.2'!I136</f>
        <v>0</v>
      </c>
      <c r="H78" s="212">
        <f>'Anexa 7.3 APA'!L1727+'Anexa 7.3 APA'!L1752+'Anexa 7.3 APA'!L1852</f>
        <v>0</v>
      </c>
      <c r="I78" s="212">
        <f>'Anexa 7.3 APA'!M1727+'Anexa 7.3 APA'!M1752+'Anexa 7.3 APA'!M1852</f>
        <v>0</v>
      </c>
      <c r="J78" s="102"/>
    </row>
    <row r="79" spans="2:10" s="5" customFormat="1" ht="12.9" customHeight="1" x14ac:dyDescent="0.3">
      <c r="B79" s="218" t="s">
        <v>559</v>
      </c>
      <c r="C79" s="411" t="s">
        <v>6</v>
      </c>
      <c r="D79" s="212">
        <f>SUM(E79:G79)</f>
        <v>4176000</v>
      </c>
      <c r="E79" s="212">
        <f>'Anexa 7.2'!G144</f>
        <v>0</v>
      </c>
      <c r="F79" s="212">
        <f>'Anexa 7.2'!H144</f>
        <v>4176000</v>
      </c>
      <c r="G79" s="212">
        <f>'Anexa 7.2'!I144</f>
        <v>0</v>
      </c>
      <c r="H79" s="212">
        <f>'Anexa 7.3 CANAL'!L914</f>
        <v>0</v>
      </c>
      <c r="I79" s="212">
        <f>'Anexa 7.3 CANAL'!M914</f>
        <v>4176000</v>
      </c>
      <c r="J79" s="102"/>
    </row>
    <row r="80" spans="2:10" s="5" customFormat="1" ht="12.9" customHeight="1" x14ac:dyDescent="0.3">
      <c r="B80" s="217" t="s">
        <v>503</v>
      </c>
      <c r="C80" s="277" t="s">
        <v>848</v>
      </c>
      <c r="D80" s="207">
        <f>D81+D82</f>
        <v>9357087.5999999996</v>
      </c>
      <c r="E80" s="207">
        <f>'Anexa 7.2'!J149</f>
        <v>9357087.5999999996</v>
      </c>
      <c r="F80" s="207">
        <f>'Anexa 7.2'!K149</f>
        <v>0</v>
      </c>
      <c r="G80" s="207">
        <f>'Anexa 7.2'!L149</f>
        <v>0</v>
      </c>
      <c r="H80" s="207">
        <f t="shared" ref="H80" si="41">H81+H82</f>
        <v>9357087.5999999996</v>
      </c>
      <c r="I80" s="207">
        <f t="shared" ref="I80" si="42">I81+I82</f>
        <v>0</v>
      </c>
      <c r="J80" s="102"/>
    </row>
    <row r="81" spans="2:11" s="5" customFormat="1" ht="12.9" customHeight="1" x14ac:dyDescent="0.3">
      <c r="B81" s="218" t="s">
        <v>560</v>
      </c>
      <c r="C81" s="611" t="s">
        <v>5</v>
      </c>
      <c r="D81" s="212">
        <f>SUM(E81:G81)</f>
        <v>1620000</v>
      </c>
      <c r="E81" s="212">
        <f>'Anexa 7.2'!J136</f>
        <v>1620000</v>
      </c>
      <c r="F81" s="212">
        <f>'Anexa 7.2'!K136</f>
        <v>0</v>
      </c>
      <c r="G81" s="212">
        <f>'Anexa 7.2'!L136</f>
        <v>0</v>
      </c>
      <c r="H81" s="212">
        <f>'Anexa 7.3 APA'!L2102</f>
        <v>1620000</v>
      </c>
      <c r="I81" s="212">
        <f>'Anexa 7.3 APA'!M2102</f>
        <v>0</v>
      </c>
      <c r="J81" s="102"/>
    </row>
    <row r="82" spans="2:11" s="5" customFormat="1" ht="12.9" customHeight="1" x14ac:dyDescent="0.3">
      <c r="B82" s="218" t="s">
        <v>561</v>
      </c>
      <c r="C82" s="411" t="s">
        <v>6</v>
      </c>
      <c r="D82" s="212">
        <f>SUM(E82:G82)</f>
        <v>7737087.5999999996</v>
      </c>
      <c r="E82" s="212">
        <f>'Anexa 7.2'!J144</f>
        <v>7737087.5999999996</v>
      </c>
      <c r="F82" s="212">
        <f>'Anexa 7.2'!K144</f>
        <v>0</v>
      </c>
      <c r="G82" s="212">
        <f>'Anexa 7.2'!L144</f>
        <v>0</v>
      </c>
      <c r="H82" s="212">
        <f>'Anexa 7.3 CANAL'!L528</f>
        <v>7737087.5999999996</v>
      </c>
      <c r="I82" s="212">
        <f>'Anexa 7.3 CANAL'!M528</f>
        <v>0</v>
      </c>
      <c r="J82" s="102"/>
    </row>
    <row r="83" spans="2:11" s="5" customFormat="1" ht="12.9" customHeight="1" x14ac:dyDescent="0.3">
      <c r="B83" s="217" t="s">
        <v>504</v>
      </c>
      <c r="C83" s="277" t="s">
        <v>916</v>
      </c>
      <c r="D83" s="207">
        <f>D84+D85</f>
        <v>0</v>
      </c>
      <c r="E83" s="207">
        <f>'Anexa 7.2'!D167</f>
        <v>0</v>
      </c>
      <c r="F83" s="207">
        <f>'Anexa 7.2'!E167</f>
        <v>0</v>
      </c>
      <c r="G83" s="207">
        <f>'Anexa 7.2'!F167</f>
        <v>0</v>
      </c>
      <c r="H83" s="207">
        <f t="shared" ref="H83" si="43">H84+H85</f>
        <v>0</v>
      </c>
      <c r="I83" s="207">
        <f t="shared" ref="I83" si="44">I84+I85</f>
        <v>0</v>
      </c>
      <c r="J83" s="102"/>
    </row>
    <row r="84" spans="2:11" s="5" customFormat="1" ht="12.9" customHeight="1" x14ac:dyDescent="0.3">
      <c r="B84" s="218" t="s">
        <v>562</v>
      </c>
      <c r="C84" s="611" t="s">
        <v>5</v>
      </c>
      <c r="D84" s="212">
        <f>SUM(E84:G84)</f>
        <v>0</v>
      </c>
      <c r="E84" s="212">
        <f>'Anexa 7.2'!D154</f>
        <v>0</v>
      </c>
      <c r="F84" s="212">
        <f>'Anexa 7.2'!E154</f>
        <v>0</v>
      </c>
      <c r="G84" s="212">
        <f>'Anexa 7.2'!F154</f>
        <v>0</v>
      </c>
      <c r="H84" s="212">
        <f>'Anexa 7.3 APA'!L1177</f>
        <v>0</v>
      </c>
      <c r="I84" s="212">
        <f>'Anexa 7.3 APA'!M1177</f>
        <v>0</v>
      </c>
      <c r="J84" s="102"/>
    </row>
    <row r="85" spans="2:11" s="5" customFormat="1" ht="12.9" customHeight="1" x14ac:dyDescent="0.3">
      <c r="B85" s="218" t="s">
        <v>563</v>
      </c>
      <c r="C85" s="411" t="s">
        <v>6</v>
      </c>
      <c r="D85" s="212">
        <f>SUM(E85:G85)</f>
        <v>0</v>
      </c>
      <c r="E85" s="212">
        <f>'Anexa 7.2'!D162</f>
        <v>0</v>
      </c>
      <c r="F85" s="212">
        <f>'Anexa 7.2'!E162</f>
        <v>0</v>
      </c>
      <c r="G85" s="212">
        <f>'Anexa 7.2'!F162</f>
        <v>0</v>
      </c>
      <c r="H85" s="212">
        <f>'Anexa 7.3 CANAL'!L1085</f>
        <v>0</v>
      </c>
      <c r="I85" s="212">
        <f>'Anexa 7.3 CANAL'!M1085</f>
        <v>0</v>
      </c>
      <c r="J85" s="102"/>
    </row>
    <row r="86" spans="2:11" s="5" customFormat="1" ht="12.9" customHeight="1" x14ac:dyDescent="0.3">
      <c r="B86" s="217" t="s">
        <v>505</v>
      </c>
      <c r="C86" s="277" t="s">
        <v>917</v>
      </c>
      <c r="D86" s="207">
        <f>D87+D88</f>
        <v>9533616.2100000009</v>
      </c>
      <c r="E86" s="207">
        <f>'Anexa 7.2'!G167</f>
        <v>50000</v>
      </c>
      <c r="F86" s="207">
        <f>'Anexa 7.2'!H167</f>
        <v>9483616.2100000009</v>
      </c>
      <c r="G86" s="207">
        <f>'Anexa 7.2'!I167</f>
        <v>0</v>
      </c>
      <c r="H86" s="207">
        <f t="shared" ref="H86" si="45">H87+H88</f>
        <v>50000</v>
      </c>
      <c r="I86" s="207">
        <f>I87+I88</f>
        <v>9483616.2100000009</v>
      </c>
      <c r="J86" s="102"/>
    </row>
    <row r="87" spans="2:11" s="5" customFormat="1" ht="12.9" customHeight="1" x14ac:dyDescent="0.3">
      <c r="B87" s="218" t="s">
        <v>564</v>
      </c>
      <c r="C87" s="611" t="s">
        <v>5</v>
      </c>
      <c r="D87" s="212">
        <f>SUM(E87:G87)</f>
        <v>50000</v>
      </c>
      <c r="E87" s="212">
        <f>'Anexa 7.2'!G154</f>
        <v>50000</v>
      </c>
      <c r="F87" s="212">
        <f>'Anexa 7.2'!H154</f>
        <v>0</v>
      </c>
      <c r="G87" s="212">
        <f>'Anexa 7.2'!I154</f>
        <v>0</v>
      </c>
      <c r="H87" s="212">
        <f>'Anexa 7.3 APA'!L428+'Anexa 7.3 APA'!L1627</f>
        <v>50000</v>
      </c>
      <c r="I87" s="212">
        <f>'Anexa 7.3 APA'!M428+'Anexa 7.3 APA'!M1627</f>
        <v>0</v>
      </c>
      <c r="J87" s="102"/>
    </row>
    <row r="88" spans="2:11" s="5" customFormat="1" ht="12.9" customHeight="1" x14ac:dyDescent="0.3">
      <c r="B88" s="218" t="s">
        <v>565</v>
      </c>
      <c r="C88" s="411" t="s">
        <v>6</v>
      </c>
      <c r="D88" s="212">
        <f>SUM(E88:G88)</f>
        <v>9483616.2100000009</v>
      </c>
      <c r="E88" s="212">
        <f>'Anexa 7.2'!G162</f>
        <v>0</v>
      </c>
      <c r="F88" s="212">
        <f>'Anexa 7.2'!H162</f>
        <v>9483616.2100000009</v>
      </c>
      <c r="G88" s="212">
        <f>'Anexa 7.2'!I162</f>
        <v>0</v>
      </c>
      <c r="H88" s="212">
        <f>'Anexa 7.3 CANAL'!L971</f>
        <v>0</v>
      </c>
      <c r="I88" s="212">
        <f>'Anexa 7.3 CANAL'!M971</f>
        <v>9483616.2100000009</v>
      </c>
      <c r="J88" s="102"/>
    </row>
    <row r="89" spans="2:11" s="5" customFormat="1" ht="12.9" customHeight="1" x14ac:dyDescent="0.3">
      <c r="B89" s="217" t="s">
        <v>506</v>
      </c>
      <c r="C89" s="277" t="s">
        <v>918</v>
      </c>
      <c r="D89" s="207">
        <f>D90+D91</f>
        <v>967832</v>
      </c>
      <c r="E89" s="207">
        <f>'Anexa 7.2'!J167</f>
        <v>967832</v>
      </c>
      <c r="F89" s="207">
        <f>'Anexa 7.2'!K167</f>
        <v>0</v>
      </c>
      <c r="G89" s="207">
        <f>'Anexa 7.2'!L167</f>
        <v>0</v>
      </c>
      <c r="H89" s="207">
        <f t="shared" ref="H89" si="46">H90+H91</f>
        <v>967832</v>
      </c>
      <c r="I89" s="207">
        <f t="shared" ref="I89" si="47">I90+I91</f>
        <v>0</v>
      </c>
      <c r="J89" s="102"/>
    </row>
    <row r="90" spans="2:11" s="5" customFormat="1" ht="12.9" customHeight="1" x14ac:dyDescent="0.3">
      <c r="B90" s="218" t="s">
        <v>566</v>
      </c>
      <c r="C90" s="611" t="s">
        <v>5</v>
      </c>
      <c r="D90" s="212">
        <f>SUM(E90:G90)</f>
        <v>967832</v>
      </c>
      <c r="E90" s="212">
        <f>'Anexa 7.2'!J154</f>
        <v>967832</v>
      </c>
      <c r="F90" s="212">
        <f>'Anexa 7.2'!K154</f>
        <v>0</v>
      </c>
      <c r="G90" s="212">
        <f>'Anexa 7.2'!L154</f>
        <v>0</v>
      </c>
      <c r="H90" s="212">
        <f>'Anexa 7.3 APA'!L1577</f>
        <v>967832</v>
      </c>
      <c r="I90" s="212">
        <f>'Anexa 7.3 APA'!M1577</f>
        <v>0</v>
      </c>
      <c r="J90" s="102"/>
    </row>
    <row r="91" spans="2:11" s="5" customFormat="1" ht="12.9" customHeight="1" x14ac:dyDescent="0.3">
      <c r="B91" s="218" t="s">
        <v>567</v>
      </c>
      <c r="C91" s="411" t="s">
        <v>6</v>
      </c>
      <c r="D91" s="212">
        <f>SUM(E91:G91)</f>
        <v>0</v>
      </c>
      <c r="E91" s="212">
        <f>'Anexa 7.2'!J162</f>
        <v>0</v>
      </c>
      <c r="F91" s="212">
        <f>'Anexa 7.2'!K162</f>
        <v>0</v>
      </c>
      <c r="G91" s="212">
        <f>'Anexa 7.2'!L162</f>
        <v>0</v>
      </c>
      <c r="H91" s="212">
        <f>'Anexa 7.3 CANAL'!L1066</f>
        <v>0</v>
      </c>
      <c r="I91" s="212">
        <f>'Anexa 7.3 CANAL'!M1066</f>
        <v>0</v>
      </c>
      <c r="J91" s="102"/>
    </row>
    <row r="92" spans="2:11" s="5" customFormat="1" ht="12.9" customHeight="1" x14ac:dyDescent="0.3">
      <c r="B92" s="218" t="s">
        <v>507</v>
      </c>
      <c r="C92" s="277" t="s">
        <v>830</v>
      </c>
      <c r="D92" s="207">
        <f>D93+D94</f>
        <v>0</v>
      </c>
      <c r="E92" s="207">
        <f>'Anexa 7.2'!D185</f>
        <v>0</v>
      </c>
      <c r="F92" s="207">
        <f>'Anexa 7.2'!E185</f>
        <v>0</v>
      </c>
      <c r="G92" s="207">
        <f>'Anexa 7.2'!F185</f>
        <v>0</v>
      </c>
      <c r="H92" s="207">
        <f t="shared" ref="H92" si="48">H93+H94</f>
        <v>0</v>
      </c>
      <c r="I92" s="207">
        <f>I93+I94</f>
        <v>0</v>
      </c>
      <c r="J92" s="102"/>
    </row>
    <row r="93" spans="2:11" s="5" customFormat="1" ht="12.9" customHeight="1" x14ac:dyDescent="0.3">
      <c r="B93" s="218" t="s">
        <v>568</v>
      </c>
      <c r="C93" s="611" t="s">
        <v>5</v>
      </c>
      <c r="D93" s="212">
        <f>SUM(E93:G93)</f>
        <v>0</v>
      </c>
      <c r="E93" s="212">
        <f>'Anexa 7.2'!D172</f>
        <v>0</v>
      </c>
      <c r="F93" s="212">
        <f>'Anexa 7.2'!E172</f>
        <v>0</v>
      </c>
      <c r="G93" s="212">
        <f>'Anexa 7.2'!F172</f>
        <v>0</v>
      </c>
      <c r="H93" s="212">
        <f>'Anexa 7.3 APA'!L278</f>
        <v>0</v>
      </c>
      <c r="I93" s="212">
        <f>'Anexa 7.3 APA'!M278</f>
        <v>0</v>
      </c>
      <c r="J93" s="102"/>
      <c r="K93" s="102"/>
    </row>
    <row r="94" spans="2:11" s="5" customFormat="1" ht="12.9" customHeight="1" x14ac:dyDescent="0.3">
      <c r="B94" s="218" t="s">
        <v>569</v>
      </c>
      <c r="C94" s="411" t="s">
        <v>6</v>
      </c>
      <c r="D94" s="212">
        <f>SUM(E94:G94)</f>
        <v>0</v>
      </c>
      <c r="E94" s="212">
        <f>'Anexa 7.2'!D180</f>
        <v>0</v>
      </c>
      <c r="F94" s="212">
        <f>'Anexa 7.2'!E180</f>
        <v>0</v>
      </c>
      <c r="G94" s="212">
        <f>'Anexa 7.2'!F180</f>
        <v>0</v>
      </c>
      <c r="H94" s="212">
        <f>'Anexa 7.3 CANAL'!L61</f>
        <v>0</v>
      </c>
      <c r="I94" s="212">
        <f>'Anexa 7.3 CANAL'!M61</f>
        <v>0</v>
      </c>
      <c r="J94" s="102"/>
      <c r="K94" s="102"/>
    </row>
    <row r="95" spans="2:11" s="5" customFormat="1" ht="12.9" customHeight="1" x14ac:dyDescent="0.3">
      <c r="B95" s="217" t="s">
        <v>508</v>
      </c>
      <c r="C95" s="277" t="s">
        <v>919</v>
      </c>
      <c r="D95" s="207">
        <f>D96+D97</f>
        <v>7766000</v>
      </c>
      <c r="E95" s="207">
        <f>'Anexa 7.2'!G185</f>
        <v>0</v>
      </c>
      <c r="F95" s="207">
        <f>'Anexa 7.2'!H185</f>
        <v>7766000</v>
      </c>
      <c r="G95" s="207">
        <f>'Anexa 7.2'!I185</f>
        <v>0</v>
      </c>
      <c r="H95" s="207">
        <f t="shared" ref="H95" si="49">H96+H97</f>
        <v>0</v>
      </c>
      <c r="I95" s="207">
        <f t="shared" ref="I95" si="50">I96+I97</f>
        <v>7766000</v>
      </c>
      <c r="J95" s="102"/>
    </row>
    <row r="96" spans="2:11" s="5" customFormat="1" ht="12.9" customHeight="1" x14ac:dyDescent="0.3">
      <c r="B96" s="218" t="s">
        <v>570</v>
      </c>
      <c r="C96" s="611" t="s">
        <v>5</v>
      </c>
      <c r="D96" s="212">
        <f>SUM(E96:G96)</f>
        <v>312000</v>
      </c>
      <c r="E96" s="212">
        <f>'Anexa 7.2'!G172</f>
        <v>0</v>
      </c>
      <c r="F96" s="212">
        <f>'Anexa 7.2'!H172</f>
        <v>312000</v>
      </c>
      <c r="G96" s="212">
        <f>'Anexa 7.2'!I172</f>
        <v>0</v>
      </c>
      <c r="H96" s="212">
        <f>'Anexa 7.3 APA'!L653</f>
        <v>0</v>
      </c>
      <c r="I96" s="212">
        <f>'Anexa 7.3 APA'!M653</f>
        <v>312000</v>
      </c>
      <c r="J96" s="102"/>
    </row>
    <row r="97" spans="2:10" s="5" customFormat="1" ht="12.9" customHeight="1" x14ac:dyDescent="0.3">
      <c r="B97" s="218" t="s">
        <v>571</v>
      </c>
      <c r="C97" s="411" t="s">
        <v>6</v>
      </c>
      <c r="D97" s="212">
        <f>SUM(E97:G97)</f>
        <v>7454000</v>
      </c>
      <c r="E97" s="212">
        <f>'Anexa 7.2'!G180</f>
        <v>0</v>
      </c>
      <c r="F97" s="212">
        <f>'Anexa 7.2'!H180</f>
        <v>7454000</v>
      </c>
      <c r="G97" s="212">
        <f>'Anexa 7.2'!I180</f>
        <v>0</v>
      </c>
      <c r="H97" s="212">
        <f>'Anexa 7.3 CANAL'!L838</f>
        <v>0</v>
      </c>
      <c r="I97" s="212">
        <f>'Anexa 7.3 CANAL'!M838</f>
        <v>7454000</v>
      </c>
      <c r="J97" s="102"/>
    </row>
    <row r="98" spans="2:10" s="5" customFormat="1" ht="12.9" customHeight="1" x14ac:dyDescent="0.3">
      <c r="B98" s="217" t="s">
        <v>509</v>
      </c>
      <c r="C98" s="277" t="s">
        <v>920</v>
      </c>
      <c r="D98" s="207">
        <f>D99+D100</f>
        <v>1791241</v>
      </c>
      <c r="E98" s="207">
        <f>'Anexa 7.2'!J185</f>
        <v>0</v>
      </c>
      <c r="F98" s="207">
        <f>'Anexa 7.2'!K185</f>
        <v>1791241</v>
      </c>
      <c r="G98" s="207">
        <f>'Anexa 7.2'!L185</f>
        <v>0</v>
      </c>
      <c r="H98" s="207">
        <f t="shared" ref="H98" si="51">H99+H100</f>
        <v>0</v>
      </c>
      <c r="I98" s="207">
        <f t="shared" ref="I98" si="52">I99+I100</f>
        <v>1791241</v>
      </c>
      <c r="J98" s="102"/>
    </row>
    <row r="99" spans="2:10" s="5" customFormat="1" ht="12.9" customHeight="1" x14ac:dyDescent="0.3">
      <c r="B99" s="218" t="s">
        <v>572</v>
      </c>
      <c r="C99" s="611" t="s">
        <v>5</v>
      </c>
      <c r="D99" s="212">
        <f>SUM(E99:G99)</f>
        <v>0</v>
      </c>
      <c r="E99" s="212">
        <f>'Anexa 7.2'!J172</f>
        <v>0</v>
      </c>
      <c r="F99" s="212">
        <f>'Anexa 7.2'!K172</f>
        <v>0</v>
      </c>
      <c r="G99" s="212">
        <f>'Anexa 7.2'!L172</f>
        <v>0</v>
      </c>
      <c r="H99" s="212">
        <f>'Anexa 7.3 APA'!L178</f>
        <v>0</v>
      </c>
      <c r="I99" s="212">
        <f>'Anexa 7.3 APA'!M178</f>
        <v>0</v>
      </c>
      <c r="J99" s="102"/>
    </row>
    <row r="100" spans="2:10" s="5" customFormat="1" ht="12.9" customHeight="1" x14ac:dyDescent="0.3">
      <c r="B100" s="218" t="s">
        <v>573</v>
      </c>
      <c r="C100" s="411" t="s">
        <v>6</v>
      </c>
      <c r="D100" s="212">
        <f>SUM(E100:G100)</f>
        <v>1791241</v>
      </c>
      <c r="E100" s="212">
        <f>'Anexa 7.2'!J180</f>
        <v>0</v>
      </c>
      <c r="F100" s="212">
        <f>'Anexa 7.2'!K180</f>
        <v>1791241</v>
      </c>
      <c r="G100" s="212">
        <f>'Anexa 7.2'!L180</f>
        <v>0</v>
      </c>
      <c r="H100" s="212">
        <f>'Anexa 7.3 CANAL'!L271</f>
        <v>0</v>
      </c>
      <c r="I100" s="212">
        <f>'Anexa 7.3 CANAL'!M271</f>
        <v>1791241</v>
      </c>
      <c r="J100" s="102"/>
    </row>
    <row r="101" spans="2:10" s="5" customFormat="1" ht="12.9" customHeight="1" x14ac:dyDescent="0.3">
      <c r="B101" s="217" t="s">
        <v>510</v>
      </c>
      <c r="C101" s="277" t="s">
        <v>921</v>
      </c>
      <c r="D101" s="207">
        <f>D102+D103</f>
        <v>0</v>
      </c>
      <c r="E101" s="207">
        <f>'Anexa 7.2'!D203</f>
        <v>0</v>
      </c>
      <c r="F101" s="207">
        <f>'Anexa 7.2'!E203</f>
        <v>0</v>
      </c>
      <c r="G101" s="207">
        <f>'Anexa 7.2'!F203</f>
        <v>0</v>
      </c>
      <c r="H101" s="207">
        <f t="shared" ref="H101" si="53">H102+H103</f>
        <v>0</v>
      </c>
      <c r="I101" s="207">
        <f t="shared" ref="I101" si="54">I102+I103</f>
        <v>0</v>
      </c>
      <c r="J101" s="102"/>
    </row>
    <row r="102" spans="2:10" s="5" customFormat="1" ht="12.9" customHeight="1" x14ac:dyDescent="0.3">
      <c r="B102" s="218" t="s">
        <v>574</v>
      </c>
      <c r="C102" s="611" t="s">
        <v>5</v>
      </c>
      <c r="D102" s="212">
        <f>SUM(E102:G102)</f>
        <v>0</v>
      </c>
      <c r="E102" s="212">
        <f>'Anexa 7.2'!D190</f>
        <v>0</v>
      </c>
      <c r="F102" s="212">
        <f>'Anexa 7.2'!E190</f>
        <v>0</v>
      </c>
      <c r="G102" s="212">
        <f>'Anexa 7.2'!F190</f>
        <v>0</v>
      </c>
      <c r="H102" s="212">
        <f>'Anexa 7.3 APA'!L2252</f>
        <v>0</v>
      </c>
      <c r="I102" s="212">
        <f>'Anexa 7.3 APA'!M2252</f>
        <v>0</v>
      </c>
      <c r="J102" s="102"/>
    </row>
    <row r="103" spans="2:10" s="5" customFormat="1" ht="12.9" customHeight="1" x14ac:dyDescent="0.3">
      <c r="B103" s="218" t="s">
        <v>575</v>
      </c>
      <c r="C103" s="411" t="s">
        <v>6</v>
      </c>
      <c r="D103" s="212">
        <f>SUM(E103:G103)</f>
        <v>0</v>
      </c>
      <c r="E103" s="212">
        <f>'Anexa 7.2'!D198</f>
        <v>0</v>
      </c>
      <c r="F103" s="212">
        <f>'Anexa 7.2'!E198</f>
        <v>0</v>
      </c>
      <c r="G103" s="212">
        <f>'Anexa 7.2'!F198</f>
        <v>0</v>
      </c>
      <c r="H103" s="212">
        <f>'Anexa 7.3 CANAL'!L1104</f>
        <v>0</v>
      </c>
      <c r="I103" s="212">
        <f>'Anexa 7.3 CANAL'!M1104</f>
        <v>0</v>
      </c>
      <c r="J103" s="102"/>
    </row>
    <row r="104" spans="2:10" s="5" customFormat="1" ht="12.9" customHeight="1" x14ac:dyDescent="0.3">
      <c r="B104" s="217" t="s">
        <v>511</v>
      </c>
      <c r="C104" s="277" t="s">
        <v>922</v>
      </c>
      <c r="D104" s="207">
        <f>D105+D106</f>
        <v>0</v>
      </c>
      <c r="E104" s="207">
        <f>'Anexa 7.2'!G203</f>
        <v>0</v>
      </c>
      <c r="F104" s="207">
        <f>'Anexa 7.2'!H203</f>
        <v>0</v>
      </c>
      <c r="G104" s="207">
        <f>'Anexa 7.2'!I203</f>
        <v>0</v>
      </c>
      <c r="H104" s="207">
        <f t="shared" ref="H104" si="55">H105+H106</f>
        <v>0</v>
      </c>
      <c r="I104" s="207">
        <f t="shared" ref="I104" si="56">I105+I106</f>
        <v>0</v>
      </c>
      <c r="J104" s="102"/>
    </row>
    <row r="105" spans="2:10" s="5" customFormat="1" ht="12.9" customHeight="1" x14ac:dyDescent="0.3">
      <c r="B105" s="218" t="s">
        <v>576</v>
      </c>
      <c r="C105" s="611" t="s">
        <v>5</v>
      </c>
      <c r="D105" s="212">
        <f>SUM(E105:G105)</f>
        <v>0</v>
      </c>
      <c r="E105" s="212">
        <f>'Anexa 7.2'!G190</f>
        <v>0</v>
      </c>
      <c r="F105" s="212">
        <f>'Anexa 7.2'!H190</f>
        <v>0</v>
      </c>
      <c r="G105" s="212">
        <f>'Anexa 7.2'!I190</f>
        <v>0</v>
      </c>
      <c r="H105" s="212">
        <f>'Anexa 7.3 APA'!L2152</f>
        <v>0</v>
      </c>
      <c r="I105" s="212">
        <f>'Anexa 7.3 APA'!M2152</f>
        <v>0</v>
      </c>
      <c r="J105" s="102"/>
    </row>
    <row r="106" spans="2:10" s="5" customFormat="1" ht="12.9" customHeight="1" x14ac:dyDescent="0.3">
      <c r="B106" s="218" t="s">
        <v>577</v>
      </c>
      <c r="C106" s="411" t="s">
        <v>6</v>
      </c>
      <c r="D106" s="212">
        <f>SUM(E106:G106)</f>
        <v>0</v>
      </c>
      <c r="E106" s="212">
        <f>'Anexa 7.2'!G198</f>
        <v>0</v>
      </c>
      <c r="F106" s="212">
        <f>'Anexa 7.2'!H198</f>
        <v>0</v>
      </c>
      <c r="G106" s="212">
        <f>'Anexa 7.2'!I198</f>
        <v>0</v>
      </c>
      <c r="H106" s="212">
        <f>'Anexa 7.2'!K78</f>
        <v>0</v>
      </c>
      <c r="I106" s="212">
        <f>'Anexa 7.2'!L78</f>
        <v>0</v>
      </c>
      <c r="J106" s="102"/>
    </row>
    <row r="107" spans="2:10" s="5" customFormat="1" ht="12.9" customHeight="1" x14ac:dyDescent="0.3">
      <c r="B107" s="217" t="s">
        <v>512</v>
      </c>
      <c r="C107" s="277" t="s">
        <v>846</v>
      </c>
      <c r="D107" s="207">
        <f>D108+D109</f>
        <v>5902155</v>
      </c>
      <c r="E107" s="207">
        <f>'Anexa 7.2'!J203</f>
        <v>600000</v>
      </c>
      <c r="F107" s="207">
        <f>'Anexa 7.2'!K203</f>
        <v>5302155</v>
      </c>
      <c r="G107" s="207">
        <f>'Anexa 7.2'!L203</f>
        <v>0</v>
      </c>
      <c r="H107" s="207">
        <f t="shared" ref="H107" si="57">H108+H109</f>
        <v>600000</v>
      </c>
      <c r="I107" s="207">
        <f t="shared" ref="I107" si="58">I108+I109</f>
        <v>5302155</v>
      </c>
      <c r="J107" s="102"/>
    </row>
    <row r="108" spans="2:10" s="5" customFormat="1" ht="12.9" customHeight="1" x14ac:dyDescent="0.3">
      <c r="B108" s="218" t="s">
        <v>578</v>
      </c>
      <c r="C108" s="611" t="s">
        <v>5</v>
      </c>
      <c r="D108" s="212">
        <f>SUM(E108:G108)</f>
        <v>1848000</v>
      </c>
      <c r="E108" s="212">
        <f>'Anexa 7.2'!J190</f>
        <v>600000</v>
      </c>
      <c r="F108" s="212">
        <f>'Anexa 7.2'!K190</f>
        <v>1248000</v>
      </c>
      <c r="G108" s="212">
        <f>'Anexa 7.2'!L190</f>
        <v>0</v>
      </c>
      <c r="H108" s="212">
        <f>'Anexa 7.3 APA'!L827</f>
        <v>600000</v>
      </c>
      <c r="I108" s="212">
        <f>'Anexa 7.3 APA'!M827</f>
        <v>1248000</v>
      </c>
      <c r="J108" s="102"/>
    </row>
    <row r="109" spans="2:10" s="5" customFormat="1" ht="12.9" customHeight="1" x14ac:dyDescent="0.3">
      <c r="B109" s="218" t="s">
        <v>579</v>
      </c>
      <c r="C109" s="411" t="s">
        <v>6</v>
      </c>
      <c r="D109" s="212">
        <f>SUM(E109:G109)</f>
        <v>4054155</v>
      </c>
      <c r="E109" s="212">
        <f>'Anexa 7.2'!J198</f>
        <v>0</v>
      </c>
      <c r="F109" s="212">
        <f>'Anexa 7.2'!K198</f>
        <v>4054155</v>
      </c>
      <c r="G109" s="212">
        <f>'Anexa 7.2'!L198</f>
        <v>0</v>
      </c>
      <c r="H109" s="212">
        <f>'Anexa 7.3 CANAL'!L447</f>
        <v>0</v>
      </c>
      <c r="I109" s="212">
        <f>'Anexa 7.3 CANAL'!M447</f>
        <v>4054155</v>
      </c>
      <c r="J109" s="102"/>
    </row>
    <row r="110" spans="2:10" s="5" customFormat="1" ht="12.9" customHeight="1" x14ac:dyDescent="0.3">
      <c r="B110" s="217" t="s">
        <v>513</v>
      </c>
      <c r="C110" s="277" t="s">
        <v>923</v>
      </c>
      <c r="D110" s="207">
        <f>D111+D112</f>
        <v>0</v>
      </c>
      <c r="E110" s="207">
        <f>'Anexa 7.2'!D221</f>
        <v>0</v>
      </c>
      <c r="F110" s="207">
        <f>'Anexa 7.2'!E221</f>
        <v>0</v>
      </c>
      <c r="G110" s="207">
        <f>'Anexa 7.2'!F221</f>
        <v>0</v>
      </c>
      <c r="H110" s="207">
        <f t="shared" ref="H110" si="59">H111+H112</f>
        <v>0</v>
      </c>
      <c r="I110" s="207">
        <f t="shared" ref="I110" si="60">I111+I112</f>
        <v>0</v>
      </c>
      <c r="J110" s="102"/>
    </row>
    <row r="111" spans="2:10" s="5" customFormat="1" ht="12.9" customHeight="1" x14ac:dyDescent="0.3">
      <c r="B111" s="218" t="s">
        <v>586</v>
      </c>
      <c r="C111" s="611" t="s">
        <v>5</v>
      </c>
      <c r="D111" s="212">
        <f>SUM(E111:G111)</f>
        <v>0</v>
      </c>
      <c r="E111" s="212">
        <f>'Anexa 7.2'!D208</f>
        <v>0</v>
      </c>
      <c r="F111" s="212">
        <f>'Anexa 7.2'!E208</f>
        <v>0</v>
      </c>
      <c r="G111" s="212">
        <f>'Anexa 7.2'!F208</f>
        <v>0</v>
      </c>
      <c r="H111" s="212">
        <f>'Anexa 7.3 APA'!L1652+'Anexa 7.3 APA'!L1677+'Anexa 7.3 APA'!L1702+'Anexa 7.3 APA'!L1827</f>
        <v>0</v>
      </c>
      <c r="I111" s="212">
        <f>'Anexa 7.3 APA'!M1652+'Anexa 7.3 APA'!M1677+'Anexa 7.3 APA'!M1702+'Anexa 7.3 APA'!M1827</f>
        <v>0</v>
      </c>
      <c r="J111" s="102"/>
    </row>
    <row r="112" spans="2:10" s="5" customFormat="1" ht="12.9" customHeight="1" x14ac:dyDescent="0.3">
      <c r="B112" s="218" t="s">
        <v>587</v>
      </c>
      <c r="C112" s="411" t="s">
        <v>6</v>
      </c>
      <c r="D112" s="212">
        <f>SUM(E112:G112)</f>
        <v>0</v>
      </c>
      <c r="E112" s="212">
        <f>'Anexa 7.2'!D216</f>
        <v>0</v>
      </c>
      <c r="F112" s="212">
        <f>'Anexa 7.2'!E216</f>
        <v>0</v>
      </c>
      <c r="G112" s="212">
        <f>'Anexa 7.2'!F216</f>
        <v>0</v>
      </c>
      <c r="H112" s="212">
        <f>'Anexa 7.3 CANAL'!L1130</f>
        <v>0</v>
      </c>
      <c r="I112" s="212">
        <f>'Anexa 7.3 CANAL'!M1130</f>
        <v>0</v>
      </c>
      <c r="J112" s="102"/>
    </row>
    <row r="113" spans="2:10" s="5" customFormat="1" ht="12.9" customHeight="1" x14ac:dyDescent="0.3">
      <c r="B113" s="217" t="s">
        <v>514</v>
      </c>
      <c r="C113" s="277" t="s">
        <v>924</v>
      </c>
      <c r="D113" s="207">
        <f>D114+D115</f>
        <v>0</v>
      </c>
      <c r="E113" s="207">
        <f>'Anexa 7.2'!G221</f>
        <v>0</v>
      </c>
      <c r="F113" s="207">
        <f>'Anexa 7.2'!H221</f>
        <v>0</v>
      </c>
      <c r="G113" s="207">
        <f>'Anexa 7.2'!I221</f>
        <v>0</v>
      </c>
      <c r="H113" s="207">
        <f t="shared" ref="H113" si="61">H114+H115</f>
        <v>0</v>
      </c>
      <c r="I113" s="207">
        <f t="shared" ref="I113" si="62">I114+I115</f>
        <v>0</v>
      </c>
      <c r="J113" s="102"/>
    </row>
    <row r="114" spans="2:10" s="5" customFormat="1" ht="12.9" customHeight="1" x14ac:dyDescent="0.3">
      <c r="B114" s="218" t="s">
        <v>588</v>
      </c>
      <c r="C114" s="611" t="s">
        <v>5</v>
      </c>
      <c r="D114" s="212">
        <f>SUM(E114:G114)</f>
        <v>0</v>
      </c>
      <c r="E114" s="212">
        <f>'Anexa 7.2'!G208</f>
        <v>0</v>
      </c>
      <c r="F114" s="212">
        <f>'Anexa 7.2'!H208</f>
        <v>0</v>
      </c>
      <c r="G114" s="212">
        <f>'Anexa 7.2'!I208</f>
        <v>0</v>
      </c>
      <c r="H114" s="212">
        <f>'Anexa 7.3 APA'!L1302+'Anexa 7.3 APA'!L1327+'Anexa 7.3 APA'!L1352</f>
        <v>0</v>
      </c>
      <c r="I114" s="212">
        <f>'Anexa 7.3 APA'!M1302+'Anexa 7.3 APA'!M1327+'Anexa 7.3 APA'!M1352</f>
        <v>0</v>
      </c>
      <c r="J114" s="102"/>
    </row>
    <row r="115" spans="2:10" s="5" customFormat="1" ht="12.9" customHeight="1" x14ac:dyDescent="0.3">
      <c r="B115" s="218" t="s">
        <v>589</v>
      </c>
      <c r="C115" s="411" t="s">
        <v>6</v>
      </c>
      <c r="D115" s="212">
        <f>SUM(E115:G115)</f>
        <v>0</v>
      </c>
      <c r="E115" s="212">
        <f>'Anexa 7.2'!G216</f>
        <v>0</v>
      </c>
      <c r="F115" s="212">
        <f>'Anexa 7.2'!H216</f>
        <v>0</v>
      </c>
      <c r="G115" s="212">
        <f>'Anexa 7.2'!I216</f>
        <v>0</v>
      </c>
      <c r="H115" s="212">
        <f>'Anexa 7.3 CANAL'!L1149</f>
        <v>0</v>
      </c>
      <c r="I115" s="212">
        <f>'Anexa 7.3 CANAL'!M1149</f>
        <v>0</v>
      </c>
      <c r="J115" s="102"/>
    </row>
    <row r="116" spans="2:10" s="5" customFormat="1" ht="12.9" customHeight="1" x14ac:dyDescent="0.3">
      <c r="B116" s="217" t="s">
        <v>515</v>
      </c>
      <c r="C116" s="277" t="s">
        <v>925</v>
      </c>
      <c r="D116" s="207">
        <f>D117+D118</f>
        <v>3113470</v>
      </c>
      <c r="E116" s="207">
        <f>'Anexa 7.2'!J221</f>
        <v>0</v>
      </c>
      <c r="F116" s="207">
        <f>'Anexa 7.2'!K221</f>
        <v>3113470</v>
      </c>
      <c r="G116" s="207">
        <f>'Anexa 7.2'!L221</f>
        <v>0</v>
      </c>
      <c r="H116" s="207">
        <f t="shared" ref="H116" si="63">H117+H118</f>
        <v>0</v>
      </c>
      <c r="I116" s="207">
        <f t="shared" ref="I116" si="64">I117+I118</f>
        <v>3113470</v>
      </c>
      <c r="J116" s="102"/>
    </row>
    <row r="117" spans="2:10" s="5" customFormat="1" ht="12.9" customHeight="1" x14ac:dyDescent="0.3">
      <c r="B117" s="218" t="s">
        <v>590</v>
      </c>
      <c r="C117" s="611" t="s">
        <v>5</v>
      </c>
      <c r="D117" s="212">
        <f>SUM(E117:G117)</f>
        <v>0</v>
      </c>
      <c r="E117" s="212">
        <f>'Anexa 7.2'!J208</f>
        <v>0</v>
      </c>
      <c r="F117" s="212">
        <f>'Anexa 7.2'!K208</f>
        <v>0</v>
      </c>
      <c r="G117" s="212">
        <f>'Anexa 7.2'!L208</f>
        <v>0</v>
      </c>
      <c r="H117" s="212">
        <f>'Anexa 7.3 APA'!L128</f>
        <v>0</v>
      </c>
      <c r="I117" s="212">
        <f>'Anexa 7.3 APA'!M128</f>
        <v>0</v>
      </c>
      <c r="J117" s="102"/>
    </row>
    <row r="118" spans="2:10" s="5" customFormat="1" ht="12.9" customHeight="1" x14ac:dyDescent="0.3">
      <c r="B118" s="218" t="s">
        <v>591</v>
      </c>
      <c r="C118" s="411" t="s">
        <v>6</v>
      </c>
      <c r="D118" s="212">
        <f>SUM(E118:G118)</f>
        <v>3113470</v>
      </c>
      <c r="E118" s="212">
        <f>'Anexa 7.2'!J216</f>
        <v>0</v>
      </c>
      <c r="F118" s="212">
        <f>'Anexa 7.2'!K216</f>
        <v>3113470</v>
      </c>
      <c r="G118" s="212">
        <f>'Anexa 7.2'!L216</f>
        <v>0</v>
      </c>
      <c r="H118" s="212">
        <f>'Anexa 7.3 CANAL'!L743</f>
        <v>0</v>
      </c>
      <c r="I118" s="212">
        <f>'Anexa 7.3 CANAL'!M743</f>
        <v>3113470</v>
      </c>
      <c r="J118" s="102"/>
    </row>
    <row r="119" spans="2:10" s="5" customFormat="1" ht="12.9" customHeight="1" x14ac:dyDescent="0.3">
      <c r="B119" s="217" t="s">
        <v>516</v>
      </c>
      <c r="C119" s="277" t="s">
        <v>926</v>
      </c>
      <c r="D119" s="207">
        <f>D120+D121</f>
        <v>200000</v>
      </c>
      <c r="E119" s="207">
        <f>'Anexa 7.2'!D239</f>
        <v>200000</v>
      </c>
      <c r="F119" s="207">
        <f>'Anexa 7.2'!E239</f>
        <v>0</v>
      </c>
      <c r="G119" s="207">
        <f>'Anexa 7.2'!F239</f>
        <v>0</v>
      </c>
      <c r="H119" s="207">
        <f t="shared" ref="H119" si="65">H120+H121</f>
        <v>200000</v>
      </c>
      <c r="I119" s="207">
        <f t="shared" ref="I119" si="66">I120+I121</f>
        <v>0</v>
      </c>
      <c r="J119" s="102"/>
    </row>
    <row r="120" spans="2:10" s="5" customFormat="1" ht="12.9" customHeight="1" x14ac:dyDescent="0.3">
      <c r="B120" s="218" t="s">
        <v>592</v>
      </c>
      <c r="C120" s="611" t="s">
        <v>5</v>
      </c>
      <c r="D120" s="212">
        <f>SUM(E120:G120)</f>
        <v>0</v>
      </c>
      <c r="E120" s="212">
        <f>'Anexa 7.2'!D226</f>
        <v>0</v>
      </c>
      <c r="F120" s="212">
        <f>'Anexa 7.2'!E226</f>
        <v>0</v>
      </c>
      <c r="G120" s="212">
        <f>'Anexa 7.2'!F226</f>
        <v>0</v>
      </c>
      <c r="H120" s="212">
        <f>'Anexa 7.3 APA'!L328</f>
        <v>0</v>
      </c>
      <c r="I120" s="212">
        <f>'Anexa 7.3 APA'!M328</f>
        <v>0</v>
      </c>
      <c r="J120" s="102"/>
    </row>
    <row r="121" spans="2:10" s="5" customFormat="1" ht="12.9" customHeight="1" x14ac:dyDescent="0.3">
      <c r="B121" s="218" t="s">
        <v>593</v>
      </c>
      <c r="C121" s="411" t="s">
        <v>6</v>
      </c>
      <c r="D121" s="212">
        <f>SUM(E121:G121)</f>
        <v>200000</v>
      </c>
      <c r="E121" s="212">
        <f>'Anexa 7.2'!D234</f>
        <v>200000</v>
      </c>
      <c r="F121" s="212">
        <f>'Anexa 7.2'!E234</f>
        <v>0</v>
      </c>
      <c r="G121" s="212">
        <f>'Anexa 7.2'!F234</f>
        <v>0</v>
      </c>
      <c r="H121" s="212">
        <f>'Anexa 7.3 CANAL'!L390</f>
        <v>200000</v>
      </c>
      <c r="I121" s="212">
        <f>'Anexa 7.3 CANAL'!M390</f>
        <v>0</v>
      </c>
      <c r="J121" s="102"/>
    </row>
    <row r="122" spans="2:10" s="5" customFormat="1" ht="12.9" customHeight="1" x14ac:dyDescent="0.3">
      <c r="B122" s="217" t="s">
        <v>517</v>
      </c>
      <c r="C122" s="277" t="s">
        <v>851</v>
      </c>
      <c r="D122" s="207">
        <f>D123+D124</f>
        <v>0</v>
      </c>
      <c r="E122" s="207">
        <f>'Anexa 7.2'!G239</f>
        <v>0</v>
      </c>
      <c r="F122" s="207">
        <f>'Anexa 7.2'!H239</f>
        <v>0</v>
      </c>
      <c r="G122" s="207">
        <f>'Anexa 7.2'!I239</f>
        <v>0</v>
      </c>
      <c r="H122" s="207">
        <f t="shared" ref="H122" si="67">H123+H124</f>
        <v>0</v>
      </c>
      <c r="I122" s="207">
        <f t="shared" ref="I122" si="68">I123+I124</f>
        <v>0</v>
      </c>
      <c r="J122" s="102"/>
    </row>
    <row r="123" spans="2:10" s="5" customFormat="1" ht="12.9" customHeight="1" x14ac:dyDescent="0.3">
      <c r="B123" s="218" t="s">
        <v>594</v>
      </c>
      <c r="C123" s="611" t="s">
        <v>5</v>
      </c>
      <c r="D123" s="212">
        <f>SUM(E123:G123)</f>
        <v>0</v>
      </c>
      <c r="E123" s="212">
        <f>'Anexa 7.2'!G226</f>
        <v>0</v>
      </c>
      <c r="F123" s="212">
        <f>'Anexa 7.2'!H226</f>
        <v>0</v>
      </c>
      <c r="G123" s="212">
        <f>'Anexa 7.2'!I226</f>
        <v>0</v>
      </c>
      <c r="H123" s="212">
        <f>'Anexa 7.3 APA'!L153</f>
        <v>0</v>
      </c>
      <c r="I123" s="212">
        <f>'Anexa 7.3 APA'!M153</f>
        <v>0</v>
      </c>
      <c r="J123" s="102"/>
    </row>
    <row r="124" spans="2:10" s="5" customFormat="1" ht="12.9" customHeight="1" x14ac:dyDescent="0.3">
      <c r="B124" s="218" t="s">
        <v>595</v>
      </c>
      <c r="C124" s="411" t="s">
        <v>6</v>
      </c>
      <c r="D124" s="212">
        <f>SUM(E124:G124)</f>
        <v>0</v>
      </c>
      <c r="E124" s="212">
        <f>'Anexa 7.2'!G234</f>
        <v>0</v>
      </c>
      <c r="F124" s="212">
        <f>'Anexa 7.2'!H234</f>
        <v>0</v>
      </c>
      <c r="G124" s="212">
        <f>'Anexa 7.2'!I234</f>
        <v>0</v>
      </c>
      <c r="H124" s="212">
        <f>'Anexa 7.3 CANAL'!L585</f>
        <v>0</v>
      </c>
      <c r="I124" s="212">
        <f>'Anexa 7.3 CANAL'!M585</f>
        <v>0</v>
      </c>
      <c r="J124" s="102"/>
    </row>
    <row r="125" spans="2:10" s="5" customFormat="1" ht="12.9" customHeight="1" x14ac:dyDescent="0.3">
      <c r="B125" s="217" t="s">
        <v>518</v>
      </c>
      <c r="C125" s="277" t="s">
        <v>927</v>
      </c>
      <c r="D125" s="207">
        <f>D126+D127</f>
        <v>5443900</v>
      </c>
      <c r="E125" s="207">
        <f>'Anexa 7.2'!J239</f>
        <v>0</v>
      </c>
      <c r="F125" s="207">
        <f>'Anexa 7.2'!K239</f>
        <v>5443900</v>
      </c>
      <c r="G125" s="207">
        <f>'Anexa 7.2'!L239</f>
        <v>0</v>
      </c>
      <c r="H125" s="207">
        <f t="shared" ref="H125" si="69">H126+H127</f>
        <v>0</v>
      </c>
      <c r="I125" s="207">
        <f t="shared" ref="I125" si="70">I126+I127</f>
        <v>5443900</v>
      </c>
      <c r="J125" s="102"/>
    </row>
    <row r="126" spans="2:10" s="5" customFormat="1" ht="12.9" customHeight="1" x14ac:dyDescent="0.3">
      <c r="B126" s="218" t="s">
        <v>596</v>
      </c>
      <c r="C126" s="611" t="s">
        <v>5</v>
      </c>
      <c r="D126" s="212">
        <f>SUM(E126:G126)</f>
        <v>0</v>
      </c>
      <c r="E126" s="212">
        <f>'Anexa 7.2'!J226</f>
        <v>0</v>
      </c>
      <c r="F126" s="212">
        <f>'Anexa 7.2'!K226</f>
        <v>0</v>
      </c>
      <c r="G126" s="212">
        <f>'Anexa 7.2'!L226</f>
        <v>0</v>
      </c>
      <c r="H126" s="212">
        <f>'Anexa 7.3 APA'!L677</f>
        <v>0</v>
      </c>
      <c r="I126" s="212">
        <f>'Anexa 7.3 APA'!M677</f>
        <v>0</v>
      </c>
      <c r="J126" s="102"/>
    </row>
    <row r="127" spans="2:10" s="5" customFormat="1" ht="12.9" customHeight="1" x14ac:dyDescent="0.3">
      <c r="B127" s="218" t="s">
        <v>597</v>
      </c>
      <c r="C127" s="411" t="s">
        <v>6</v>
      </c>
      <c r="D127" s="212">
        <f>SUM(E127:G127)</f>
        <v>5443900</v>
      </c>
      <c r="E127" s="212">
        <f>'Anexa 7.2'!J234</f>
        <v>0</v>
      </c>
      <c r="F127" s="212">
        <f>'Anexa 7.2'!K234</f>
        <v>5443900</v>
      </c>
      <c r="G127" s="212">
        <f>'Anexa 7.2'!L234</f>
        <v>0</v>
      </c>
      <c r="H127" s="212">
        <f>'Anexa 7.3 CANAL'!L895</f>
        <v>0</v>
      </c>
      <c r="I127" s="212">
        <f>'Anexa 7.3 CANAL'!M895</f>
        <v>5443900</v>
      </c>
      <c r="J127" s="102"/>
    </row>
    <row r="128" spans="2:10" s="5" customFormat="1" ht="12.9" customHeight="1" x14ac:dyDescent="0.3">
      <c r="B128" s="217" t="s">
        <v>519</v>
      </c>
      <c r="C128" s="277" t="s">
        <v>829</v>
      </c>
      <c r="D128" s="207">
        <f>D129+D130</f>
        <v>227755.8</v>
      </c>
      <c r="E128" s="207">
        <f>'Anexa 7.2'!D257</f>
        <v>227755.8</v>
      </c>
      <c r="F128" s="207">
        <f>'Anexa 7.2'!E257</f>
        <v>0</v>
      </c>
      <c r="G128" s="207">
        <f>'Anexa 7.2'!F257</f>
        <v>0</v>
      </c>
      <c r="H128" s="207">
        <f t="shared" ref="H128" si="71">H129+H130</f>
        <v>227755.8</v>
      </c>
      <c r="I128" s="207">
        <f t="shared" ref="I128" si="72">I129+I130</f>
        <v>0</v>
      </c>
      <c r="J128" s="102"/>
    </row>
    <row r="129" spans="2:10" s="5" customFormat="1" ht="12.9" customHeight="1" x14ac:dyDescent="0.3">
      <c r="B129" s="218" t="s">
        <v>580</v>
      </c>
      <c r="C129" s="611" t="s">
        <v>5</v>
      </c>
      <c r="D129" s="212">
        <f>SUM(E129:G129)</f>
        <v>0</v>
      </c>
      <c r="E129" s="212">
        <f>'Anexa 7.2'!D244</f>
        <v>0</v>
      </c>
      <c r="F129" s="212">
        <f>'Anexa 7.2'!E244</f>
        <v>0</v>
      </c>
      <c r="G129" s="212">
        <f>'Anexa 7.2'!F244</f>
        <v>0</v>
      </c>
      <c r="H129" s="212">
        <f>'Anexa 7.3 APA'!L228</f>
        <v>0</v>
      </c>
      <c r="I129" s="212">
        <f>'Anexa 7.3 APA'!M228</f>
        <v>0</v>
      </c>
      <c r="J129" s="102"/>
    </row>
    <row r="130" spans="2:10" s="5" customFormat="1" ht="12.9" customHeight="1" x14ac:dyDescent="0.3">
      <c r="B130" s="218" t="s">
        <v>581</v>
      </c>
      <c r="C130" s="411" t="s">
        <v>6</v>
      </c>
      <c r="D130" s="212">
        <f>SUM(E130:G130)</f>
        <v>227755.8</v>
      </c>
      <c r="E130" s="212">
        <f>'Anexa 7.2'!D252</f>
        <v>227755.8</v>
      </c>
      <c r="F130" s="212">
        <f>'Anexa 7.2'!E252</f>
        <v>0</v>
      </c>
      <c r="G130" s="212">
        <f>'Anexa 7.2'!F252</f>
        <v>0</v>
      </c>
      <c r="H130" s="212">
        <f>'Anexa 7.3 CANAL'!L79+'Anexa 7.3 CANAL'!L97</f>
        <v>227755.8</v>
      </c>
      <c r="I130" s="212">
        <f>'Anexa 7.3 CANAL'!M79+'Anexa 7.3 CANAL'!M97</f>
        <v>0</v>
      </c>
      <c r="J130" s="102"/>
    </row>
    <row r="131" spans="2:10" s="5" customFormat="1" ht="12.9" customHeight="1" x14ac:dyDescent="0.3">
      <c r="B131" s="217" t="s">
        <v>520</v>
      </c>
      <c r="C131" s="277" t="s">
        <v>928</v>
      </c>
      <c r="D131" s="207">
        <f>D132+D133</f>
        <v>1570040</v>
      </c>
      <c r="E131" s="207">
        <f>'Anexa 7.2'!G257</f>
        <v>1570040</v>
      </c>
      <c r="F131" s="207">
        <f>'Anexa 7.2'!H257</f>
        <v>0</v>
      </c>
      <c r="G131" s="207">
        <f>'Anexa 7.2'!I257</f>
        <v>0</v>
      </c>
      <c r="H131" s="207">
        <f t="shared" ref="H131" si="73">H132+H133</f>
        <v>1570040</v>
      </c>
      <c r="I131" s="207">
        <f t="shared" ref="I131" si="74">I132+I133</f>
        <v>0</v>
      </c>
      <c r="J131" s="102"/>
    </row>
    <row r="132" spans="2:10" s="5" customFormat="1" ht="12.9" customHeight="1" x14ac:dyDescent="0.3">
      <c r="B132" s="218" t="s">
        <v>598</v>
      </c>
      <c r="C132" s="611" t="s">
        <v>5</v>
      </c>
      <c r="D132" s="212">
        <f>SUM(E132:G132)</f>
        <v>1320040</v>
      </c>
      <c r="E132" s="212">
        <f>'Anexa 7.2'!G244</f>
        <v>1320040</v>
      </c>
      <c r="F132" s="212">
        <f>'Anexa 7.2'!H244</f>
        <v>0</v>
      </c>
      <c r="G132" s="212">
        <f>'Anexa 7.2'!I244</f>
        <v>0</v>
      </c>
      <c r="H132" s="212">
        <f>'Anexa 7.3 APA'!L2027</f>
        <v>1320040</v>
      </c>
      <c r="I132" s="212">
        <f>'Anexa 7.3 APA'!M2027</f>
        <v>0</v>
      </c>
      <c r="J132" s="102"/>
    </row>
    <row r="133" spans="2:10" s="5" customFormat="1" ht="12.9" customHeight="1" x14ac:dyDescent="0.3">
      <c r="B133" s="218" t="s">
        <v>599</v>
      </c>
      <c r="C133" s="411" t="s">
        <v>6</v>
      </c>
      <c r="D133" s="212">
        <f>SUM(E133:G133)</f>
        <v>250000</v>
      </c>
      <c r="E133" s="212">
        <f>'Anexa 7.2'!G252</f>
        <v>250000</v>
      </c>
      <c r="F133" s="212">
        <f>'Anexa 7.2'!H252</f>
        <v>0</v>
      </c>
      <c r="G133" s="212">
        <f>'Anexa 7.2'!I252</f>
        <v>0</v>
      </c>
      <c r="H133" s="212">
        <f>'Anexa 7.3 CANAL'!L781</f>
        <v>250000</v>
      </c>
      <c r="I133" s="212">
        <f>'Anexa 7.3 CANAL'!M781</f>
        <v>0</v>
      </c>
      <c r="J133" s="102"/>
    </row>
    <row r="134" spans="2:10" s="5" customFormat="1" ht="12.9" customHeight="1" x14ac:dyDescent="0.3">
      <c r="B134" s="217" t="s">
        <v>521</v>
      </c>
      <c r="C134" s="277" t="s">
        <v>929</v>
      </c>
      <c r="D134" s="207">
        <f>D135+D136</f>
        <v>9561054</v>
      </c>
      <c r="E134" s="207">
        <f>'Anexa 7.2'!J257</f>
        <v>8618794</v>
      </c>
      <c r="F134" s="207">
        <f>'Anexa 7.2'!K257</f>
        <v>942260</v>
      </c>
      <c r="G134" s="207">
        <f>'Anexa 7.2'!L257</f>
        <v>0</v>
      </c>
      <c r="H134" s="207">
        <f t="shared" ref="H134" si="75">H135+H136</f>
        <v>8618794</v>
      </c>
      <c r="I134" s="207">
        <f t="shared" ref="I134" si="76">I135+I136</f>
        <v>942260</v>
      </c>
      <c r="J134" s="102"/>
    </row>
    <row r="135" spans="2:10" s="5" customFormat="1" ht="12.9" customHeight="1" x14ac:dyDescent="0.3">
      <c r="B135" s="218" t="s">
        <v>600</v>
      </c>
      <c r="C135" s="611" t="s">
        <v>5</v>
      </c>
      <c r="D135" s="212">
        <f>SUM(E135:G135)</f>
        <v>141000</v>
      </c>
      <c r="E135" s="212">
        <f>'Anexa 7.2'!J244</f>
        <v>0</v>
      </c>
      <c r="F135" s="212">
        <f>'Anexa 7.2'!K244</f>
        <v>141000</v>
      </c>
      <c r="G135" s="212">
        <f>'Anexa 7.2'!L244</f>
        <v>0</v>
      </c>
      <c r="H135" s="212">
        <f>'Anexa 7.3 APA'!L253</f>
        <v>0</v>
      </c>
      <c r="I135" s="212">
        <f>'Anexa 7.3 APA'!M253</f>
        <v>141000</v>
      </c>
      <c r="J135" s="102"/>
    </row>
    <row r="136" spans="2:10" s="5" customFormat="1" ht="12.9" customHeight="1" x14ac:dyDescent="0.3">
      <c r="B136" s="218" t="s">
        <v>601</v>
      </c>
      <c r="C136" s="411" t="s">
        <v>6</v>
      </c>
      <c r="D136" s="212">
        <f>SUM(E136:G136)</f>
        <v>9420054</v>
      </c>
      <c r="E136" s="212">
        <f>'Anexa 7.2'!J252</f>
        <v>8618794</v>
      </c>
      <c r="F136" s="212">
        <f>'Anexa 7.2'!K252</f>
        <v>801260</v>
      </c>
      <c r="G136" s="212">
        <f>'Anexa 7.2'!L252</f>
        <v>0</v>
      </c>
      <c r="H136" s="212">
        <f>'Anexa 7.3 CANAL'!L42</f>
        <v>8618794</v>
      </c>
      <c r="I136" s="212">
        <f>'Anexa 7.3 CANAL'!M42</f>
        <v>801260</v>
      </c>
      <c r="J136" s="102"/>
    </row>
    <row r="137" spans="2:10" s="5" customFormat="1" ht="12.9" customHeight="1" x14ac:dyDescent="0.3">
      <c r="B137" s="217" t="s">
        <v>522</v>
      </c>
      <c r="C137" s="277" t="s">
        <v>930</v>
      </c>
      <c r="D137" s="207">
        <f>D138+D139</f>
        <v>0</v>
      </c>
      <c r="E137" s="207">
        <f>'Anexa 7.2'!D275</f>
        <v>0</v>
      </c>
      <c r="F137" s="207">
        <f>'Anexa 7.2'!E275</f>
        <v>0</v>
      </c>
      <c r="G137" s="207">
        <f>'Anexa 7.2'!F275</f>
        <v>0</v>
      </c>
      <c r="H137" s="207">
        <f t="shared" ref="H137" si="77">H138+H139</f>
        <v>0</v>
      </c>
      <c r="I137" s="207">
        <f t="shared" ref="I137" si="78">I138+I139</f>
        <v>0</v>
      </c>
      <c r="J137" s="102"/>
    </row>
    <row r="138" spans="2:10" s="5" customFormat="1" ht="12.9" customHeight="1" x14ac:dyDescent="0.3">
      <c r="B138" s="218" t="s">
        <v>602</v>
      </c>
      <c r="C138" s="611" t="s">
        <v>5</v>
      </c>
      <c r="D138" s="212">
        <f>SUM(E138:G138)</f>
        <v>0</v>
      </c>
      <c r="E138" s="212">
        <f>'Anexa 7.2'!D262</f>
        <v>0</v>
      </c>
      <c r="F138" s="212">
        <f>'Anexa 7.2'!E262</f>
        <v>0</v>
      </c>
      <c r="G138" s="212">
        <f>'Anexa 7.2'!F262</f>
        <v>0</v>
      </c>
      <c r="H138" s="212">
        <f>'Anexa 7.3 APA'!L1227</f>
        <v>0</v>
      </c>
      <c r="I138" s="212">
        <f>'Anexa 7.3 APA'!M1227</f>
        <v>0</v>
      </c>
      <c r="J138" s="102"/>
    </row>
    <row r="139" spans="2:10" s="5" customFormat="1" ht="12.9" customHeight="1" x14ac:dyDescent="0.3">
      <c r="B139" s="218" t="s">
        <v>603</v>
      </c>
      <c r="C139" s="411" t="s">
        <v>6</v>
      </c>
      <c r="D139" s="212">
        <f>SUM(E139:G139)</f>
        <v>0</v>
      </c>
      <c r="E139" s="212">
        <f>'Anexa 7.2'!D270</f>
        <v>0</v>
      </c>
      <c r="F139" s="212">
        <f>'Anexa 7.2'!E270</f>
        <v>0</v>
      </c>
      <c r="G139" s="212">
        <f>'Anexa 7.2'!F270</f>
        <v>0</v>
      </c>
      <c r="H139" s="212">
        <f>'Anexa 7.3 CANAL'!L1168</f>
        <v>0</v>
      </c>
      <c r="I139" s="212">
        <f>'Anexa 7.3 CANAL'!M1168</f>
        <v>0</v>
      </c>
      <c r="J139" s="102"/>
    </row>
    <row r="140" spans="2:10" s="5" customFormat="1" ht="12.9" customHeight="1" x14ac:dyDescent="0.3">
      <c r="B140" s="217" t="s">
        <v>523</v>
      </c>
      <c r="C140" s="277" t="s">
        <v>931</v>
      </c>
      <c r="D140" s="207">
        <f>D141+D142</f>
        <v>0</v>
      </c>
      <c r="E140" s="207">
        <f>'Anexa 7.2'!G275</f>
        <v>0</v>
      </c>
      <c r="F140" s="207">
        <f>'Anexa 7.2'!H275</f>
        <v>0</v>
      </c>
      <c r="G140" s="207">
        <f>'Anexa 7.2'!I275</f>
        <v>0</v>
      </c>
      <c r="H140" s="207">
        <f t="shared" ref="H140" si="79">H141+H142</f>
        <v>0</v>
      </c>
      <c r="I140" s="207">
        <f t="shared" ref="I140" si="80">I141+I142</f>
        <v>0</v>
      </c>
      <c r="J140" s="102"/>
    </row>
    <row r="141" spans="2:10" s="5" customFormat="1" ht="12.9" customHeight="1" x14ac:dyDescent="0.3">
      <c r="B141" s="218" t="s">
        <v>604</v>
      </c>
      <c r="C141" s="611" t="s">
        <v>5</v>
      </c>
      <c r="D141" s="212">
        <f>SUM(E141:G141)</f>
        <v>0</v>
      </c>
      <c r="E141" s="212">
        <f>'Anexa 7.2'!G262</f>
        <v>0</v>
      </c>
      <c r="F141" s="212">
        <f>'Anexa 7.2'!H262</f>
        <v>0</v>
      </c>
      <c r="G141" s="212">
        <f>'Anexa 7.2'!I262</f>
        <v>0</v>
      </c>
      <c r="H141" s="212">
        <f>'Anexa 7.3 APA'!L1877</f>
        <v>0</v>
      </c>
      <c r="I141" s="212">
        <f>'Anexa 7.3 APA'!M1877</f>
        <v>0</v>
      </c>
      <c r="J141" s="102"/>
    </row>
    <row r="142" spans="2:10" s="5" customFormat="1" ht="12.9" customHeight="1" x14ac:dyDescent="0.3">
      <c r="B142" s="218" t="s">
        <v>605</v>
      </c>
      <c r="C142" s="411" t="s">
        <v>6</v>
      </c>
      <c r="D142" s="212">
        <f>SUM(E142:G142)</f>
        <v>0</v>
      </c>
      <c r="E142" s="212">
        <f>'Anexa 7.2'!G270</f>
        <v>0</v>
      </c>
      <c r="F142" s="212">
        <f>'Anexa 7.2'!H270</f>
        <v>0</v>
      </c>
      <c r="G142" s="212">
        <f>'Anexa 7.2'!I270</f>
        <v>0</v>
      </c>
      <c r="H142" s="212">
        <f>'Anexa 7.3 CANAL'!L1186</f>
        <v>0</v>
      </c>
      <c r="I142" s="212">
        <f>'Anexa 7.3 CANAL'!M1186</f>
        <v>0</v>
      </c>
      <c r="J142" s="102"/>
    </row>
    <row r="143" spans="2:10" s="5" customFormat="1" ht="12.9" customHeight="1" x14ac:dyDescent="0.3">
      <c r="B143" s="217" t="s">
        <v>524</v>
      </c>
      <c r="C143" s="277" t="s">
        <v>932</v>
      </c>
      <c r="D143" s="207">
        <f>D144+D145</f>
        <v>0</v>
      </c>
      <c r="E143" s="207">
        <f>'Anexa 7.2'!J275</f>
        <v>0</v>
      </c>
      <c r="F143" s="207">
        <f>'Anexa 7.2'!K275</f>
        <v>0</v>
      </c>
      <c r="G143" s="207">
        <f>'Anexa 7.2'!L275</f>
        <v>0</v>
      </c>
      <c r="H143" s="207">
        <f t="shared" ref="H143" si="81">H144+H145</f>
        <v>0</v>
      </c>
      <c r="I143" s="207">
        <f t="shared" ref="I143" si="82">I144+I145</f>
        <v>0</v>
      </c>
      <c r="J143" s="102"/>
    </row>
    <row r="144" spans="2:10" s="5" customFormat="1" ht="12.9" customHeight="1" x14ac:dyDescent="0.3">
      <c r="B144" s="218" t="s">
        <v>606</v>
      </c>
      <c r="C144" s="611" t="s">
        <v>5</v>
      </c>
      <c r="D144" s="212">
        <f>SUM(E144:G144)</f>
        <v>0</v>
      </c>
      <c r="E144" s="212">
        <f>'Anexa 7.2'!J262</f>
        <v>0</v>
      </c>
      <c r="F144" s="212">
        <f>'Anexa 7.2'!K262</f>
        <v>0</v>
      </c>
      <c r="G144" s="212">
        <f>'Anexa 7.2'!L262</f>
        <v>0</v>
      </c>
      <c r="H144" s="212">
        <f>'Anexa 7.3 APA'!L1527</f>
        <v>0</v>
      </c>
      <c r="I144" s="212">
        <f>'Anexa 7.3 APA'!M1527</f>
        <v>0</v>
      </c>
      <c r="J144" s="102"/>
    </row>
    <row r="145" spans="2:10" s="5" customFormat="1" ht="12.9" customHeight="1" x14ac:dyDescent="0.3">
      <c r="B145" s="218" t="s">
        <v>607</v>
      </c>
      <c r="C145" s="411" t="s">
        <v>6</v>
      </c>
      <c r="D145" s="212">
        <f>SUM(E145:G145)</f>
        <v>0</v>
      </c>
      <c r="E145" s="212">
        <f>'Anexa 7.2'!J270</f>
        <v>0</v>
      </c>
      <c r="F145" s="212">
        <f>'Anexa 7.2'!K270</f>
        <v>0</v>
      </c>
      <c r="G145" s="212">
        <f>'Anexa 7.2'!L270</f>
        <v>0</v>
      </c>
      <c r="H145" s="212">
        <f>'Anexa 7.3 CANAL'!L705</f>
        <v>0</v>
      </c>
      <c r="I145" s="212">
        <f>'Anexa 7.3 CANAL'!M705</f>
        <v>0</v>
      </c>
      <c r="J145" s="102"/>
    </row>
    <row r="146" spans="2:10" s="5" customFormat="1" ht="12.9" customHeight="1" x14ac:dyDescent="0.3">
      <c r="B146" s="217" t="s">
        <v>525</v>
      </c>
      <c r="C146" s="277" t="s">
        <v>933</v>
      </c>
      <c r="D146" s="207">
        <f>D147+D148</f>
        <v>0</v>
      </c>
      <c r="E146" s="207">
        <f>'Anexa 7.2'!D293</f>
        <v>0</v>
      </c>
      <c r="F146" s="207">
        <f>'Anexa 7.2'!E293</f>
        <v>0</v>
      </c>
      <c r="G146" s="207">
        <f>'Anexa 7.2'!F293</f>
        <v>0</v>
      </c>
      <c r="H146" s="207">
        <f t="shared" ref="H146" si="83">H147+H148</f>
        <v>0</v>
      </c>
      <c r="I146" s="207">
        <f t="shared" ref="I146" si="84">I147+I148</f>
        <v>0</v>
      </c>
      <c r="J146" s="102"/>
    </row>
    <row r="147" spans="2:10" s="5" customFormat="1" ht="12.9" customHeight="1" x14ac:dyDescent="0.3">
      <c r="B147" s="218" t="s">
        <v>608</v>
      </c>
      <c r="C147" s="611" t="s">
        <v>5</v>
      </c>
      <c r="D147" s="212">
        <f>SUM(E147:G147)</f>
        <v>0</v>
      </c>
      <c r="E147" s="212">
        <f>'Anexa 7.2'!D280</f>
        <v>0</v>
      </c>
      <c r="F147" s="212">
        <f>'Anexa 7.2'!E280</f>
        <v>0</v>
      </c>
      <c r="G147" s="212">
        <f>'Anexa 7.2'!F280</f>
        <v>0</v>
      </c>
      <c r="H147" s="212">
        <f>'Anexa 7.3 APA'!L877</f>
        <v>0</v>
      </c>
      <c r="I147" s="212">
        <f>'Anexa 7.3 APA'!M877</f>
        <v>0</v>
      </c>
      <c r="J147" s="102"/>
    </row>
    <row r="148" spans="2:10" s="5" customFormat="1" ht="12.9" customHeight="1" x14ac:dyDescent="0.3">
      <c r="B148" s="218" t="s">
        <v>609</v>
      </c>
      <c r="C148" s="411" t="s">
        <v>6</v>
      </c>
      <c r="D148" s="212">
        <f>SUM(E148:G148)</f>
        <v>0</v>
      </c>
      <c r="E148" s="212">
        <f>'Anexa 7.2'!D288</f>
        <v>0</v>
      </c>
      <c r="F148" s="212">
        <f>'Anexa 7.2'!E288</f>
        <v>0</v>
      </c>
      <c r="G148" s="212">
        <f>'Anexa 7.2'!F288</f>
        <v>0</v>
      </c>
      <c r="H148" s="212">
        <f>'Anexa 7.3 CANAL'!L466</f>
        <v>0</v>
      </c>
      <c r="I148" s="212">
        <f>'Anexa 7.3 CANAL'!M466</f>
        <v>0</v>
      </c>
      <c r="J148" s="102"/>
    </row>
    <row r="149" spans="2:10" s="5" customFormat="1" ht="12.9" customHeight="1" x14ac:dyDescent="0.3">
      <c r="B149" s="217" t="s">
        <v>526</v>
      </c>
      <c r="C149" s="277" t="s">
        <v>934</v>
      </c>
      <c r="D149" s="207">
        <f>D150+D151</f>
        <v>0</v>
      </c>
      <c r="E149" s="207">
        <f>'Anexa 7.2'!G293</f>
        <v>0</v>
      </c>
      <c r="F149" s="207">
        <f>'Anexa 7.2'!H293</f>
        <v>0</v>
      </c>
      <c r="G149" s="207">
        <f>'Anexa 7.2'!I293</f>
        <v>0</v>
      </c>
      <c r="H149" s="207">
        <f t="shared" ref="H149" si="85">H150+H151</f>
        <v>0</v>
      </c>
      <c r="I149" s="207">
        <f t="shared" ref="I149" si="86">I150+I151</f>
        <v>0</v>
      </c>
      <c r="J149" s="102"/>
    </row>
    <row r="150" spans="2:10" s="5" customFormat="1" ht="12.9" customHeight="1" x14ac:dyDescent="0.3">
      <c r="B150" s="218" t="s">
        <v>610</v>
      </c>
      <c r="C150" s="611" t="s">
        <v>5</v>
      </c>
      <c r="D150" s="212">
        <f>SUM(E150:G150)</f>
        <v>0</v>
      </c>
      <c r="E150" s="212">
        <f>'Anexa 7.2'!G280</f>
        <v>0</v>
      </c>
      <c r="F150" s="212">
        <f>'Anexa 7.2'!H280</f>
        <v>0</v>
      </c>
      <c r="G150" s="212">
        <f>'Anexa 7.2'!I280</f>
        <v>0</v>
      </c>
      <c r="H150" s="212">
        <f>'Anexa 7.3 APA'!L1052+'Anexa 7.3 APA'!L1602</f>
        <v>0</v>
      </c>
      <c r="I150" s="212">
        <f>'Anexa 7.3 APA'!M1052+'Anexa 7.3 APA'!M1602</f>
        <v>0</v>
      </c>
      <c r="J150" s="102"/>
    </row>
    <row r="151" spans="2:10" s="5" customFormat="1" ht="12.9" customHeight="1" x14ac:dyDescent="0.3">
      <c r="B151" s="218" t="s">
        <v>611</v>
      </c>
      <c r="C151" s="411" t="s">
        <v>6</v>
      </c>
      <c r="D151" s="212">
        <f>SUM(E151:G151)</f>
        <v>0</v>
      </c>
      <c r="E151" s="212">
        <f>'Anexa 7.2'!G288</f>
        <v>0</v>
      </c>
      <c r="F151" s="212">
        <f>'Anexa 7.2'!H288</f>
        <v>0</v>
      </c>
      <c r="G151" s="212">
        <f>'Anexa 7.2'!I288</f>
        <v>0</v>
      </c>
      <c r="H151" s="212">
        <f>'Anexa 7.3 CANAL'!L1205</f>
        <v>0</v>
      </c>
      <c r="I151" s="212">
        <f>'Anexa 7.3 CANAL'!M1205</f>
        <v>0</v>
      </c>
      <c r="J151" s="102"/>
    </row>
    <row r="152" spans="2:10" s="5" customFormat="1" ht="12.9" customHeight="1" x14ac:dyDescent="0.3">
      <c r="B152" s="217" t="s">
        <v>527</v>
      </c>
      <c r="C152" s="277" t="s">
        <v>935</v>
      </c>
      <c r="D152" s="207">
        <f>D153+D154</f>
        <v>1538067.1</v>
      </c>
      <c r="E152" s="207">
        <f>'Anexa 7.2'!J293</f>
        <v>0</v>
      </c>
      <c r="F152" s="207">
        <f>'Anexa 7.2'!K293</f>
        <v>1538067.1</v>
      </c>
      <c r="G152" s="207">
        <f>'Anexa 7.2'!L293</f>
        <v>0</v>
      </c>
      <c r="H152" s="207">
        <f t="shared" ref="H152" si="87">H153+H154</f>
        <v>0</v>
      </c>
      <c r="I152" s="207">
        <f t="shared" ref="I152" si="88">I153+I154</f>
        <v>1538067.1</v>
      </c>
      <c r="J152" s="102"/>
    </row>
    <row r="153" spans="2:10" s="5" customFormat="1" ht="12.9" customHeight="1" x14ac:dyDescent="0.3">
      <c r="B153" s="218" t="s">
        <v>612</v>
      </c>
      <c r="C153" s="611" t="s">
        <v>5</v>
      </c>
      <c r="D153" s="212">
        <f>SUM(E153:G153)</f>
        <v>104760</v>
      </c>
      <c r="E153" s="212">
        <f>'Anexa 7.2'!J280</f>
        <v>0</v>
      </c>
      <c r="F153" s="212">
        <f>'Anexa 7.2'!K280</f>
        <v>104760</v>
      </c>
      <c r="G153" s="212">
        <f>'Anexa 7.2'!L280</f>
        <v>0</v>
      </c>
      <c r="H153" s="212">
        <f>'Anexa 7.3 APA'!L2052+'Anexa 7.3 APA'!L2077</f>
        <v>0</v>
      </c>
      <c r="I153" s="212">
        <f>'Anexa 7.3 APA'!M2052+'Anexa 7.3 APA'!M2077</f>
        <v>104760</v>
      </c>
      <c r="J153" s="102"/>
    </row>
    <row r="154" spans="2:10" s="5" customFormat="1" ht="12.9" customHeight="1" x14ac:dyDescent="0.3">
      <c r="B154" s="218" t="s">
        <v>613</v>
      </c>
      <c r="C154" s="411" t="s">
        <v>6</v>
      </c>
      <c r="D154" s="212">
        <f>SUM(E154:G154)</f>
        <v>1433307.1</v>
      </c>
      <c r="E154" s="212">
        <f>'Anexa 7.2'!J288</f>
        <v>0</v>
      </c>
      <c r="F154" s="212">
        <f>'Anexa 7.2'!K288</f>
        <v>1433307.1</v>
      </c>
      <c r="G154" s="212">
        <f>'Anexa 7.2'!L288</f>
        <v>0</v>
      </c>
      <c r="H154" s="212">
        <f>'Anexa 7.3 CANAL'!L857</f>
        <v>0</v>
      </c>
      <c r="I154" s="212">
        <f>'Anexa 7.3 CANAL'!M857</f>
        <v>1433307.1</v>
      </c>
      <c r="J154" s="102"/>
    </row>
    <row r="155" spans="2:10" s="5" customFormat="1" ht="12.9" customHeight="1" x14ac:dyDescent="0.3">
      <c r="B155" s="217" t="s">
        <v>528</v>
      </c>
      <c r="C155" s="277" t="s">
        <v>936</v>
      </c>
      <c r="D155" s="207">
        <f>D156+D157</f>
        <v>2750600</v>
      </c>
      <c r="E155" s="207">
        <f>'Anexa 7.2'!D311</f>
        <v>0</v>
      </c>
      <c r="F155" s="207">
        <f>'Anexa 7.2'!E311</f>
        <v>2750600</v>
      </c>
      <c r="G155" s="207">
        <f>'Anexa 7.2'!F311</f>
        <v>0</v>
      </c>
      <c r="H155" s="207">
        <f t="shared" ref="H155" si="89">H156+H157</f>
        <v>0</v>
      </c>
      <c r="I155" s="207">
        <f t="shared" ref="I155" si="90">I156+I157</f>
        <v>2750600</v>
      </c>
      <c r="J155" s="102"/>
    </row>
    <row r="156" spans="2:10" s="5" customFormat="1" ht="12.9" customHeight="1" x14ac:dyDescent="0.3">
      <c r="B156" s="218" t="s">
        <v>614</v>
      </c>
      <c r="C156" s="611" t="s">
        <v>5</v>
      </c>
      <c r="D156" s="212">
        <f>SUM(E156:G156)</f>
        <v>0</v>
      </c>
      <c r="E156" s="212">
        <f>'Anexa 7.2'!D298</f>
        <v>0</v>
      </c>
      <c r="F156" s="212">
        <f>'Anexa 7.2'!E298</f>
        <v>0</v>
      </c>
      <c r="G156" s="212">
        <f>'Anexa 7.2'!F298</f>
        <v>0</v>
      </c>
      <c r="H156" s="212">
        <f>'Anexa 7.3 APA'!L1927</f>
        <v>0</v>
      </c>
      <c r="I156" s="212">
        <f>'Anexa 7.3 APA'!M1927</f>
        <v>0</v>
      </c>
      <c r="J156" s="102"/>
    </row>
    <row r="157" spans="2:10" s="5" customFormat="1" ht="12.9" customHeight="1" x14ac:dyDescent="0.3">
      <c r="B157" s="218" t="s">
        <v>615</v>
      </c>
      <c r="C157" s="411" t="s">
        <v>6</v>
      </c>
      <c r="D157" s="212">
        <f>SUM(E157:G157)</f>
        <v>2750600</v>
      </c>
      <c r="E157" s="212">
        <f>'Anexa 7.2'!D306</f>
        <v>0</v>
      </c>
      <c r="F157" s="212">
        <f>'Anexa 7.2'!E306</f>
        <v>2750600</v>
      </c>
      <c r="G157" s="212">
        <f>'Anexa 7.2'!F306</f>
        <v>0</v>
      </c>
      <c r="H157" s="212">
        <f>'Anexa 7.3 CANAL'!L933</f>
        <v>0</v>
      </c>
      <c r="I157" s="212">
        <f>'Anexa 7.3 CANAL'!M933</f>
        <v>2750600</v>
      </c>
      <c r="J157" s="102"/>
    </row>
    <row r="158" spans="2:10" s="5" customFormat="1" ht="12.9" customHeight="1" x14ac:dyDescent="0.3">
      <c r="B158" s="217" t="s">
        <v>529</v>
      </c>
      <c r="C158" s="277" t="s">
        <v>937</v>
      </c>
      <c r="D158" s="207">
        <f>D159+D160</f>
        <v>2722040</v>
      </c>
      <c r="E158" s="207">
        <f>'Anexa 7.2'!G311</f>
        <v>1186040</v>
      </c>
      <c r="F158" s="207">
        <f>'Anexa 7.2'!H311</f>
        <v>1536000</v>
      </c>
      <c r="G158" s="207">
        <f>'Anexa 7.2'!I311</f>
        <v>0</v>
      </c>
      <c r="H158" s="207">
        <f t="shared" ref="H158" si="91">H159+H160</f>
        <v>1186040</v>
      </c>
      <c r="I158" s="207">
        <f t="shared" ref="I158" si="92">I159+I160</f>
        <v>1536000</v>
      </c>
      <c r="J158" s="102"/>
    </row>
    <row r="159" spans="2:10" s="5" customFormat="1" ht="12.9" customHeight="1" x14ac:dyDescent="0.3">
      <c r="B159" s="218" t="s">
        <v>582</v>
      </c>
      <c r="C159" s="611" t="s">
        <v>5</v>
      </c>
      <c r="D159" s="212">
        <f>SUM(E159:G159)</f>
        <v>2722040</v>
      </c>
      <c r="E159" s="212">
        <f>'Anexa 7.2'!G298</f>
        <v>1186040</v>
      </c>
      <c r="F159" s="212">
        <f>'Anexa 7.2'!H298</f>
        <v>1536000</v>
      </c>
      <c r="G159" s="212">
        <f>'Anexa 7.2'!I298</f>
        <v>0</v>
      </c>
      <c r="H159" s="212">
        <f>'Anexa 7.3 APA'!L1152</f>
        <v>1186040</v>
      </c>
      <c r="I159" s="212">
        <f>'Anexa 7.3 APA'!M1152</f>
        <v>1536000</v>
      </c>
      <c r="J159" s="102"/>
    </row>
    <row r="160" spans="2:10" s="5" customFormat="1" ht="12.9" customHeight="1" x14ac:dyDescent="0.3">
      <c r="B160" s="218" t="s">
        <v>583</v>
      </c>
      <c r="C160" s="411" t="s">
        <v>6</v>
      </c>
      <c r="D160" s="212">
        <f>SUM(E160:G160)</f>
        <v>0</v>
      </c>
      <c r="E160" s="212">
        <f>'Anexa 7.2'!G306</f>
        <v>0</v>
      </c>
      <c r="F160" s="212">
        <f>'Anexa 7.2'!H306</f>
        <v>0</v>
      </c>
      <c r="G160" s="212">
        <f>'Anexa 7.2'!I306</f>
        <v>0</v>
      </c>
      <c r="H160" s="212">
        <f>'Anexa 7.3 CANAL'!L566</f>
        <v>0</v>
      </c>
      <c r="I160" s="212">
        <f>'Anexa 7.3 CANAL'!M566</f>
        <v>0</v>
      </c>
      <c r="J160" s="102"/>
    </row>
    <row r="161" spans="2:10" s="5" customFormat="1" ht="12.9" customHeight="1" x14ac:dyDescent="0.3">
      <c r="B161" s="217" t="s">
        <v>530</v>
      </c>
      <c r="C161" s="277" t="s">
        <v>938</v>
      </c>
      <c r="D161" s="207">
        <f>D162+D163</f>
        <v>1860400</v>
      </c>
      <c r="E161" s="207">
        <f>'Anexa 7.2'!J311</f>
        <v>0</v>
      </c>
      <c r="F161" s="207">
        <f>'Anexa 7.2'!K311</f>
        <v>1860400</v>
      </c>
      <c r="G161" s="207">
        <f>'Anexa 7.2'!L311</f>
        <v>0</v>
      </c>
      <c r="H161" s="207">
        <f t="shared" ref="H161" si="93">H162+H163</f>
        <v>0</v>
      </c>
      <c r="I161" s="207">
        <f t="shared" ref="I161" si="94">I162+I163</f>
        <v>1860400</v>
      </c>
      <c r="J161" s="102"/>
    </row>
    <row r="162" spans="2:10" s="5" customFormat="1" ht="12.9" customHeight="1" x14ac:dyDescent="0.3">
      <c r="B162" s="218" t="s">
        <v>616</v>
      </c>
      <c r="C162" s="611" t="s">
        <v>5</v>
      </c>
      <c r="D162" s="212">
        <f>SUM(E162:G162)</f>
        <v>652800</v>
      </c>
      <c r="E162" s="212">
        <f>'Anexa 7.2'!J298</f>
        <v>0</v>
      </c>
      <c r="F162" s="212">
        <f>'Anexa 7.2'!K298</f>
        <v>652800</v>
      </c>
      <c r="G162" s="212">
        <f>'Anexa 7.2'!L298</f>
        <v>0</v>
      </c>
      <c r="H162" s="212">
        <f>'Anexa 7.3 APA'!L777</f>
        <v>0</v>
      </c>
      <c r="I162" s="212">
        <f>'Anexa 7.3 APA'!M777</f>
        <v>652800</v>
      </c>
      <c r="J162" s="102"/>
    </row>
    <row r="163" spans="2:10" s="5" customFormat="1" ht="12.9" customHeight="1" x14ac:dyDescent="0.3">
      <c r="B163" s="218" t="s">
        <v>617</v>
      </c>
      <c r="C163" s="411" t="s">
        <v>6</v>
      </c>
      <c r="D163" s="212">
        <f>SUM(E163:G163)</f>
        <v>1207600</v>
      </c>
      <c r="E163" s="212">
        <f>'Anexa 7.2'!J306</f>
        <v>0</v>
      </c>
      <c r="F163" s="212">
        <f>'Anexa 7.2'!K306</f>
        <v>1207600</v>
      </c>
      <c r="G163" s="212">
        <f>'Anexa 7.2'!L306</f>
        <v>0</v>
      </c>
      <c r="H163" s="212">
        <f>'Anexa 7.3 CANAL'!L800</f>
        <v>0</v>
      </c>
      <c r="I163" s="212">
        <f>'Anexa 7.3 CANAL'!M800</f>
        <v>1207600</v>
      </c>
      <c r="J163" s="102"/>
    </row>
    <row r="164" spans="2:10" s="5" customFormat="1" ht="12.9" customHeight="1" x14ac:dyDescent="0.3">
      <c r="B164" s="217" t="s">
        <v>531</v>
      </c>
      <c r="C164" s="277" t="s">
        <v>939</v>
      </c>
      <c r="D164" s="207">
        <f>D165+D166</f>
        <v>3327600</v>
      </c>
      <c r="E164" s="207">
        <f>'Anexa 7.2'!D329</f>
        <v>0</v>
      </c>
      <c r="F164" s="207">
        <f>'Anexa 7.2'!E329</f>
        <v>3327600</v>
      </c>
      <c r="G164" s="207">
        <f>'Anexa 7.2'!F329</f>
        <v>0</v>
      </c>
      <c r="H164" s="207">
        <f t="shared" ref="H164" si="95">H165+H166</f>
        <v>0</v>
      </c>
      <c r="I164" s="207">
        <f t="shared" ref="I164" si="96">I165+I166</f>
        <v>3327600</v>
      </c>
      <c r="J164" s="102"/>
    </row>
    <row r="165" spans="2:10" s="5" customFormat="1" ht="12.9" customHeight="1" x14ac:dyDescent="0.3">
      <c r="B165" s="218" t="s">
        <v>618</v>
      </c>
      <c r="C165" s="611" t="s">
        <v>5</v>
      </c>
      <c r="D165" s="212">
        <f>SUM(E165:G165)</f>
        <v>1052000</v>
      </c>
      <c r="E165" s="212">
        <f>'Anexa 7.2'!D316</f>
        <v>0</v>
      </c>
      <c r="F165" s="212">
        <f>'Anexa 7.2'!E316</f>
        <v>1052000</v>
      </c>
      <c r="G165" s="212">
        <f>'Anexa 7.2'!F316</f>
        <v>0</v>
      </c>
      <c r="H165" s="212">
        <f>'Anexa 7.3 APA'!L752+'Anexa 7.3 APA'!L1777</f>
        <v>0</v>
      </c>
      <c r="I165" s="212">
        <f>'Anexa 7.3 APA'!M752+'Anexa 7.3 APA'!M1777</f>
        <v>1052000</v>
      </c>
      <c r="J165" s="102"/>
    </row>
    <row r="166" spans="2:10" s="5" customFormat="1" ht="12.9" customHeight="1" x14ac:dyDescent="0.3">
      <c r="B166" s="218" t="s">
        <v>619</v>
      </c>
      <c r="C166" s="411" t="s">
        <v>6</v>
      </c>
      <c r="D166" s="212">
        <f>SUM(E166:G166)</f>
        <v>2275600</v>
      </c>
      <c r="E166" s="212">
        <f>'Anexa 7.2'!D324</f>
        <v>0</v>
      </c>
      <c r="F166" s="212">
        <f>'Anexa 7.2'!E324</f>
        <v>2275600</v>
      </c>
      <c r="G166" s="212">
        <f>'Anexa 7.2'!F324</f>
        <v>0</v>
      </c>
      <c r="H166" s="212">
        <f>'Anexa 7.3 CANAL'!L952</f>
        <v>0</v>
      </c>
      <c r="I166" s="212">
        <f>'Anexa 7.3 CANAL'!M952</f>
        <v>2275600</v>
      </c>
      <c r="J166" s="102"/>
    </row>
    <row r="167" spans="2:10" s="5" customFormat="1" ht="12.9" customHeight="1" x14ac:dyDescent="0.3">
      <c r="B167" s="217" t="s">
        <v>532</v>
      </c>
      <c r="C167" s="278" t="s">
        <v>940</v>
      </c>
      <c r="D167" s="207">
        <f>D168+D169</f>
        <v>0</v>
      </c>
      <c r="E167" s="207">
        <f>'Anexa 7.2'!G329</f>
        <v>0</v>
      </c>
      <c r="F167" s="207">
        <f>'Anexa 7.2'!H329</f>
        <v>0</v>
      </c>
      <c r="G167" s="207">
        <f>'Anexa 7.2'!I329</f>
        <v>0</v>
      </c>
      <c r="H167" s="207">
        <f t="shared" ref="H167" si="97">H168+H169</f>
        <v>0</v>
      </c>
      <c r="I167" s="207">
        <f t="shared" ref="I167" si="98">I168+I169</f>
        <v>0</v>
      </c>
      <c r="J167" s="102"/>
    </row>
    <row r="168" spans="2:10" s="5" customFormat="1" ht="12.9" customHeight="1" x14ac:dyDescent="0.3">
      <c r="B168" s="218" t="s">
        <v>620</v>
      </c>
      <c r="C168" s="611" t="s">
        <v>5</v>
      </c>
      <c r="D168" s="212">
        <f>SUM(E168:G168)</f>
        <v>0</v>
      </c>
      <c r="E168" s="212">
        <f>'Anexa 7.2'!G316</f>
        <v>0</v>
      </c>
      <c r="F168" s="212">
        <f>'Anexa 7.2'!H316</f>
        <v>0</v>
      </c>
      <c r="G168" s="212">
        <f>'Anexa 7.2'!I316</f>
        <v>0</v>
      </c>
      <c r="H168" s="212">
        <f>'Anexa 7.3 APA'!L1402+'Anexa 7.3 APA'!L1427+'Anexa 7.3 APA'!L1452+'Anexa 7.3 APA'!L1477</f>
        <v>0</v>
      </c>
      <c r="I168" s="212">
        <f>'Anexa 7.3 APA'!M1402+'Anexa 7.3 APA'!M1427+'Anexa 7.3 APA'!M1452+'Anexa 7.3 APA'!M1477</f>
        <v>0</v>
      </c>
      <c r="J168" s="102"/>
    </row>
    <row r="169" spans="2:10" s="5" customFormat="1" ht="12.9" customHeight="1" x14ac:dyDescent="0.3">
      <c r="B169" s="218" t="s">
        <v>621</v>
      </c>
      <c r="C169" s="411" t="s">
        <v>6</v>
      </c>
      <c r="D169" s="212">
        <f>SUM(E169:G169)</f>
        <v>0</v>
      </c>
      <c r="E169" s="212">
        <f>'Anexa 7.2'!G324</f>
        <v>0</v>
      </c>
      <c r="F169" s="212">
        <f>'Anexa 7.2'!H324</f>
        <v>0</v>
      </c>
      <c r="G169" s="212">
        <f>'Anexa 7.2'!I324</f>
        <v>0</v>
      </c>
      <c r="H169" s="212">
        <f>'Anexa 7.3 CANAL'!L1224</f>
        <v>0</v>
      </c>
      <c r="I169" s="212">
        <f>'Anexa 7.3 CANAL'!M1224</f>
        <v>0</v>
      </c>
      <c r="J169" s="102"/>
    </row>
    <row r="170" spans="2:10" s="5" customFormat="1" ht="12.9" customHeight="1" x14ac:dyDescent="0.3">
      <c r="B170" s="217" t="s">
        <v>533</v>
      </c>
      <c r="C170" s="277" t="s">
        <v>941</v>
      </c>
      <c r="D170" s="207">
        <f>D171+D172</f>
        <v>0</v>
      </c>
      <c r="E170" s="207">
        <f>'Anexa 7.2'!J329</f>
        <v>0</v>
      </c>
      <c r="F170" s="207">
        <f>'Anexa 7.2'!K329</f>
        <v>0</v>
      </c>
      <c r="G170" s="207">
        <f>'Anexa 7.2'!L329</f>
        <v>0</v>
      </c>
      <c r="H170" s="207">
        <f t="shared" ref="H170" si="99">H171+H172</f>
        <v>0</v>
      </c>
      <c r="I170" s="207">
        <f t="shared" ref="I170" si="100">I171+I172</f>
        <v>0</v>
      </c>
      <c r="J170" s="102"/>
    </row>
    <row r="171" spans="2:10" s="5" customFormat="1" ht="12.9" customHeight="1" x14ac:dyDescent="0.3">
      <c r="B171" s="218" t="s">
        <v>622</v>
      </c>
      <c r="C171" s="611" t="s">
        <v>5</v>
      </c>
      <c r="D171" s="212">
        <f>SUM(E171:G171)</f>
        <v>0</v>
      </c>
      <c r="E171" s="212">
        <f>'Anexa 7.2'!J316</f>
        <v>0</v>
      </c>
      <c r="F171" s="212">
        <f>'Anexa 7.2'!K316</f>
        <v>0</v>
      </c>
      <c r="G171" s="212">
        <f>'Anexa 7.2'!L316</f>
        <v>0</v>
      </c>
      <c r="H171" s="212">
        <f>'Anexa 7.3 APA'!L353+'Anexa 7.3 APA'!L1802+'Anexa 7.3 APA'!L1902+'Anexa 7.3 APA'!L1952+'Anexa 7.3 APA'!L1977</f>
        <v>0</v>
      </c>
      <c r="I171" s="212">
        <f>'Anexa 7.3 APA'!M353+'Anexa 7.3 APA'!M1802+'Anexa 7.3 APA'!M1902+'Anexa 7.3 APA'!M1952+'Anexa 7.3 APA'!M1977</f>
        <v>0</v>
      </c>
      <c r="J171" s="102"/>
    </row>
    <row r="172" spans="2:10" s="5" customFormat="1" ht="12.9" customHeight="1" x14ac:dyDescent="0.3">
      <c r="B172" s="218" t="s">
        <v>623</v>
      </c>
      <c r="C172" s="411" t="s">
        <v>6</v>
      </c>
      <c r="D172" s="212">
        <f>SUM(E172:G172)</f>
        <v>0</v>
      </c>
      <c r="E172" s="212">
        <f>'Anexa 7.2'!J324</f>
        <v>0</v>
      </c>
      <c r="F172" s="212">
        <f>'Anexa 7.2'!K324</f>
        <v>0</v>
      </c>
      <c r="G172" s="212">
        <f>'Anexa 7.2'!L324</f>
        <v>0</v>
      </c>
      <c r="H172" s="212">
        <f>'Anexa 7.3 CANAL'!L1243</f>
        <v>0</v>
      </c>
      <c r="I172" s="212">
        <f>'Anexa 7.3 CANAL'!M1243</f>
        <v>0</v>
      </c>
      <c r="J172" s="102"/>
    </row>
    <row r="173" spans="2:10" s="5" customFormat="1" ht="12.9" customHeight="1" x14ac:dyDescent="0.3">
      <c r="B173" s="217" t="s">
        <v>534</v>
      </c>
      <c r="C173" s="277" t="s">
        <v>942</v>
      </c>
      <c r="D173" s="207">
        <f>D174+D175</f>
        <v>5290000</v>
      </c>
      <c r="E173" s="207">
        <f>'Anexa 7.2'!D347</f>
        <v>1384800</v>
      </c>
      <c r="F173" s="207">
        <f>'Anexa 7.2'!E347</f>
        <v>3905200</v>
      </c>
      <c r="G173" s="207">
        <f>'Anexa 7.2'!F347</f>
        <v>0</v>
      </c>
      <c r="H173" s="207">
        <f t="shared" ref="H173" si="101">H174+H175</f>
        <v>1384800</v>
      </c>
      <c r="I173" s="207">
        <f t="shared" ref="I173" si="102">I174+I175</f>
        <v>3905200</v>
      </c>
      <c r="J173" s="102"/>
    </row>
    <row r="174" spans="2:10" s="5" customFormat="1" ht="12.9" customHeight="1" x14ac:dyDescent="0.3">
      <c r="B174" s="218" t="s">
        <v>624</v>
      </c>
      <c r="C174" s="611" t="s">
        <v>5</v>
      </c>
      <c r="D174" s="212">
        <f>SUM(E174:G174)</f>
        <v>1140000</v>
      </c>
      <c r="E174" s="212">
        <f>'Anexa 7.2'!D334</f>
        <v>570000</v>
      </c>
      <c r="F174" s="212">
        <f>'Anexa 7.2'!E334</f>
        <v>570000</v>
      </c>
      <c r="G174" s="212">
        <f>'Anexa 7.2'!F334</f>
        <v>0</v>
      </c>
      <c r="H174" s="212">
        <f>'Anexa 7.3 APA'!L952</f>
        <v>570000</v>
      </c>
      <c r="I174" s="212">
        <f>'Anexa 7.3 APA'!M952</f>
        <v>570000</v>
      </c>
      <c r="J174" s="102"/>
    </row>
    <row r="175" spans="2:10" s="5" customFormat="1" ht="12.9" customHeight="1" x14ac:dyDescent="0.3">
      <c r="B175" s="218" t="s">
        <v>625</v>
      </c>
      <c r="C175" s="411" t="s">
        <v>6</v>
      </c>
      <c r="D175" s="212">
        <f>SUM(E175:G175)</f>
        <v>4150000</v>
      </c>
      <c r="E175" s="212">
        <f>'Anexa 7.2'!D342</f>
        <v>814800</v>
      </c>
      <c r="F175" s="212">
        <f>'Anexa 7.2'!E342</f>
        <v>3335200</v>
      </c>
      <c r="G175" s="212">
        <f>'Anexa 7.2'!F342</f>
        <v>0</v>
      </c>
      <c r="H175" s="212">
        <f>'Anexa 7.3 CANAL'!L134+'Anexa 7.3 CANAL'!L508</f>
        <v>814800</v>
      </c>
      <c r="I175" s="212">
        <f>'Anexa 7.3 CANAL'!M134+'Anexa 7.3 CANAL'!M508</f>
        <v>3335200</v>
      </c>
      <c r="J175" s="102"/>
    </row>
    <row r="176" spans="2:10" s="5" customFormat="1" ht="12.9" customHeight="1" x14ac:dyDescent="0.3">
      <c r="B176" s="217" t="s">
        <v>535</v>
      </c>
      <c r="C176" s="277" t="s">
        <v>943</v>
      </c>
      <c r="D176" s="207">
        <f>D177+D178</f>
        <v>0</v>
      </c>
      <c r="E176" s="207">
        <f>'Anexa 7.2'!G347</f>
        <v>0</v>
      </c>
      <c r="F176" s="207">
        <f>'Anexa 7.2'!H347</f>
        <v>0</v>
      </c>
      <c r="G176" s="207">
        <f>'Anexa 7.2'!I347</f>
        <v>0</v>
      </c>
      <c r="H176" s="207">
        <f t="shared" ref="H176" si="103">H177+H178</f>
        <v>0</v>
      </c>
      <c r="I176" s="207">
        <f t="shared" ref="I176" si="104">I177+I178</f>
        <v>0</v>
      </c>
      <c r="J176" s="102"/>
    </row>
    <row r="177" spans="2:10" s="5" customFormat="1" ht="12.9" customHeight="1" x14ac:dyDescent="0.3">
      <c r="B177" s="218" t="s">
        <v>626</v>
      </c>
      <c r="C177" s="611" t="s">
        <v>5</v>
      </c>
      <c r="D177" s="212">
        <f>SUM(E177:G177)</f>
        <v>0</v>
      </c>
      <c r="E177" s="212">
        <f>'Anexa 7.2'!G334</f>
        <v>0</v>
      </c>
      <c r="F177" s="212">
        <f>'Anexa 7.2'!H334</f>
        <v>0</v>
      </c>
      <c r="G177" s="212">
        <f>'Anexa 7.2'!I334</f>
        <v>0</v>
      </c>
      <c r="H177" s="212">
        <f>'Anexa 7.3 APA'!L2177</f>
        <v>0</v>
      </c>
      <c r="I177" s="212">
        <f>'Anexa 7.3 APA'!M2177</f>
        <v>0</v>
      </c>
      <c r="J177" s="102"/>
    </row>
    <row r="178" spans="2:10" s="5" customFormat="1" ht="12.9" customHeight="1" x14ac:dyDescent="0.3">
      <c r="B178" s="218" t="s">
        <v>627</v>
      </c>
      <c r="C178" s="411" t="s">
        <v>6</v>
      </c>
      <c r="D178" s="212">
        <f>SUM(E178:G178)</f>
        <v>0</v>
      </c>
      <c r="E178" s="212">
        <f>'Anexa 7.2'!G342</f>
        <v>0</v>
      </c>
      <c r="F178" s="212">
        <f>'Anexa 7.2'!H342</f>
        <v>0</v>
      </c>
      <c r="G178" s="212">
        <f>'Anexa 7.2'!I342</f>
        <v>0</v>
      </c>
      <c r="H178" s="212">
        <f>'Anexa 7.3 CANAL'!L623</f>
        <v>0</v>
      </c>
      <c r="I178" s="212">
        <f>'Anexa 7.3 CANAL'!M623</f>
        <v>0</v>
      </c>
      <c r="J178" s="102"/>
    </row>
    <row r="179" spans="2:10" s="5" customFormat="1" ht="12.9" customHeight="1" x14ac:dyDescent="0.3">
      <c r="B179" s="217" t="s">
        <v>536</v>
      </c>
      <c r="C179" s="277" t="s">
        <v>944</v>
      </c>
      <c r="D179" s="207">
        <f>D180+D181</f>
        <v>25000</v>
      </c>
      <c r="E179" s="207">
        <f>'Anexa 7.2'!J347</f>
        <v>25000</v>
      </c>
      <c r="F179" s="207">
        <f>'Anexa 7.2'!K347</f>
        <v>0</v>
      </c>
      <c r="G179" s="207">
        <f>'Anexa 7.2'!L347</f>
        <v>0</v>
      </c>
      <c r="H179" s="207">
        <f t="shared" ref="H179" si="105">H180+H181</f>
        <v>25000</v>
      </c>
      <c r="I179" s="207">
        <f t="shared" ref="I179" si="106">I180+I181</f>
        <v>0</v>
      </c>
      <c r="J179" s="102"/>
    </row>
    <row r="180" spans="2:10" s="5" customFormat="1" ht="12.9" customHeight="1" x14ac:dyDescent="0.3">
      <c r="B180" s="218" t="s">
        <v>628</v>
      </c>
      <c r="C180" s="611" t="s">
        <v>5</v>
      </c>
      <c r="D180" s="212">
        <f>SUM(E180:G180)</f>
        <v>25000</v>
      </c>
      <c r="E180" s="212">
        <f>'Anexa 7.2'!J334</f>
        <v>25000</v>
      </c>
      <c r="F180" s="212">
        <f>'Anexa 7.2'!K334</f>
        <v>0</v>
      </c>
      <c r="G180" s="212">
        <f>'Anexa 7.2'!L334</f>
        <v>0</v>
      </c>
      <c r="H180" s="212">
        <f>'Anexa 7.3 APA'!L77</f>
        <v>25000</v>
      </c>
      <c r="I180" s="212">
        <f>'Anexa 7.3 APA'!M77</f>
        <v>0</v>
      </c>
      <c r="J180" s="102"/>
    </row>
    <row r="181" spans="2:10" s="5" customFormat="1" ht="12.9" customHeight="1" x14ac:dyDescent="0.3">
      <c r="B181" s="218" t="s">
        <v>629</v>
      </c>
      <c r="C181" s="411" t="s">
        <v>6</v>
      </c>
      <c r="D181" s="212">
        <f>SUM(E181:G181)</f>
        <v>0</v>
      </c>
      <c r="E181" s="212">
        <f>'Anexa 7.2'!J342</f>
        <v>0</v>
      </c>
      <c r="F181" s="212">
        <f>'Anexa 7.2'!K342</f>
        <v>0</v>
      </c>
      <c r="G181" s="212">
        <f>'Anexa 7.2'!L342</f>
        <v>0</v>
      </c>
      <c r="H181" s="212">
        <f>'Anexa 7.3 CANAL'!L1262</f>
        <v>0</v>
      </c>
      <c r="I181" s="212">
        <f>'Anexa 7.3 CANAL'!M1262</f>
        <v>0</v>
      </c>
      <c r="J181" s="102"/>
    </row>
    <row r="182" spans="2:10" s="5" customFormat="1" ht="12.9" customHeight="1" x14ac:dyDescent="0.3">
      <c r="B182" s="217" t="s">
        <v>537</v>
      </c>
      <c r="C182" s="612" t="s">
        <v>860</v>
      </c>
      <c r="D182" s="207">
        <f>D183+D184</f>
        <v>0</v>
      </c>
      <c r="E182" s="207">
        <f>'Anexa 7.2'!D365</f>
        <v>0</v>
      </c>
      <c r="F182" s="207">
        <f>'Anexa 7.2'!E365</f>
        <v>0</v>
      </c>
      <c r="G182" s="207">
        <f>'Anexa 7.2'!F365</f>
        <v>0</v>
      </c>
      <c r="H182" s="207">
        <f t="shared" ref="H182" si="107">H183+H184</f>
        <v>0</v>
      </c>
      <c r="I182" s="207">
        <f t="shared" ref="I182" si="108">I183+I184</f>
        <v>0</v>
      </c>
      <c r="J182" s="102"/>
    </row>
    <row r="183" spans="2:10" s="5" customFormat="1" ht="12.9" customHeight="1" x14ac:dyDescent="0.3">
      <c r="B183" s="218" t="s">
        <v>630</v>
      </c>
      <c r="C183" s="611" t="s">
        <v>5</v>
      </c>
      <c r="D183" s="212">
        <f>SUM(E183:G183)</f>
        <v>0</v>
      </c>
      <c r="E183" s="212">
        <f>'Anexa 7.2'!D352</f>
        <v>0</v>
      </c>
      <c r="F183" s="212">
        <f>'Anexa 7.2'!E352</f>
        <v>0</v>
      </c>
      <c r="G183" s="212">
        <f>'Anexa 7.2'!F352</f>
        <v>0</v>
      </c>
      <c r="H183" s="212">
        <f>'Anexa 7.3 APA'!L578</f>
        <v>0</v>
      </c>
      <c r="I183" s="212">
        <f>'Anexa 7.3 APA'!M578</f>
        <v>0</v>
      </c>
      <c r="J183" s="102"/>
    </row>
    <row r="184" spans="2:10" s="5" customFormat="1" ht="12.9" customHeight="1" x14ac:dyDescent="0.3">
      <c r="B184" s="218" t="s">
        <v>631</v>
      </c>
      <c r="C184" s="411" t="s">
        <v>6</v>
      </c>
      <c r="D184" s="212">
        <f>SUM(E184:G184)</f>
        <v>0</v>
      </c>
      <c r="E184" s="212">
        <f>'Anexa 7.2'!D360</f>
        <v>0</v>
      </c>
      <c r="F184" s="212">
        <f>'Anexa 7.2'!E360</f>
        <v>0</v>
      </c>
      <c r="G184" s="212">
        <f>'Anexa 7.2'!F360</f>
        <v>0</v>
      </c>
      <c r="H184" s="212">
        <f>'Anexa 7.3 CANAL'!L762</f>
        <v>0</v>
      </c>
      <c r="I184" s="212">
        <f>'Anexa 7.3 CANAL'!M762</f>
        <v>0</v>
      </c>
      <c r="J184" s="102"/>
    </row>
    <row r="185" spans="2:10" s="5" customFormat="1" ht="12.9" customHeight="1" x14ac:dyDescent="0.3">
      <c r="B185" s="217" t="s">
        <v>538</v>
      </c>
      <c r="C185" s="277" t="s">
        <v>945</v>
      </c>
      <c r="D185" s="207">
        <f>D186+D187</f>
        <v>4499832.6000000006</v>
      </c>
      <c r="E185" s="207">
        <f>'Anexa 7.2'!G365</f>
        <v>4499832.6000000006</v>
      </c>
      <c r="F185" s="207">
        <f>'Anexa 7.2'!H365</f>
        <v>0</v>
      </c>
      <c r="G185" s="207">
        <f>'Anexa 7.2'!I365</f>
        <v>0</v>
      </c>
      <c r="H185" s="207">
        <f t="shared" ref="H185" si="109">H186+H187</f>
        <v>4499832.6000000006</v>
      </c>
      <c r="I185" s="207">
        <f t="shared" ref="I185" si="110">I186+I187</f>
        <v>0</v>
      </c>
      <c r="J185" s="102"/>
    </row>
    <row r="186" spans="2:10" s="5" customFormat="1" ht="12.9" customHeight="1" x14ac:dyDescent="0.3">
      <c r="B186" s="218" t="s">
        <v>632</v>
      </c>
      <c r="C186" s="611" t="s">
        <v>5</v>
      </c>
      <c r="D186" s="212">
        <f>SUM(E186:G186)</f>
        <v>0</v>
      </c>
      <c r="E186" s="212">
        <f>'Anexa 7.2'!G352</f>
        <v>0</v>
      </c>
      <c r="F186" s="212">
        <f>'Anexa 7.2'!H352</f>
        <v>0</v>
      </c>
      <c r="G186" s="212">
        <f>'Anexa 7.2'!I352</f>
        <v>0</v>
      </c>
      <c r="H186" s="212">
        <f>'Anexa 7.3 APA'!L902</f>
        <v>0</v>
      </c>
      <c r="I186" s="212">
        <f>'Anexa 7.3 APA'!M902</f>
        <v>0</v>
      </c>
      <c r="J186" s="102"/>
    </row>
    <row r="187" spans="2:10" s="5" customFormat="1" ht="12.9" customHeight="1" x14ac:dyDescent="0.3">
      <c r="B187" s="218" t="s">
        <v>633</v>
      </c>
      <c r="C187" s="411" t="s">
        <v>6</v>
      </c>
      <c r="D187" s="212">
        <f>SUM(E187:G187)</f>
        <v>4499832.6000000006</v>
      </c>
      <c r="E187" s="212">
        <f>'Anexa 7.2'!G360</f>
        <v>4499832.6000000006</v>
      </c>
      <c r="F187" s="212">
        <f>'Anexa 7.2'!H360</f>
        <v>0</v>
      </c>
      <c r="G187" s="212">
        <f>'Anexa 7.2'!I360</f>
        <v>0</v>
      </c>
      <c r="H187" s="212">
        <f>'Anexa 7.3 CANAL'!L371</f>
        <v>4499832.6000000006</v>
      </c>
      <c r="I187" s="212">
        <f>'Anexa 7.3 CANAL'!M371</f>
        <v>0</v>
      </c>
      <c r="J187" s="102"/>
    </row>
    <row r="188" spans="2:10" s="5" customFormat="1" ht="12.9" customHeight="1" x14ac:dyDescent="0.3">
      <c r="B188" s="217" t="s">
        <v>539</v>
      </c>
      <c r="C188" s="277" t="s">
        <v>854</v>
      </c>
      <c r="D188" s="207">
        <f>D189+D190</f>
        <v>200000</v>
      </c>
      <c r="E188" s="207">
        <f>'Anexa 7.2'!J365</f>
        <v>0</v>
      </c>
      <c r="F188" s="207">
        <f>'Anexa 7.2'!K365</f>
        <v>200000</v>
      </c>
      <c r="G188" s="207">
        <f>'Anexa 7.2'!L365</f>
        <v>0</v>
      </c>
      <c r="H188" s="207">
        <f t="shared" ref="H188" si="111">H189+H190</f>
        <v>0</v>
      </c>
      <c r="I188" s="207">
        <f>I189+I190</f>
        <v>200000</v>
      </c>
      <c r="J188" s="102"/>
    </row>
    <row r="189" spans="2:10" s="5" customFormat="1" ht="12.9" customHeight="1" x14ac:dyDescent="0.3">
      <c r="B189" s="218" t="s">
        <v>584</v>
      </c>
      <c r="C189" s="611" t="s">
        <v>5</v>
      </c>
      <c r="D189" s="212">
        <f>SUM(E189:G189)</f>
        <v>0</v>
      </c>
      <c r="E189" s="212">
        <f>'Anexa 7.2'!J352</f>
        <v>0</v>
      </c>
      <c r="F189" s="212">
        <f>'Anexa 7.2'!K352</f>
        <v>0</v>
      </c>
      <c r="G189" s="212">
        <f>'Anexa 7.2'!L352</f>
        <v>0</v>
      </c>
      <c r="H189" s="212">
        <f>'Anexa 7.3 APA'!L852+'Anexa 7.3 APA'!L2002</f>
        <v>0</v>
      </c>
      <c r="I189" s="212">
        <f>'Anexa 7.3 APA'!M852+'Anexa 7.3 APA'!M2002</f>
        <v>0</v>
      </c>
      <c r="J189" s="102"/>
    </row>
    <row r="190" spans="2:10" s="5" customFormat="1" ht="12.9" customHeight="1" x14ac:dyDescent="0.3">
      <c r="B190" s="218" t="s">
        <v>585</v>
      </c>
      <c r="C190" s="411" t="s">
        <v>6</v>
      </c>
      <c r="D190" s="212">
        <f>SUM(E190:G190)</f>
        <v>200000</v>
      </c>
      <c r="E190" s="212">
        <f>'Anexa 7.2'!J360</f>
        <v>0</v>
      </c>
      <c r="F190" s="212">
        <f>'Anexa 7.2'!K360</f>
        <v>200000</v>
      </c>
      <c r="G190" s="212">
        <f>'Anexa 7.2'!L360</f>
        <v>0</v>
      </c>
      <c r="H190" s="212">
        <f>'Anexa 7.3 CANAL'!L648</f>
        <v>0</v>
      </c>
      <c r="I190" s="212">
        <f>'Anexa 7.3 CANAL'!M648</f>
        <v>200000</v>
      </c>
      <c r="J190" s="102"/>
    </row>
    <row r="191" spans="2:10" s="5" customFormat="1" ht="12.9" customHeight="1" x14ac:dyDescent="0.3">
      <c r="B191" s="217" t="s">
        <v>540</v>
      </c>
      <c r="C191" s="277" t="s">
        <v>946</v>
      </c>
      <c r="D191" s="207">
        <f>D192+D193</f>
        <v>4999400</v>
      </c>
      <c r="E191" s="207">
        <f>'Anexa 7.2'!D383</f>
        <v>0</v>
      </c>
      <c r="F191" s="207">
        <f>'Anexa 7.2'!E383</f>
        <v>4999400</v>
      </c>
      <c r="G191" s="207">
        <f>'Anexa 7.2'!F383</f>
        <v>0</v>
      </c>
      <c r="H191" s="207">
        <f t="shared" ref="H191" si="112">H192+H193</f>
        <v>0</v>
      </c>
      <c r="I191" s="207">
        <f t="shared" ref="I191" si="113">I192+I193</f>
        <v>4999400</v>
      </c>
      <c r="J191" s="102"/>
    </row>
    <row r="192" spans="2:10" s="5" customFormat="1" ht="12.9" customHeight="1" x14ac:dyDescent="0.3">
      <c r="B192" s="218" t="s">
        <v>634</v>
      </c>
      <c r="C192" s="611" t="s">
        <v>5</v>
      </c>
      <c r="D192" s="212">
        <f>SUM(E192:G192)</f>
        <v>0</v>
      </c>
      <c r="E192" s="212">
        <f>'Anexa 7.2'!D370</f>
        <v>0</v>
      </c>
      <c r="F192" s="212">
        <f>'Anexa 7.2'!E370</f>
        <v>0</v>
      </c>
      <c r="G192" s="212">
        <f>'Anexa 7.2'!F370</f>
        <v>0</v>
      </c>
      <c r="H192" s="212">
        <f>'Anexa 7.3 APA'!L628</f>
        <v>0</v>
      </c>
      <c r="I192" s="212">
        <f>'Anexa 7.3 APA'!M628</f>
        <v>0</v>
      </c>
      <c r="J192" s="102"/>
    </row>
    <row r="193" spans="2:11" s="5" customFormat="1" ht="12.9" customHeight="1" x14ac:dyDescent="0.3">
      <c r="B193" s="218" t="s">
        <v>635</v>
      </c>
      <c r="C193" s="411" t="s">
        <v>6</v>
      </c>
      <c r="D193" s="212">
        <f>SUM(E193:G193)</f>
        <v>4999400</v>
      </c>
      <c r="E193" s="212">
        <f>'Anexa 7.2'!D378</f>
        <v>0</v>
      </c>
      <c r="F193" s="212">
        <f>'Anexa 7.2'!E378</f>
        <v>4999400</v>
      </c>
      <c r="G193" s="212">
        <f>'Anexa 7.2'!F378</f>
        <v>0</v>
      </c>
      <c r="H193" s="212">
        <f>'Anexa 7.3 CANAL'!L876</f>
        <v>0</v>
      </c>
      <c r="I193" s="212">
        <f>'Anexa 7.3 CANAL'!M876</f>
        <v>4999400</v>
      </c>
      <c r="J193" s="102"/>
    </row>
    <row r="194" spans="2:11" s="5" customFormat="1" ht="12.9" customHeight="1" x14ac:dyDescent="0.3">
      <c r="B194" s="217" t="s">
        <v>541</v>
      </c>
      <c r="C194" s="277" t="s">
        <v>947</v>
      </c>
      <c r="D194" s="207">
        <f>D195+D196</f>
        <v>140000</v>
      </c>
      <c r="E194" s="207">
        <f>'Anexa 7.2'!G383</f>
        <v>140000</v>
      </c>
      <c r="F194" s="207">
        <f>'Anexa 7.2'!H383</f>
        <v>0</v>
      </c>
      <c r="G194" s="207">
        <f>'Anexa 7.2'!I383</f>
        <v>0</v>
      </c>
      <c r="H194" s="207">
        <f t="shared" ref="H194" si="114">H195+H196</f>
        <v>140000</v>
      </c>
      <c r="I194" s="207">
        <f t="shared" ref="I194" si="115">I195+I196</f>
        <v>0</v>
      </c>
      <c r="J194" s="102"/>
    </row>
    <row r="195" spans="2:11" s="5" customFormat="1" ht="12.9" customHeight="1" x14ac:dyDescent="0.3">
      <c r="B195" s="218" t="s">
        <v>636</v>
      </c>
      <c r="C195" s="610" t="s">
        <v>5</v>
      </c>
      <c r="D195" s="212">
        <f>SUM(E195:G195)</f>
        <v>70000</v>
      </c>
      <c r="E195" s="212">
        <f>'Anexa 7.2'!G370</f>
        <v>70000</v>
      </c>
      <c r="F195" s="212">
        <f>'Anexa 7.2'!H370</f>
        <v>0</v>
      </c>
      <c r="G195" s="212">
        <f>'Anexa 7.2'!I370</f>
        <v>0</v>
      </c>
      <c r="H195" s="212">
        <f>'Anexa 7.3 APA'!L453</f>
        <v>70000</v>
      </c>
      <c r="I195" s="212">
        <f>'Anexa 7.3 APA'!M453</f>
        <v>0</v>
      </c>
      <c r="J195" s="102"/>
    </row>
    <row r="196" spans="2:11" s="5" customFormat="1" ht="12.9" customHeight="1" x14ac:dyDescent="0.3">
      <c r="B196" s="218" t="s">
        <v>637</v>
      </c>
      <c r="C196" s="411" t="s">
        <v>6</v>
      </c>
      <c r="D196" s="212">
        <f>SUM(E196:G196)</f>
        <v>70000</v>
      </c>
      <c r="E196" s="212">
        <f>'Anexa 7.2'!G378</f>
        <v>70000</v>
      </c>
      <c r="F196" s="212">
        <f>'Anexa 7.2'!H378</f>
        <v>0</v>
      </c>
      <c r="G196" s="212">
        <f>'Anexa 7.2'!I378</f>
        <v>0</v>
      </c>
      <c r="H196" s="212">
        <f>'Anexa 7.3 CANAL'!L990</f>
        <v>70000</v>
      </c>
      <c r="I196" s="212">
        <f>'Anexa 7.3 CANAL'!M990</f>
        <v>0</v>
      </c>
      <c r="J196" s="102"/>
    </row>
    <row r="197" spans="2:11" s="5" customFormat="1" ht="12.9" customHeight="1" x14ac:dyDescent="0.3">
      <c r="B197" s="576" t="s">
        <v>899</v>
      </c>
      <c r="C197" s="277" t="s">
        <v>870</v>
      </c>
      <c r="D197" s="207">
        <f>D198+D199</f>
        <v>0</v>
      </c>
      <c r="E197" s="207">
        <f>'Anexa 7.2'!J374</f>
        <v>0</v>
      </c>
      <c r="F197" s="207">
        <f>'Anexa 7.2'!K374</f>
        <v>0</v>
      </c>
      <c r="G197" s="207">
        <f>'Anexa 7.2'!L374</f>
        <v>0</v>
      </c>
      <c r="H197" s="207">
        <f t="shared" ref="H197" si="116">H198+H199</f>
        <v>0</v>
      </c>
      <c r="I197" s="207">
        <f>I198+I199</f>
        <v>0</v>
      </c>
      <c r="J197" s="102"/>
    </row>
    <row r="198" spans="2:11" s="5" customFormat="1" ht="12.9" customHeight="1" x14ac:dyDescent="0.3">
      <c r="B198" s="218" t="s">
        <v>900</v>
      </c>
      <c r="C198" s="610" t="s">
        <v>5</v>
      </c>
      <c r="D198" s="212">
        <f>SUM(E198:G198)</f>
        <v>0</v>
      </c>
      <c r="E198" s="212">
        <f>'Anexa 7.2'!J370</f>
        <v>0</v>
      </c>
      <c r="F198" s="212">
        <f>'Anexa 7.2'!K370</f>
        <v>0</v>
      </c>
      <c r="G198" s="212">
        <f>'Anexa 7.2'!L370</f>
        <v>0</v>
      </c>
      <c r="H198" s="212">
        <f>'Anexa 7.3 APA'!L2277</f>
        <v>0</v>
      </c>
      <c r="I198" s="212">
        <f>'Anexa 7.3 APA'!M2277</f>
        <v>0</v>
      </c>
      <c r="J198" s="102"/>
    </row>
    <row r="199" spans="2:11" s="5" customFormat="1" ht="12.9" customHeight="1" x14ac:dyDescent="0.3">
      <c r="B199" s="218" t="s">
        <v>901</v>
      </c>
      <c r="C199" s="411" t="s">
        <v>6</v>
      </c>
      <c r="D199" s="212">
        <f>SUM(E199:G199)</f>
        <v>0</v>
      </c>
      <c r="E199" s="212">
        <f>'Anexa 7.2'!J378</f>
        <v>0</v>
      </c>
      <c r="F199" s="212">
        <f>'Anexa 7.2'!K378</f>
        <v>0</v>
      </c>
      <c r="G199" s="212">
        <f>'Anexa 7.2'!L378</f>
        <v>0</v>
      </c>
      <c r="H199" s="212">
        <f>'Anexa 7.3 CANAL'!L332</f>
        <v>0</v>
      </c>
      <c r="I199" s="212">
        <f>'Anexa 7.3 CANAL'!M332</f>
        <v>0</v>
      </c>
      <c r="J199" s="102"/>
    </row>
    <row r="200" spans="2:11" s="5" customFormat="1" ht="12.9" customHeight="1" x14ac:dyDescent="0.3">
      <c r="B200" s="217" t="s">
        <v>902</v>
      </c>
      <c r="C200" s="275" t="s">
        <v>948</v>
      </c>
      <c r="D200" s="207">
        <f>D201+D202</f>
        <v>0</v>
      </c>
      <c r="E200" s="207">
        <f>'Anexa 7.2'!J378</f>
        <v>0</v>
      </c>
      <c r="F200" s="207">
        <f>'Anexa 7.2'!K378</f>
        <v>0</v>
      </c>
      <c r="G200" s="207">
        <f>'Anexa 7.2'!L378</f>
        <v>0</v>
      </c>
      <c r="H200" s="207">
        <f t="shared" ref="H200" si="117">H201+H202</f>
        <v>0</v>
      </c>
      <c r="I200" s="207">
        <f>I201+I202</f>
        <v>0</v>
      </c>
      <c r="J200" s="102"/>
    </row>
    <row r="201" spans="2:11" s="5" customFormat="1" ht="12.9" customHeight="1" x14ac:dyDescent="0.3">
      <c r="B201" s="218" t="s">
        <v>903</v>
      </c>
      <c r="C201" s="610" t="s">
        <v>5</v>
      </c>
      <c r="D201" s="212">
        <f>SUM(E201:G201)</f>
        <v>0</v>
      </c>
      <c r="E201" s="212">
        <f>'Anexa 7.2'!D388</f>
        <v>0</v>
      </c>
      <c r="F201" s="212">
        <f>'Anexa 7.2'!E388</f>
        <v>0</v>
      </c>
      <c r="G201" s="212">
        <f>'Anexa 7.2'!F388</f>
        <v>0</v>
      </c>
      <c r="H201" s="212">
        <f>'Anexa 7.3 APA'!L203</f>
        <v>0</v>
      </c>
      <c r="I201" s="212">
        <f>'Anexa 7.3 APA'!M203</f>
        <v>0</v>
      </c>
      <c r="J201" s="102"/>
    </row>
    <row r="202" spans="2:11" s="5" customFormat="1" ht="12.9" customHeight="1" x14ac:dyDescent="0.3">
      <c r="B202" s="218" t="s">
        <v>904</v>
      </c>
      <c r="C202" s="411" t="s">
        <v>6</v>
      </c>
      <c r="D202" s="212">
        <f>SUM(E202:G202)</f>
        <v>0</v>
      </c>
      <c r="E202" s="212">
        <f>'Anexa 7.2'!D396</f>
        <v>0</v>
      </c>
      <c r="F202" s="212">
        <f>'Anexa 7.2'!E396</f>
        <v>0</v>
      </c>
      <c r="G202" s="212">
        <f>'Anexa 7.2'!F396</f>
        <v>0</v>
      </c>
      <c r="H202" s="212">
        <f>'Anexa 7.3 CANAL'!L232</f>
        <v>0</v>
      </c>
      <c r="I202" s="212">
        <f>'Anexa 7.3 CANAL'!M232</f>
        <v>0</v>
      </c>
      <c r="J202" s="102"/>
    </row>
    <row r="203" spans="2:11" s="5" customFormat="1" ht="12.9" customHeight="1" x14ac:dyDescent="0.3">
      <c r="B203" s="217" t="s">
        <v>905</v>
      </c>
      <c r="C203" s="275" t="s">
        <v>949</v>
      </c>
      <c r="D203" s="207">
        <f>D204+D205</f>
        <v>0</v>
      </c>
      <c r="E203" s="207">
        <f>'Anexa 7.2'!J380</f>
        <v>0</v>
      </c>
      <c r="F203" s="207">
        <f>'Anexa 7.2'!K380</f>
        <v>0</v>
      </c>
      <c r="G203" s="207">
        <f>'Anexa 7.2'!L380</f>
        <v>0</v>
      </c>
      <c r="H203" s="207">
        <f t="shared" ref="H203" si="118">H204+H205</f>
        <v>0</v>
      </c>
      <c r="I203" s="207">
        <f>I204+I205</f>
        <v>0</v>
      </c>
      <c r="J203" s="102"/>
    </row>
    <row r="204" spans="2:11" s="5" customFormat="1" ht="12.9" customHeight="1" x14ac:dyDescent="0.3">
      <c r="B204" s="218" t="s">
        <v>906</v>
      </c>
      <c r="C204" s="610" t="s">
        <v>5</v>
      </c>
      <c r="D204" s="212">
        <f>SUM(E204:G204)</f>
        <v>0</v>
      </c>
      <c r="E204" s="212">
        <f>'Anexa 7.2'!G388</f>
        <v>0</v>
      </c>
      <c r="F204" s="212">
        <f>'Anexa 7.2'!H388</f>
        <v>0</v>
      </c>
      <c r="G204" s="212">
        <f>'Anexa 7.2'!I388</f>
        <v>0</v>
      </c>
      <c r="H204" s="212">
        <f>'Anexa 7.3 APA'!L303+'Anexa 7.3 APA'!L977+'Anexa 7.3 APA'!L1077+'Anexa 7.3 APA'!L1102</f>
        <v>0</v>
      </c>
      <c r="I204" s="212">
        <f>'Anexa 7.3 APA'!M303+'Anexa 7.3 APA'!M977+'Anexa 7.3 APA'!M1077+'Anexa 7.3 APA'!M1102</f>
        <v>0</v>
      </c>
      <c r="J204" s="102"/>
    </row>
    <row r="205" spans="2:11" s="5" customFormat="1" ht="12.9" customHeight="1" x14ac:dyDescent="0.3">
      <c r="B205" s="218" t="s">
        <v>907</v>
      </c>
      <c r="C205" s="411" t="s">
        <v>6</v>
      </c>
      <c r="D205" s="212">
        <f>SUM(E205:G205)</f>
        <v>0</v>
      </c>
      <c r="E205" s="212">
        <f>'Anexa 7.2'!G396</f>
        <v>0</v>
      </c>
      <c r="F205" s="212">
        <f>'Anexa 7.2'!H396</f>
        <v>0</v>
      </c>
      <c r="G205" s="212">
        <f>'Anexa 7.2'!I396</f>
        <v>0</v>
      </c>
      <c r="H205" s="212">
        <f>'Anexa 7.3 CANAL'!L1281</f>
        <v>0</v>
      </c>
      <c r="I205" s="212">
        <f>'Anexa 7.3 CANAL'!M1281</f>
        <v>0</v>
      </c>
      <c r="J205" s="102"/>
    </row>
    <row r="206" spans="2:11" s="167" customFormat="1" ht="20.25" customHeight="1" x14ac:dyDescent="0.3">
      <c r="B206" s="789" t="s">
        <v>476</v>
      </c>
      <c r="C206" s="789"/>
      <c r="D206" s="207">
        <f>D12+D15+D18+D21+D24+D27+D30+D33+D36+D39+D42+D45+D48+D51+D54+D57+D60+D63+D66+D69+D72+D78+D75+D81+D84+D87+D90+D93+D96+D99+D102+D105+D108+D111+D114+D117+D120+D123+D126+D129+D132+D135+D138+D141+D144+D147+D150+D153+D156+D159+D162+D165+D168+D171+D174+D177+D180+D183+D186+D189+D192+D195+D198+D201+D204</f>
        <v>42632124.75</v>
      </c>
      <c r="E206" s="207">
        <f t="shared" ref="E206:G206" si="119">E12+E15+E18+E21+E24+E27+E30+E33+E36+E39+E42+E45+E48+E51+E54+E57+E60+E63+E66+E69+E72+E78+E75+E81+E84+E87+E90+E93+E96+E99+E102+E105+E108+E111+E114+E117+E120+E123+E126+E129+E132+E135+E138+E141+E144+E147+E150+E153+E156+E159+E162+E165+E168+E171+E174+E177+E180+E183+E186+E189+E192+E195+E198+E201+E204</f>
        <v>27411452</v>
      </c>
      <c r="F206" s="207">
        <f t="shared" si="119"/>
        <v>14759151</v>
      </c>
      <c r="G206" s="207">
        <f t="shared" si="119"/>
        <v>461521.75</v>
      </c>
      <c r="H206" s="207">
        <f>H12+H15+H18+H21+H24+H27+H30+H33+H36+H39+H42+H45+H48+H51+H54+H57+H60+H63+H66+H69+H72+H78+H75+H81+H84+H87+H90+H93+H96+H99+H102+H105+H108+H111+H114+H117+H120+H123+H126+H129+H132+H135+H138+H141+H144+H147+H150+H153+H156+H159+H162+H165+H168+H171+H174+H177+H180+H183+H186+H189+H192+H195+H198+H201+H204</f>
        <v>27411452</v>
      </c>
      <c r="I206" s="207">
        <f>I12+I15+I18+I21+I24+I27+I30+I33+I36+I39+I42+I45+I48+I51+I54+I57+I60+I63+I66+I69+I72+I78+I75+I81+I84+I87+I90+I93+I96+I99+I102+I105+I108+I111+I114+I117+I120+I123+I126+I129+I132+I135+I138+I141+I144+I147+I150+I153+I156+I159+I162+I165+I168+I171+I174+I177+I180+I183+I186+I189+I192+I195+I198+I201+I204</f>
        <v>15220672.75</v>
      </c>
      <c r="J206" s="102"/>
      <c r="K206" s="169"/>
    </row>
    <row r="207" spans="2:11" s="167" customFormat="1" ht="20.25" customHeight="1" x14ac:dyDescent="0.3">
      <c r="B207" s="789" t="s">
        <v>470</v>
      </c>
      <c r="C207" s="789"/>
      <c r="D207" s="207">
        <f>D13+D16+D19+D22+D25+D28+D31+D34+D37+D40+D43+D46+D49+D52+D55+D58+D61+D64+D67+D70+D73+D79+D76+D82+D85+D88+D91+D94+D97+D100+D103+D106+D109+D112+D115+D118+D121+D124+D127+D130+D133+D136+D139+D142+D145+D148+D151+D154+D157+D160+D163+D166+D169+D172+D175+D178+D181+D184+D187+D190+D193+D196+D199+D202+D205</f>
        <v>162586198.84999996</v>
      </c>
      <c r="E207" s="207">
        <f t="shared" ref="E207:I207" si="120">E13+E16+E19+E22+E25+E28+E31+E34+E37+E40+E43+E46+E49+E52+E55+E58+E61+E64+E67+E70+E73+E79+E76+E82+E85+E88+E91+E94+E97+E100+E103+E106+E109+E112+E115+E118+E121+E124+E127+E130+E133+E136+E139+E142+E145+E148+E151+E154+E157+E160+E163+E166+E169+E172+E175+E178+E181+E184+E187+E190+E193+E196+E199+E202+E205</f>
        <v>83156819.199999988</v>
      </c>
      <c r="F207" s="207">
        <f t="shared" si="120"/>
        <v>78051996.400000006</v>
      </c>
      <c r="G207" s="207">
        <f t="shared" si="120"/>
        <v>1377383.25</v>
      </c>
      <c r="H207" s="207">
        <f t="shared" si="120"/>
        <v>83156819.199999988</v>
      </c>
      <c r="I207" s="207">
        <f t="shared" si="120"/>
        <v>75412296.560000002</v>
      </c>
      <c r="J207" s="102"/>
      <c r="K207" s="169"/>
    </row>
    <row r="208" spans="2:11" s="167" customFormat="1" ht="25.5" customHeight="1" x14ac:dyDescent="0.3">
      <c r="B208" s="790" t="s">
        <v>477</v>
      </c>
      <c r="C208" s="790"/>
      <c r="D208" s="207">
        <f>E208+F208+G208</f>
        <v>23243000</v>
      </c>
      <c r="E208" s="207">
        <f>'Anexa 7.2'!D414+'Anexa 7.2'!D420</f>
        <v>23243000</v>
      </c>
      <c r="F208" s="207">
        <f>'Anexa 7.2'!E414+'Anexa 7.2'!E420</f>
        <v>0</v>
      </c>
      <c r="G208" s="207">
        <f>'Anexa 7.2'!F414+'Anexa 7.2'!F420</f>
        <v>0</v>
      </c>
      <c r="H208" s="207">
        <f>'Anexa 7.3 APA'!L2325+'Anexa 7.3 CANAL'!L1339</f>
        <v>23243000</v>
      </c>
      <c r="I208" s="207">
        <f>'Anexa 7.3 APA'!M2325+'Anexa 7.3 CANAL'!M1339</f>
        <v>0</v>
      </c>
      <c r="J208" s="102"/>
      <c r="K208" s="169"/>
    </row>
    <row r="209" spans="2:12" s="167" customFormat="1" ht="20.25" customHeight="1" x14ac:dyDescent="0.3">
      <c r="B209" s="791" t="s">
        <v>478</v>
      </c>
      <c r="C209" s="791"/>
      <c r="D209" s="208">
        <f>D206+D207+D208</f>
        <v>228461323.59999996</v>
      </c>
      <c r="E209" s="208">
        <f t="shared" ref="E209:F209" si="121">E206+E207+E208</f>
        <v>133811271.19999999</v>
      </c>
      <c r="F209" s="208">
        <f t="shared" si="121"/>
        <v>92811147.400000006</v>
      </c>
      <c r="G209" s="208">
        <f>G206+G207+G208</f>
        <v>1838905</v>
      </c>
      <c r="H209" s="208"/>
      <c r="I209" s="208">
        <f>I206+I207+I208</f>
        <v>90632969.310000002</v>
      </c>
      <c r="J209" s="102"/>
      <c r="K209" s="169"/>
    </row>
    <row r="210" spans="2:12" ht="12" thickBot="1" x14ac:dyDescent="0.25">
      <c r="B210" s="3"/>
      <c r="D210" s="206">
        <f>D11+D14+D17+D20+D23+D26+D29+D32+D35+D38+D41+D44+D47+D50+D53+D56+D59+D62+D65+D68+D71+D74+D77+D80+D83+D86+D89+D92+D95+D98+D101+D104+D107+D110+D113+D116+D119+D122+D125+D128+D131+D134+D137+D140+D143+D146+D149+D152+D155+D158+D161+D164+D167+D170+D173+D176+D179+D182+D185+D188+D191+D194+D197+D200+D203</f>
        <v>205218323.59999999</v>
      </c>
      <c r="E210" s="206">
        <f t="shared" ref="E210:I210" si="122">E11+E14+E17+E20+E23+E26+E29+E32+E35+E38+E41+E44+E47+E50+E53+E56+E59+E62+E65+E68+E71+E74+E77+E80+E83+E86+E89+E92+E95+E98+E101+E104+E107+E110+E113+E116+E119+E122+E125+E128+E131+E134+E137+E140+E143+E146+E149+E152+E155+E158+E161+E164+E167+E170+E173+E176+E179+E182+E185+E188+E191+E194+E197+E200+E203</f>
        <v>110568271.19999999</v>
      </c>
      <c r="F210" s="206">
        <f t="shared" si="122"/>
        <v>92811147.400000006</v>
      </c>
      <c r="G210" s="206">
        <f t="shared" si="122"/>
        <v>1838905</v>
      </c>
      <c r="H210" s="206">
        <f t="shared" si="122"/>
        <v>110568271.19999999</v>
      </c>
      <c r="I210" s="206">
        <f t="shared" si="122"/>
        <v>90632969.310000002</v>
      </c>
    </row>
    <row r="211" spans="2:12" ht="20.25" customHeight="1" x14ac:dyDescent="0.2">
      <c r="B211" s="3"/>
      <c r="D211" s="28"/>
      <c r="E211" s="28"/>
      <c r="F211" s="28"/>
      <c r="G211" s="28"/>
      <c r="H211" s="28"/>
      <c r="I211" s="28"/>
      <c r="J211" s="52"/>
      <c r="K211" s="14"/>
      <c r="L211" s="6"/>
    </row>
    <row r="212" spans="2:12" ht="26.25" customHeight="1" x14ac:dyDescent="0.2">
      <c r="B212" s="3"/>
      <c r="D212" s="28"/>
      <c r="E212" s="28"/>
      <c r="F212" s="28"/>
      <c r="G212" s="28"/>
      <c r="H212" s="28"/>
      <c r="I212" s="28"/>
    </row>
    <row r="213" spans="2:12" s="6" customFormat="1" ht="20.25" hidden="1" customHeight="1" thickBot="1" x14ac:dyDescent="0.35">
      <c r="B213" s="7" t="s">
        <v>62</v>
      </c>
      <c r="C213" s="8" t="s">
        <v>63</v>
      </c>
      <c r="D213" s="27">
        <f>D11+D14+D17+D20+D23+D26+D29+D32+D35+D38+D41+D44+D47+D50</f>
        <v>116540032.29000001</v>
      </c>
      <c r="E213" s="27"/>
      <c r="F213" s="27"/>
      <c r="G213" s="27">
        <f>G11+G14+G17+G20+G23+G26+G29+G32+G35+G38+G41+G44+G47+G50</f>
        <v>1838905</v>
      </c>
      <c r="H213" s="27"/>
      <c r="I213" s="27">
        <f>I11+I14+I17+I20+I23+I26+I29+I32+I35+I38+I41+I44+I47+I50</f>
        <v>28790619</v>
      </c>
    </row>
    <row r="214" spans="2:12" ht="12.9" hidden="1" customHeight="1" x14ac:dyDescent="0.2">
      <c r="B214" s="9" t="s">
        <v>55</v>
      </c>
      <c r="C214" s="4" t="s">
        <v>64</v>
      </c>
      <c r="D214" s="24" t="e">
        <f>G214+#REF!</f>
        <v>#REF!</v>
      </c>
      <c r="E214" s="24"/>
      <c r="F214" s="24"/>
      <c r="G214" s="24" t="e">
        <f>'Anexa 7.3 APA'!J2325+'Anexa 7.3 APA'!K2325+'Anexa 7.3 CANAL'!J1339+'Anexa 7.3 CANAL'!#REF!</f>
        <v>#REF!</v>
      </c>
      <c r="H214" s="24"/>
      <c r="I214" s="24" t="e">
        <f>G214</f>
        <v>#REF!</v>
      </c>
    </row>
    <row r="215" spans="2:12" ht="24" hidden="1" customHeight="1" x14ac:dyDescent="0.2">
      <c r="B215" s="10" t="s">
        <v>72</v>
      </c>
      <c r="C215" s="11" t="s">
        <v>65</v>
      </c>
      <c r="D215" s="25" t="e">
        <f>G215</f>
        <v>#REF!</v>
      </c>
      <c r="E215" s="25"/>
      <c r="F215" s="25"/>
      <c r="G215" s="25" t="e">
        <f>(G213+G214)*5/100</f>
        <v>#REF!</v>
      </c>
      <c r="H215" s="25"/>
      <c r="I215" s="25" t="e">
        <f>(I213+I214)*5/100</f>
        <v>#REF!</v>
      </c>
    </row>
    <row r="216" spans="2:12" ht="23.25" hidden="1" customHeight="1" x14ac:dyDescent="0.2">
      <c r="B216" s="10" t="s">
        <v>73</v>
      </c>
      <c r="C216" s="11" t="s">
        <v>66</v>
      </c>
      <c r="D216" s="25" t="e">
        <f>G216</f>
        <v>#REF!</v>
      </c>
      <c r="E216" s="25"/>
      <c r="F216" s="25"/>
      <c r="G216" s="25" t="e">
        <f>(G213+G214)*5/100</f>
        <v>#REF!</v>
      </c>
      <c r="H216" s="25"/>
      <c r="I216" s="25" t="e">
        <f>(I213+I214)*5/100</f>
        <v>#REF!</v>
      </c>
    </row>
    <row r="217" spans="2:12" ht="24.75" hidden="1" customHeight="1" thickBot="1" x14ac:dyDescent="0.25">
      <c r="B217" s="12" t="s">
        <v>74</v>
      </c>
      <c r="C217" s="13" t="s">
        <v>67</v>
      </c>
      <c r="D217" s="29" t="e">
        <f>G217</f>
        <v>#REF!</v>
      </c>
      <c r="E217" s="29"/>
      <c r="F217" s="29"/>
      <c r="G217" s="29" t="e">
        <f>(G213+G214)*10/100</f>
        <v>#REF!</v>
      </c>
      <c r="H217" s="29"/>
      <c r="I217" s="29" t="e">
        <f>(I213+I214)*10/100</f>
        <v>#REF!</v>
      </c>
    </row>
    <row r="218" spans="2:12" s="6" customFormat="1" ht="20.25" hidden="1" customHeight="1" thickBot="1" x14ac:dyDescent="0.35">
      <c r="B218" s="7" t="s">
        <v>68</v>
      </c>
      <c r="C218" s="8" t="s">
        <v>69</v>
      </c>
      <c r="D218" s="27" t="e">
        <f>SUM(D214:D217)</f>
        <v>#REF!</v>
      </c>
      <c r="E218" s="27"/>
      <c r="F218" s="27"/>
      <c r="G218" s="27" t="e">
        <f>SUM(G214:G217)</f>
        <v>#REF!</v>
      </c>
      <c r="H218" s="27"/>
      <c r="I218" s="27" t="e">
        <f>SUM(I214:I217)</f>
        <v>#REF!</v>
      </c>
    </row>
    <row r="219" spans="2:12" ht="7.5" hidden="1" customHeight="1" thickBot="1" x14ac:dyDescent="0.25">
      <c r="B219" s="3"/>
      <c r="D219" s="28"/>
      <c r="E219" s="28"/>
      <c r="F219" s="28"/>
      <c r="G219" s="28"/>
      <c r="H219" s="28"/>
      <c r="I219" s="28"/>
    </row>
    <row r="220" spans="2:12" s="6" customFormat="1" ht="20.25" hidden="1" customHeight="1" thickBot="1" x14ac:dyDescent="0.35">
      <c r="B220" s="7" t="s">
        <v>70</v>
      </c>
      <c r="C220" s="8" t="s">
        <v>71</v>
      </c>
      <c r="D220" s="27" t="e">
        <f>D213+D218</f>
        <v>#REF!</v>
      </c>
      <c r="E220" s="27"/>
      <c r="F220" s="27"/>
      <c r="G220" s="27" t="e">
        <f>G213+G218</f>
        <v>#REF!</v>
      </c>
      <c r="H220" s="27"/>
      <c r="I220" s="27" t="e">
        <f>I213+I218</f>
        <v>#REF!</v>
      </c>
    </row>
    <row r="221" spans="2:12" x14ac:dyDescent="0.2">
      <c r="B221" s="3"/>
      <c r="D221" s="749"/>
      <c r="E221" s="749"/>
      <c r="F221" s="749"/>
      <c r="G221" s="749"/>
      <c r="H221" s="749"/>
      <c r="I221" s="749"/>
    </row>
    <row r="222" spans="2:12" x14ac:dyDescent="0.2">
      <c r="B222" s="3"/>
      <c r="C222" s="749"/>
      <c r="D222" s="749"/>
      <c r="E222" s="749"/>
      <c r="F222" s="749"/>
      <c r="G222" s="749"/>
      <c r="H222" s="749"/>
    </row>
    <row r="223" spans="2:12" x14ac:dyDescent="0.2">
      <c r="B223" s="3"/>
    </row>
    <row r="224" spans="2:12" x14ac:dyDescent="0.2">
      <c r="B224" s="3"/>
    </row>
    <row r="225" spans="2:2" x14ac:dyDescent="0.2">
      <c r="B225" s="3"/>
    </row>
    <row r="226" spans="2:2" x14ac:dyDescent="0.2">
      <c r="B226" s="3"/>
    </row>
    <row r="227" spans="2:2" x14ac:dyDescent="0.2">
      <c r="B227" s="3"/>
    </row>
    <row r="228" spans="2:2" x14ac:dyDescent="0.2">
      <c r="B228" s="3"/>
    </row>
    <row r="229" spans="2:2" x14ac:dyDescent="0.2">
      <c r="B229" s="3"/>
    </row>
    <row r="230" spans="2:2" x14ac:dyDescent="0.2">
      <c r="B230" s="3"/>
    </row>
    <row r="231" spans="2:2" x14ac:dyDescent="0.2">
      <c r="B231" s="3"/>
    </row>
    <row r="232" spans="2:2" x14ac:dyDescent="0.2">
      <c r="B232" s="3"/>
    </row>
    <row r="233" spans="2:2" x14ac:dyDescent="0.2">
      <c r="B233" s="3"/>
    </row>
    <row r="234" spans="2:2" x14ac:dyDescent="0.2">
      <c r="B234" s="3"/>
    </row>
    <row r="235" spans="2:2" x14ac:dyDescent="0.2">
      <c r="B235" s="3"/>
    </row>
    <row r="236" spans="2:2" x14ac:dyDescent="0.2">
      <c r="B236" s="3"/>
    </row>
    <row r="237" spans="2:2" x14ac:dyDescent="0.2">
      <c r="B237" s="3"/>
    </row>
    <row r="238" spans="2:2" x14ac:dyDescent="0.2">
      <c r="B238" s="3"/>
    </row>
    <row r="239" spans="2:2" x14ac:dyDescent="0.2">
      <c r="B239" s="3"/>
    </row>
    <row r="240" spans="2:2" x14ac:dyDescent="0.2">
      <c r="B240" s="3"/>
    </row>
    <row r="241" spans="2:2" x14ac:dyDescent="0.2">
      <c r="B241" s="3"/>
    </row>
    <row r="242" spans="2:2" x14ac:dyDescent="0.2">
      <c r="B242" s="3"/>
    </row>
    <row r="243" spans="2:2" x14ac:dyDescent="0.2">
      <c r="B243" s="3"/>
    </row>
    <row r="244" spans="2:2" x14ac:dyDescent="0.2">
      <c r="B244" s="3"/>
    </row>
    <row r="245" spans="2:2" x14ac:dyDescent="0.2">
      <c r="B245" s="3"/>
    </row>
    <row r="246" spans="2:2" x14ac:dyDescent="0.2">
      <c r="B246" s="3"/>
    </row>
    <row r="247" spans="2:2" x14ac:dyDescent="0.2">
      <c r="B247" s="3"/>
    </row>
    <row r="248" spans="2:2" x14ac:dyDescent="0.2">
      <c r="B248" s="3"/>
    </row>
    <row r="249" spans="2:2" x14ac:dyDescent="0.2">
      <c r="B249" s="3"/>
    </row>
    <row r="250" spans="2:2" x14ac:dyDescent="0.2">
      <c r="B250" s="3"/>
    </row>
    <row r="251" spans="2:2" x14ac:dyDescent="0.2">
      <c r="B251" s="3"/>
    </row>
    <row r="252" spans="2:2" x14ac:dyDescent="0.2">
      <c r="B252" s="3"/>
    </row>
    <row r="253" spans="2:2" x14ac:dyDescent="0.2">
      <c r="B253" s="3"/>
    </row>
    <row r="254" spans="2:2" x14ac:dyDescent="0.2">
      <c r="B254" s="3"/>
    </row>
    <row r="255" spans="2:2" x14ac:dyDescent="0.2">
      <c r="B255" s="3"/>
    </row>
    <row r="256" spans="2:2" x14ac:dyDescent="0.2">
      <c r="B256" s="3"/>
    </row>
    <row r="257" spans="2:2" x14ac:dyDescent="0.2">
      <c r="B257" s="3"/>
    </row>
    <row r="258" spans="2:2" x14ac:dyDescent="0.2">
      <c r="B258" s="3"/>
    </row>
    <row r="259" spans="2:2" x14ac:dyDescent="0.2">
      <c r="B259" s="3"/>
    </row>
    <row r="260" spans="2:2" x14ac:dyDescent="0.2">
      <c r="B260" s="3"/>
    </row>
    <row r="261" spans="2:2" x14ac:dyDescent="0.2">
      <c r="B261" s="3"/>
    </row>
    <row r="262" spans="2:2" x14ac:dyDescent="0.2">
      <c r="B262" s="3"/>
    </row>
    <row r="263" spans="2:2" x14ac:dyDescent="0.2">
      <c r="B263" s="3"/>
    </row>
    <row r="264" spans="2:2" x14ac:dyDescent="0.2">
      <c r="B264" s="3"/>
    </row>
    <row r="265" spans="2:2" x14ac:dyDescent="0.2">
      <c r="B265" s="3"/>
    </row>
    <row r="266" spans="2:2" x14ac:dyDescent="0.2">
      <c r="B266" s="3"/>
    </row>
    <row r="267" spans="2:2" x14ac:dyDescent="0.2">
      <c r="B267" s="3"/>
    </row>
    <row r="268" spans="2:2" x14ac:dyDescent="0.2">
      <c r="B268" s="3"/>
    </row>
    <row r="269" spans="2:2" x14ac:dyDescent="0.2">
      <c r="B269" s="3"/>
    </row>
    <row r="270" spans="2:2" x14ac:dyDescent="0.2">
      <c r="B270" s="3"/>
    </row>
    <row r="271" spans="2:2" x14ac:dyDescent="0.2">
      <c r="B271" s="3"/>
    </row>
    <row r="272" spans="2:2" x14ac:dyDescent="0.2">
      <c r="B272" s="3"/>
    </row>
    <row r="273" spans="2:2" x14ac:dyDescent="0.2">
      <c r="B273" s="3"/>
    </row>
    <row r="274" spans="2:2" x14ac:dyDescent="0.2">
      <c r="B274" s="3"/>
    </row>
    <row r="275" spans="2:2" x14ac:dyDescent="0.2">
      <c r="B275" s="3"/>
    </row>
    <row r="276" spans="2:2" x14ac:dyDescent="0.2">
      <c r="B276" s="3"/>
    </row>
    <row r="277" spans="2:2" x14ac:dyDescent="0.2">
      <c r="B277" s="3"/>
    </row>
    <row r="278" spans="2:2" x14ac:dyDescent="0.2">
      <c r="B278" s="3"/>
    </row>
    <row r="279" spans="2:2" x14ac:dyDescent="0.2">
      <c r="B279" s="3"/>
    </row>
    <row r="280" spans="2:2" x14ac:dyDescent="0.2">
      <c r="B280" s="3"/>
    </row>
    <row r="281" spans="2:2" x14ac:dyDescent="0.2">
      <c r="B281" s="3"/>
    </row>
    <row r="282" spans="2:2" x14ac:dyDescent="0.2">
      <c r="B282" s="3"/>
    </row>
    <row r="283" spans="2:2" x14ac:dyDescent="0.2">
      <c r="B283" s="3"/>
    </row>
    <row r="284" spans="2:2" x14ac:dyDescent="0.2">
      <c r="B284" s="3"/>
    </row>
    <row r="285" spans="2:2" x14ac:dyDescent="0.2">
      <c r="B285" s="3"/>
    </row>
    <row r="286" spans="2:2" x14ac:dyDescent="0.2">
      <c r="B286" s="3"/>
    </row>
    <row r="287" spans="2:2" x14ac:dyDescent="0.2">
      <c r="B287" s="3"/>
    </row>
    <row r="288" spans="2:2" x14ac:dyDescent="0.2">
      <c r="B288" s="3"/>
    </row>
    <row r="289" spans="2:2" x14ac:dyDescent="0.2">
      <c r="B289" s="3"/>
    </row>
    <row r="290" spans="2:2" x14ac:dyDescent="0.2">
      <c r="B290" s="3"/>
    </row>
    <row r="291" spans="2:2" x14ac:dyDescent="0.2">
      <c r="B291" s="3"/>
    </row>
    <row r="292" spans="2:2" x14ac:dyDescent="0.2">
      <c r="B292" s="3"/>
    </row>
    <row r="293" spans="2:2" x14ac:dyDescent="0.2">
      <c r="B293" s="3"/>
    </row>
    <row r="294" spans="2:2" x14ac:dyDescent="0.2">
      <c r="B294" s="3"/>
    </row>
    <row r="295" spans="2:2" x14ac:dyDescent="0.2">
      <c r="B295" s="3"/>
    </row>
    <row r="296" spans="2:2" x14ac:dyDescent="0.2">
      <c r="B296" s="3"/>
    </row>
    <row r="297" spans="2:2" x14ac:dyDescent="0.2">
      <c r="B297" s="3"/>
    </row>
    <row r="298" spans="2:2" x14ac:dyDescent="0.2">
      <c r="B298" s="3"/>
    </row>
    <row r="299" spans="2:2" x14ac:dyDescent="0.2">
      <c r="B299" s="3"/>
    </row>
    <row r="300" spans="2:2" x14ac:dyDescent="0.2">
      <c r="B300" s="3"/>
    </row>
    <row r="301" spans="2:2" x14ac:dyDescent="0.2">
      <c r="B301" s="3"/>
    </row>
    <row r="302" spans="2:2" x14ac:dyDescent="0.2">
      <c r="B302" s="3"/>
    </row>
    <row r="303" spans="2:2" x14ac:dyDescent="0.2">
      <c r="B303" s="3"/>
    </row>
    <row r="304" spans="2:2" x14ac:dyDescent="0.2">
      <c r="B304" s="3"/>
    </row>
    <row r="305" spans="2:2" x14ac:dyDescent="0.2">
      <c r="B305" s="3"/>
    </row>
    <row r="306" spans="2:2" x14ac:dyDescent="0.2">
      <c r="B306" s="3"/>
    </row>
    <row r="307" spans="2:2" x14ac:dyDescent="0.2">
      <c r="B307" s="3"/>
    </row>
    <row r="308" spans="2:2" x14ac:dyDescent="0.2">
      <c r="B308" s="3"/>
    </row>
    <row r="309" spans="2:2" x14ac:dyDescent="0.2">
      <c r="B309" s="3"/>
    </row>
  </sheetData>
  <mergeCells count="15">
    <mergeCell ref="K1:Q1"/>
    <mergeCell ref="B3:I3"/>
    <mergeCell ref="D5:I5"/>
    <mergeCell ref="B9:B10"/>
    <mergeCell ref="C9:C10"/>
    <mergeCell ref="D9:D10"/>
    <mergeCell ref="E9:E10"/>
    <mergeCell ref="F9:F10"/>
    <mergeCell ref="G9:G10"/>
    <mergeCell ref="B206:C206"/>
    <mergeCell ref="B207:C207"/>
    <mergeCell ref="B208:C208"/>
    <mergeCell ref="B209:C209"/>
    <mergeCell ref="B1:I1"/>
    <mergeCell ref="H9:I9"/>
  </mergeCells>
  <phoneticPr fontId="8" type="noConversion"/>
  <pageMargins left="0.70866141732283505" right="0.511811023622047" top="0.74803149606299202" bottom="0.74803149606299202" header="0.31496062992126" footer="0.31496062992126"/>
  <pageSetup paperSize="8" scale="70" orientation="portrait" r:id="rId1"/>
  <rowBreaks count="1" manualBreakCount="1">
    <brk id="11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427"/>
  <sheetViews>
    <sheetView view="pageBreakPreview" topLeftCell="A145" zoomScale="85" zoomScaleNormal="100" zoomScaleSheetLayoutView="85" workbookViewId="0">
      <selection activeCell="D407" sqref="D407:F413"/>
    </sheetView>
  </sheetViews>
  <sheetFormatPr defaultColWidth="9.109375" defaultRowHeight="11.4" x14ac:dyDescent="0.2"/>
  <cols>
    <col min="1" max="1" width="2.5546875" style="1" customWidth="1"/>
    <col min="2" max="2" width="9.109375" style="2"/>
    <col min="3" max="3" width="27.44140625" style="1" customWidth="1"/>
    <col min="4" max="4" width="14.109375" style="1" customWidth="1"/>
    <col min="5" max="12" width="13.6640625" style="31" customWidth="1"/>
    <col min="13" max="13" width="4.5546875" style="31" customWidth="1"/>
    <col min="14" max="16" width="11.5546875" style="31" customWidth="1"/>
    <col min="17" max="19" width="10.6640625" style="31" customWidth="1"/>
    <col min="20" max="20" width="14.6640625" style="31" customWidth="1"/>
    <col min="21" max="22" width="10.6640625" style="31" customWidth="1"/>
    <col min="23" max="23" width="12.6640625" style="31" customWidth="1"/>
    <col min="24" max="26" width="10.6640625" style="31" customWidth="1"/>
    <col min="27" max="16384" width="9.109375" style="1"/>
  </cols>
  <sheetData>
    <row r="1" spans="2:28" ht="21.75" customHeight="1" x14ac:dyDescent="0.2">
      <c r="B1" s="794" t="s">
        <v>497</v>
      </c>
      <c r="C1" s="794"/>
      <c r="D1" s="794"/>
      <c r="E1" s="794"/>
      <c r="F1" s="794"/>
      <c r="G1" s="794"/>
      <c r="H1" s="794"/>
      <c r="I1" s="794"/>
      <c r="J1" s="794"/>
      <c r="K1" s="794"/>
      <c r="L1" s="794"/>
    </row>
    <row r="2" spans="2:28" ht="9" customHeight="1" x14ac:dyDescent="0.2"/>
    <row r="3" spans="2:28" s="5" customFormat="1" ht="18" customHeight="1" x14ac:dyDescent="0.3">
      <c r="B3" s="794" t="s">
        <v>662</v>
      </c>
      <c r="C3" s="794"/>
      <c r="D3" s="794"/>
      <c r="E3" s="794"/>
      <c r="F3" s="794"/>
      <c r="G3" s="794"/>
      <c r="H3" s="794"/>
      <c r="I3" s="794"/>
      <c r="J3" s="794"/>
      <c r="K3" s="794"/>
      <c r="L3" s="794"/>
      <c r="M3" s="30"/>
      <c r="N3" s="30"/>
      <c r="O3" s="30"/>
      <c r="P3" s="30"/>
      <c r="Q3" s="30"/>
      <c r="R3" s="30"/>
      <c r="S3" s="30"/>
      <c r="T3" s="30"/>
      <c r="U3" s="30"/>
      <c r="V3" s="30"/>
      <c r="W3" s="30"/>
      <c r="X3" s="30"/>
      <c r="Y3" s="30"/>
      <c r="Z3" s="30"/>
    </row>
    <row r="4" spans="2:28" s="5" customFormat="1" ht="8.25" customHeight="1" x14ac:dyDescent="0.3">
      <c r="B4" s="6"/>
      <c r="E4" s="30"/>
      <c r="F4" s="30"/>
      <c r="G4" s="30"/>
      <c r="H4" s="30"/>
      <c r="I4" s="30"/>
      <c r="J4" s="30"/>
      <c r="K4" s="30"/>
      <c r="L4" s="30"/>
      <c r="M4" s="30"/>
      <c r="N4" s="30"/>
      <c r="O4" s="30"/>
      <c r="P4" s="30"/>
      <c r="Q4" s="30"/>
      <c r="R4" s="30"/>
      <c r="S4" s="30"/>
      <c r="T4" s="30"/>
      <c r="U4" s="30"/>
      <c r="V4" s="30"/>
      <c r="W4" s="30"/>
      <c r="X4" s="30"/>
      <c r="Y4" s="30"/>
      <c r="Z4" s="30"/>
    </row>
    <row r="5" spans="2:28" s="5" customFormat="1" ht="19.5" customHeight="1" x14ac:dyDescent="0.3">
      <c r="B5" s="6" t="s">
        <v>75</v>
      </c>
      <c r="E5" s="819" t="s">
        <v>820</v>
      </c>
      <c r="F5" s="820"/>
      <c r="G5" s="820"/>
      <c r="H5" s="820"/>
      <c r="I5" s="820"/>
      <c r="J5" s="820"/>
      <c r="K5" s="820"/>
      <c r="L5" s="820"/>
      <c r="M5" s="30"/>
      <c r="N5" s="30"/>
      <c r="O5" s="30"/>
      <c r="P5" s="30"/>
      <c r="Q5" s="30"/>
      <c r="R5" s="30"/>
      <c r="S5" s="30"/>
      <c r="T5" s="30"/>
      <c r="U5" s="30"/>
      <c r="V5" s="30"/>
      <c r="W5" s="30"/>
      <c r="X5" s="30"/>
      <c r="Y5" s="30"/>
      <c r="Z5" s="30"/>
      <c r="AA5" s="30"/>
      <c r="AB5" s="30"/>
    </row>
    <row r="6" spans="2:28" ht="7.5" customHeight="1" x14ac:dyDescent="0.2">
      <c r="M6" s="30"/>
      <c r="N6" s="30"/>
      <c r="O6" s="30"/>
      <c r="P6" s="30"/>
      <c r="Q6" s="30"/>
      <c r="R6" s="30"/>
      <c r="S6" s="30"/>
      <c r="T6" s="30"/>
      <c r="U6" s="30"/>
      <c r="V6" s="30"/>
      <c r="W6" s="30"/>
      <c r="X6" s="30"/>
      <c r="Y6" s="30"/>
      <c r="Z6" s="30"/>
      <c r="AA6" s="30"/>
      <c r="AB6" s="30"/>
    </row>
    <row r="7" spans="2:28" s="5" customFormat="1" ht="18.75" customHeight="1" thickBot="1" x14ac:dyDescent="0.35">
      <c r="B7" s="39" t="s">
        <v>479</v>
      </c>
      <c r="E7" s="30"/>
      <c r="F7" s="30"/>
      <c r="G7" s="30"/>
      <c r="H7" s="30"/>
      <c r="I7" s="30"/>
      <c r="J7" s="30"/>
      <c r="K7" s="30"/>
      <c r="L7" s="30"/>
      <c r="M7" s="30"/>
      <c r="N7" s="30"/>
      <c r="O7" s="30"/>
      <c r="P7" s="30"/>
      <c r="Q7" s="30"/>
      <c r="R7" s="30"/>
      <c r="S7" s="30"/>
      <c r="T7" s="30"/>
      <c r="U7" s="30"/>
      <c r="V7" s="30"/>
      <c r="W7" s="30"/>
      <c r="X7" s="30"/>
      <c r="Y7" s="30"/>
      <c r="Z7" s="30"/>
      <c r="AA7" s="30"/>
      <c r="AB7" s="30"/>
    </row>
    <row r="8" spans="2:28" s="5" customFormat="1" ht="12" hidden="1" customHeight="1" x14ac:dyDescent="0.3">
      <c r="B8" s="19" t="s">
        <v>475</v>
      </c>
      <c r="E8" s="30"/>
      <c r="F8" s="30"/>
      <c r="G8" s="30"/>
      <c r="H8" s="30"/>
      <c r="I8" s="30"/>
      <c r="J8" s="30"/>
      <c r="K8" s="30"/>
      <c r="L8" s="30"/>
      <c r="M8" s="30"/>
      <c r="N8" s="30"/>
      <c r="O8" s="30"/>
      <c r="P8" s="30"/>
      <c r="Q8" s="30"/>
      <c r="R8" s="30"/>
      <c r="S8" s="30"/>
      <c r="T8" s="30"/>
      <c r="U8" s="30"/>
      <c r="V8" s="30"/>
      <c r="W8" s="30"/>
      <c r="X8" s="30"/>
      <c r="Y8" s="30"/>
      <c r="Z8" s="30"/>
    </row>
    <row r="9" spans="2:28" ht="20.100000000000001" customHeight="1" thickBot="1" x14ac:dyDescent="0.25">
      <c r="B9" s="811" t="s">
        <v>0</v>
      </c>
      <c r="C9" s="809" t="s">
        <v>1</v>
      </c>
      <c r="D9" s="821" t="s">
        <v>890</v>
      </c>
      <c r="E9" s="822"/>
      <c r="F9" s="823"/>
      <c r="G9" s="824" t="s">
        <v>889</v>
      </c>
      <c r="H9" s="801"/>
      <c r="I9" s="802"/>
      <c r="J9" s="824" t="s">
        <v>891</v>
      </c>
      <c r="K9" s="801"/>
      <c r="L9" s="802"/>
    </row>
    <row r="10" spans="2:28" ht="43.2" customHeight="1" thickBot="1" x14ac:dyDescent="0.25">
      <c r="B10" s="818"/>
      <c r="C10" s="817"/>
      <c r="D10" s="235" t="s">
        <v>1840</v>
      </c>
      <c r="E10" s="236" t="s">
        <v>1841</v>
      </c>
      <c r="F10" s="235" t="s">
        <v>1842</v>
      </c>
      <c r="G10" s="235" t="s">
        <v>1840</v>
      </c>
      <c r="H10" s="236" t="s">
        <v>1841</v>
      </c>
      <c r="I10" s="235" t="s">
        <v>1842</v>
      </c>
      <c r="J10" s="235" t="s">
        <v>1840</v>
      </c>
      <c r="K10" s="236" t="s">
        <v>1841</v>
      </c>
      <c r="L10" s="235" t="s">
        <v>1842</v>
      </c>
    </row>
    <row r="11" spans="2:28" s="5" customFormat="1" ht="14.1" customHeight="1" thickBot="1" x14ac:dyDescent="0.25">
      <c r="B11" s="731">
        <v>1</v>
      </c>
      <c r="C11" s="732" t="s">
        <v>5</v>
      </c>
      <c r="D11" s="742">
        <f t="shared" ref="D11:L11" si="0">SUM(D12:D18)</f>
        <v>10244800</v>
      </c>
      <c r="E11" s="742">
        <f t="shared" si="0"/>
        <v>0</v>
      </c>
      <c r="F11" s="742">
        <f t="shared" si="0"/>
        <v>0</v>
      </c>
      <c r="G11" s="742">
        <f t="shared" si="0"/>
        <v>4782700</v>
      </c>
      <c r="H11" s="742">
        <f t="shared" si="0"/>
        <v>0</v>
      </c>
      <c r="I11" s="742">
        <f t="shared" si="0"/>
        <v>0</v>
      </c>
      <c r="J11" s="742">
        <f t="shared" si="0"/>
        <v>2550000</v>
      </c>
      <c r="K11" s="742">
        <f t="shared" si="0"/>
        <v>0</v>
      </c>
      <c r="L11" s="734">
        <f t="shared" si="0"/>
        <v>0</v>
      </c>
      <c r="M11" s="31"/>
      <c r="N11" s="31"/>
      <c r="O11" s="31"/>
      <c r="P11" s="31"/>
      <c r="Q11" s="31"/>
      <c r="R11" s="31"/>
      <c r="S11" s="31"/>
      <c r="T11" s="31"/>
      <c r="U11" s="31"/>
      <c r="V11" s="31"/>
      <c r="W11" s="31"/>
      <c r="X11" s="31"/>
      <c r="Y11" s="31"/>
      <c r="Z11" s="31"/>
    </row>
    <row r="12" spans="2:28" s="5" customFormat="1" ht="14.1" customHeight="1" x14ac:dyDescent="0.2">
      <c r="B12" s="720" t="s">
        <v>3</v>
      </c>
      <c r="C12" s="721" t="s">
        <v>38</v>
      </c>
      <c r="D12" s="722">
        <f>'Anexa 7.3 APA'!I13+'Anexa 7.3 APA'!I14</f>
        <v>0</v>
      </c>
      <c r="E12" s="722">
        <f>'Anexa 7.3 APA'!J13+'Anexa 7.3 APA'!J14</f>
        <v>0</v>
      </c>
      <c r="F12" s="722">
        <f>'Anexa 7.3 APA'!K13+'Anexa 7.3 APA'!K14</f>
        <v>0</v>
      </c>
      <c r="G12" s="724">
        <f>'Anexa 7.3 APA'!I464+'Anexa 7.3 APA'!I465</f>
        <v>250000</v>
      </c>
      <c r="H12" s="724">
        <f>'Anexa 7.3 APA'!J464+'Anexa 7.3 APA'!J465</f>
        <v>0</v>
      </c>
      <c r="I12" s="724">
        <f>'Anexa 7.3 APA'!K464+'Anexa 7.3 APA'!K465</f>
        <v>0</v>
      </c>
      <c r="J12" s="724">
        <f>'Anexa 7.3 APA'!I688+'Anexa 7.3 APA'!I689</f>
        <v>0</v>
      </c>
      <c r="K12" s="724">
        <f>'Anexa 7.3 APA'!J688+'Anexa 7.3 APA'!J689</f>
        <v>0</v>
      </c>
      <c r="L12" s="724">
        <f>'Anexa 7.3 APA'!K688+'Anexa 7.3 APA'!K689</f>
        <v>0</v>
      </c>
      <c r="M12" s="31"/>
      <c r="N12" s="31"/>
      <c r="O12" s="31"/>
      <c r="P12" s="31"/>
      <c r="Q12" s="31"/>
      <c r="R12" s="31"/>
      <c r="S12" s="31"/>
      <c r="T12" s="31"/>
      <c r="U12" s="31"/>
      <c r="V12" s="31"/>
      <c r="W12" s="31"/>
      <c r="X12" s="31"/>
      <c r="Y12" s="31"/>
      <c r="Z12" s="31"/>
    </row>
    <row r="13" spans="2:28" s="5" customFormat="1" ht="14.1" customHeight="1" x14ac:dyDescent="0.2">
      <c r="B13" s="735" t="s">
        <v>4</v>
      </c>
      <c r="C13" s="715" t="s">
        <v>39</v>
      </c>
      <c r="D13" s="231">
        <f>'Anexa 7.3 APA'!I15+'Anexa 7.3 APA'!I16</f>
        <v>0</v>
      </c>
      <c r="E13" s="231">
        <f>'Anexa 7.3 APA'!J15+'Anexa 7.3 APA'!J16</f>
        <v>0</v>
      </c>
      <c r="F13" s="231">
        <f>'Anexa 7.3 APA'!K15+'Anexa 7.3 APA'!K16</f>
        <v>0</v>
      </c>
      <c r="G13" s="32">
        <f>'Anexa 7.3 APA'!I466+'Anexa 7.3 APA'!I467</f>
        <v>0</v>
      </c>
      <c r="H13" s="32">
        <f>'Anexa 7.3 APA'!J466+'Anexa 7.3 APA'!J467</f>
        <v>0</v>
      </c>
      <c r="I13" s="32">
        <f>'Anexa 7.3 APA'!K466+'Anexa 7.3 APA'!K467</f>
        <v>0</v>
      </c>
      <c r="J13" s="32">
        <f>'Anexa 7.3 APA'!I690+'Anexa 7.3 APA'!I691</f>
        <v>0</v>
      </c>
      <c r="K13" s="32">
        <f>'Anexa 7.3 APA'!J690+'Anexa 7.3 APA'!J691</f>
        <v>0</v>
      </c>
      <c r="L13" s="32">
        <f>'Anexa 7.3 APA'!K690+'Anexa 7.3 APA'!K691</f>
        <v>0</v>
      </c>
      <c r="M13" s="31"/>
      <c r="N13" s="31"/>
      <c r="O13" s="31"/>
      <c r="P13" s="31"/>
      <c r="Q13" s="31"/>
      <c r="R13" s="31"/>
      <c r="S13" s="31"/>
      <c r="T13" s="31"/>
      <c r="U13" s="31"/>
      <c r="V13" s="31"/>
      <c r="W13" s="31"/>
      <c r="X13" s="31"/>
      <c r="Y13" s="31"/>
      <c r="Z13" s="31"/>
    </row>
    <row r="14" spans="2:28" s="5" customFormat="1" ht="14.1" customHeight="1" x14ac:dyDescent="0.2">
      <c r="B14" s="735" t="s">
        <v>40</v>
      </c>
      <c r="C14" s="715" t="s">
        <v>41</v>
      </c>
      <c r="D14" s="231">
        <f>'Anexa 7.3 APA'!I17+'Anexa 7.3 APA'!I18</f>
        <v>950000</v>
      </c>
      <c r="E14" s="231">
        <f>'Anexa 7.3 APA'!J17+'Anexa 7.3 APA'!J18</f>
        <v>0</v>
      </c>
      <c r="F14" s="231">
        <f>'Anexa 7.3 APA'!K17+'Anexa 7.3 APA'!K18</f>
        <v>0</v>
      </c>
      <c r="G14" s="232">
        <f>'Anexa 7.3 APA'!I468+'Anexa 7.3 APA'!I469</f>
        <v>367500</v>
      </c>
      <c r="H14" s="232">
        <f>'Anexa 7.3 APA'!J468+'Anexa 7.3 APA'!J469</f>
        <v>0</v>
      </c>
      <c r="I14" s="232">
        <f>'Anexa 7.3 APA'!K468+'Anexa 7.3 APA'!K469</f>
        <v>0</v>
      </c>
      <c r="J14" s="32">
        <f>'Anexa 7.3 APA'!I692+'Anexa 7.3 APA'!I693</f>
        <v>300000</v>
      </c>
      <c r="K14" s="32">
        <f>'Anexa 7.3 APA'!J692+'Anexa 7.3 APA'!J693</f>
        <v>0</v>
      </c>
      <c r="L14" s="32">
        <f>'Anexa 7.3 APA'!K692+'Anexa 7.3 APA'!K693</f>
        <v>0</v>
      </c>
      <c r="M14" s="31"/>
      <c r="N14" s="31"/>
      <c r="O14" s="31"/>
      <c r="P14" s="31"/>
      <c r="Q14" s="31"/>
      <c r="R14" s="31"/>
      <c r="S14" s="31"/>
      <c r="T14" s="31"/>
      <c r="U14" s="31"/>
      <c r="V14" s="31"/>
      <c r="W14" s="31"/>
      <c r="X14" s="31"/>
      <c r="Y14" s="31"/>
      <c r="Z14" s="31"/>
    </row>
    <row r="15" spans="2:28" s="5" customFormat="1" ht="14.1" customHeight="1" x14ac:dyDescent="0.2">
      <c r="B15" s="735" t="s">
        <v>42</v>
      </c>
      <c r="C15" s="715" t="s">
        <v>49</v>
      </c>
      <c r="D15" s="231">
        <f>'Anexa 7.3 APA'!I19+'Anexa 7.3 APA'!I20</f>
        <v>500000</v>
      </c>
      <c r="E15" s="231">
        <f>'Anexa 7.3 APA'!J19+'Anexa 7.3 APA'!J20</f>
        <v>0</v>
      </c>
      <c r="F15" s="231">
        <f>'Anexa 7.3 APA'!K19+'Anexa 7.3 APA'!K20</f>
        <v>0</v>
      </c>
      <c r="G15" s="32">
        <f>'Anexa 7.3 APA'!I470+'Anexa 7.3 APA'!I471</f>
        <v>0</v>
      </c>
      <c r="H15" s="32">
        <f>'Anexa 7.3 APA'!J470+'Anexa 7.3 APA'!J471</f>
        <v>0</v>
      </c>
      <c r="I15" s="32">
        <f>'Anexa 7.3 APA'!K470+'Anexa 7.3 APA'!K471</f>
        <v>0</v>
      </c>
      <c r="J15" s="32">
        <f>'Anexa 7.3 APA'!I694+'Anexa 7.3 APA'!I695</f>
        <v>0</v>
      </c>
      <c r="K15" s="32">
        <f>'Anexa 7.3 APA'!J694+'Anexa 7.3 APA'!J695</f>
        <v>0</v>
      </c>
      <c r="L15" s="32">
        <f>'Anexa 7.3 APA'!K694+'Anexa 7.3 APA'!K695</f>
        <v>0</v>
      </c>
      <c r="M15" s="31"/>
      <c r="N15" s="31"/>
      <c r="O15" s="31"/>
      <c r="P15" s="31"/>
      <c r="Q15" s="31"/>
      <c r="R15" s="31"/>
      <c r="S15" s="31"/>
      <c r="T15" s="31"/>
      <c r="U15" s="31"/>
      <c r="V15" s="31"/>
      <c r="W15" s="31"/>
      <c r="X15" s="31"/>
      <c r="Y15" s="31"/>
      <c r="Z15" s="31"/>
    </row>
    <row r="16" spans="2:28" s="5" customFormat="1" ht="14.1" customHeight="1" x14ac:dyDescent="0.2">
      <c r="B16" s="735" t="s">
        <v>43</v>
      </c>
      <c r="C16" s="715" t="s">
        <v>44</v>
      </c>
      <c r="D16" s="231">
        <f>'Anexa 7.3 APA'!I21+'Anexa 7.3 APA'!I22</f>
        <v>0</v>
      </c>
      <c r="E16" s="231">
        <f>'Anexa 7.3 APA'!J21+'Anexa 7.3 APA'!J22</f>
        <v>0</v>
      </c>
      <c r="F16" s="231">
        <f>'Anexa 7.3 APA'!K21+'Anexa 7.3 APA'!K22</f>
        <v>0</v>
      </c>
      <c r="G16" s="32">
        <f>'Anexa 7.3 APA'!I472+'Anexa 7.3 APA'!I473</f>
        <v>0</v>
      </c>
      <c r="H16" s="32">
        <f>'Anexa 7.3 APA'!J472+'Anexa 7.3 APA'!J473</f>
        <v>0</v>
      </c>
      <c r="I16" s="32">
        <f>'Anexa 7.3 APA'!K472+'Anexa 7.3 APA'!K473</f>
        <v>0</v>
      </c>
      <c r="J16" s="32">
        <f>'Anexa 7.3 APA'!I696+'Anexa 7.3 APA'!I697</f>
        <v>0</v>
      </c>
      <c r="K16" s="32">
        <f>'Anexa 7.3 APA'!J696+'Anexa 7.3 APA'!J697</f>
        <v>0</v>
      </c>
      <c r="L16" s="32">
        <f>'Anexa 7.3 APA'!K696+'Anexa 7.3 APA'!K697</f>
        <v>0</v>
      </c>
      <c r="M16" s="31"/>
      <c r="N16" s="31"/>
      <c r="O16" s="31"/>
      <c r="P16" s="31"/>
      <c r="Q16" s="31"/>
      <c r="R16" s="31"/>
      <c r="S16" s="31"/>
      <c r="T16" s="31"/>
      <c r="U16" s="31"/>
      <c r="V16" s="31"/>
      <c r="W16" s="31"/>
      <c r="X16" s="31"/>
      <c r="Y16" s="31"/>
      <c r="Z16" s="31"/>
    </row>
    <row r="17" spans="2:26" s="5" customFormat="1" ht="14.1" customHeight="1" x14ac:dyDescent="0.2">
      <c r="B17" s="735" t="s">
        <v>46</v>
      </c>
      <c r="C17" s="715" t="s">
        <v>45</v>
      </c>
      <c r="D17" s="231">
        <f>'Anexa 7.3 APA'!I23+'Anexa 7.3 APA'!I24</f>
        <v>8794800</v>
      </c>
      <c r="E17" s="231">
        <f>'Anexa 7.3 APA'!J23+'Anexa 7.3 APA'!J24</f>
        <v>0</v>
      </c>
      <c r="F17" s="231">
        <f>'Anexa 7.3 APA'!K23+'Anexa 7.3 APA'!K24</f>
        <v>0</v>
      </c>
      <c r="G17" s="32">
        <f>'Anexa 7.3 APA'!I474+'Anexa 7.3 APA'!I475</f>
        <v>4165200</v>
      </c>
      <c r="H17" s="32">
        <f>'Anexa 7.3 APA'!J474+'Anexa 7.3 APA'!J475</f>
        <v>0</v>
      </c>
      <c r="I17" s="32">
        <f>'Anexa 7.3 APA'!K474+'Anexa 7.3 APA'!K475</f>
        <v>0</v>
      </c>
      <c r="J17" s="32">
        <f>'Anexa 7.3 APA'!I698+'Anexa 7.3 APA'!I699</f>
        <v>2250000</v>
      </c>
      <c r="K17" s="32">
        <f>'Anexa 7.3 APA'!J698+'Anexa 7.3 APA'!J699</f>
        <v>0</v>
      </c>
      <c r="L17" s="32">
        <f>'Anexa 7.3 APA'!K698+'Anexa 7.3 APA'!K699</f>
        <v>0</v>
      </c>
      <c r="M17" s="31"/>
      <c r="N17" s="31"/>
      <c r="O17" s="31"/>
      <c r="P17" s="31"/>
      <c r="Q17" s="31"/>
      <c r="R17" s="31"/>
      <c r="S17" s="31"/>
      <c r="T17" s="31"/>
      <c r="U17" s="31"/>
      <c r="V17" s="31"/>
      <c r="W17" s="31"/>
      <c r="X17" s="31"/>
      <c r="Y17" s="31"/>
      <c r="Z17" s="31"/>
    </row>
    <row r="18" spans="2:26" s="5" customFormat="1" ht="14.1" customHeight="1" thickBot="1" x14ac:dyDescent="0.25">
      <c r="B18" s="713" t="s">
        <v>486</v>
      </c>
      <c r="C18" s="717" t="s">
        <v>1583</v>
      </c>
      <c r="D18" s="718">
        <f>'Anexa 7.3 APA'!I25+'Anexa 7.3 APA'!I26</f>
        <v>0</v>
      </c>
      <c r="E18" s="718">
        <f>'Anexa 7.3 APA'!J25+'Anexa 7.3 APA'!J26</f>
        <v>0</v>
      </c>
      <c r="F18" s="718">
        <f>'Anexa 7.3 APA'!K25+'Anexa 7.3 APA'!K26</f>
        <v>0</v>
      </c>
      <c r="G18" s="719">
        <f>'Anexa 7.3 APA'!I476+'Anexa 7.3 APA'!I477</f>
        <v>0</v>
      </c>
      <c r="H18" s="719">
        <f>'Anexa 7.3 APA'!J476+'Anexa 7.3 APA'!J477</f>
        <v>0</v>
      </c>
      <c r="I18" s="719">
        <f>'Anexa 7.3 APA'!K476+'Anexa 7.3 APA'!K477</f>
        <v>0</v>
      </c>
      <c r="J18" s="719">
        <f>'Anexa 7.3 APA'!I700+'Anexa 7.3 APA'!I701</f>
        <v>0</v>
      </c>
      <c r="K18" s="719">
        <f>'Anexa 7.3 APA'!J700+'Anexa 7.3 APA'!J701</f>
        <v>0</v>
      </c>
      <c r="L18" s="719">
        <f>'Anexa 7.3 APA'!K700+'Anexa 7.3 APA'!K701</f>
        <v>0</v>
      </c>
      <c r="M18" s="31"/>
      <c r="N18" s="31"/>
      <c r="O18" s="31"/>
      <c r="P18" s="31"/>
      <c r="Q18" s="31"/>
      <c r="R18" s="31"/>
      <c r="S18" s="31"/>
      <c r="T18" s="31"/>
      <c r="U18" s="31"/>
      <c r="V18" s="31"/>
      <c r="W18" s="31"/>
      <c r="X18" s="31"/>
      <c r="Y18" s="31"/>
      <c r="Z18" s="31"/>
    </row>
    <row r="19" spans="2:26" s="5" customFormat="1" ht="14.1" customHeight="1" thickBot="1" x14ac:dyDescent="0.25">
      <c r="B19" s="726" t="s">
        <v>7</v>
      </c>
      <c r="C19" s="727" t="s">
        <v>6</v>
      </c>
      <c r="D19" s="743">
        <f t="shared" ref="D19:L19" si="1">SUM(D20:D23)</f>
        <v>31887300</v>
      </c>
      <c r="E19" s="743">
        <f t="shared" si="1"/>
        <v>2506140</v>
      </c>
      <c r="F19" s="744">
        <f t="shared" si="1"/>
        <v>0</v>
      </c>
      <c r="G19" s="743">
        <f t="shared" si="1"/>
        <v>12583380</v>
      </c>
      <c r="H19" s="743">
        <f t="shared" si="1"/>
        <v>0</v>
      </c>
      <c r="I19" s="744">
        <f t="shared" si="1"/>
        <v>0</v>
      </c>
      <c r="J19" s="743">
        <f t="shared" si="1"/>
        <v>5294600</v>
      </c>
      <c r="K19" s="743">
        <f t="shared" si="1"/>
        <v>0</v>
      </c>
      <c r="L19" s="744">
        <f t="shared" si="1"/>
        <v>0</v>
      </c>
      <c r="M19" s="31"/>
      <c r="N19" s="31"/>
      <c r="O19" s="31"/>
      <c r="P19" s="31"/>
      <c r="Q19" s="31"/>
      <c r="R19" s="31"/>
      <c r="S19" s="31"/>
      <c r="T19" s="31"/>
      <c r="U19" s="31"/>
      <c r="V19" s="31"/>
      <c r="W19" s="31"/>
      <c r="X19" s="31"/>
      <c r="Y19" s="31"/>
      <c r="Z19" s="31"/>
    </row>
    <row r="20" spans="2:26" s="5" customFormat="1" ht="14.1" customHeight="1" x14ac:dyDescent="0.2">
      <c r="B20" s="720" t="s">
        <v>10</v>
      </c>
      <c r="C20" s="721" t="s">
        <v>47</v>
      </c>
      <c r="D20" s="722">
        <f>'Anexa 7.3 CANAL'!I13+'Anexa 7.3 CANAL'!I15+'Anexa 7.3 CANAL'!I14</f>
        <v>29667300</v>
      </c>
      <c r="E20" s="722">
        <f>'Anexa 7.3 CANAL'!J13+'Anexa 7.3 CANAL'!J15+'Anexa 7.3 CANAL'!J14</f>
        <v>2506140</v>
      </c>
      <c r="F20" s="722">
        <f>'Anexa 7.3 CANAL'!K13+'Anexa 7.3 CANAL'!K15+'Anexa 7.3 CANAL'!K14</f>
        <v>0</v>
      </c>
      <c r="G20" s="724">
        <f>'Anexa 7.3 CANAL'!I108+'Anexa 7.3 CANAL'!I109</f>
        <v>12268380</v>
      </c>
      <c r="H20" s="724">
        <f>'Anexa 7.3 CANAL'!J108+'Anexa 7.3 CANAL'!J109</f>
        <v>0</v>
      </c>
      <c r="I20" s="724">
        <f>'Anexa 7.3 CANAL'!K108+'Anexa 7.3 CANAL'!K109</f>
        <v>0</v>
      </c>
      <c r="J20" s="724">
        <f>'Anexa 7.3 CANAL'!I305+'Anexa 7.3 CANAL'!I306</f>
        <v>5114600</v>
      </c>
      <c r="K20" s="724">
        <f>'Anexa 7.3 CANAL'!J305+'Anexa 7.3 CANAL'!J306</f>
        <v>0</v>
      </c>
      <c r="L20" s="724">
        <f>'Anexa 7.3 CANAL'!K305+'Anexa 7.3 CANAL'!K306</f>
        <v>0</v>
      </c>
      <c r="M20" s="31"/>
      <c r="N20" s="31"/>
      <c r="O20" s="31"/>
      <c r="P20" s="31"/>
      <c r="Q20" s="31"/>
      <c r="R20" s="31"/>
      <c r="S20" s="31"/>
      <c r="T20" s="31"/>
      <c r="U20" s="31"/>
      <c r="V20" s="31"/>
      <c r="W20" s="31"/>
      <c r="X20" s="31"/>
      <c r="Y20" s="31"/>
      <c r="Z20" s="31"/>
    </row>
    <row r="21" spans="2:26" s="5" customFormat="1" ht="14.1" customHeight="1" x14ac:dyDescent="0.2">
      <c r="B21" s="34" t="s">
        <v>11</v>
      </c>
      <c r="C21" s="222" t="s">
        <v>48</v>
      </c>
      <c r="D21" s="231">
        <f>'Anexa 7.3 CANAL'!I16+'Anexa 7.3 CANAL'!I17</f>
        <v>1800000</v>
      </c>
      <c r="E21" s="231">
        <f>'Anexa 7.3 CANAL'!J16+'Anexa 7.3 CANAL'!J17</f>
        <v>0</v>
      </c>
      <c r="F21" s="231">
        <f>'Anexa 7.3 CANAL'!K16+'Anexa 7.3 CANAL'!K17</f>
        <v>0</v>
      </c>
      <c r="G21" s="32">
        <f>'Anexa 7.3 CANAL'!I110+'Anexa 7.3 CANAL'!I111</f>
        <v>0</v>
      </c>
      <c r="H21" s="32">
        <f>'Anexa 7.3 CANAL'!J110+'Anexa 7.3 CANAL'!J111</f>
        <v>0</v>
      </c>
      <c r="I21" s="32">
        <f>'Anexa 7.3 CANAL'!K110+'Anexa 7.3 CANAL'!K111</f>
        <v>0</v>
      </c>
      <c r="J21" s="32">
        <f>'Anexa 7.3 CANAL'!I307+'Anexa 7.3 CANAL'!I308</f>
        <v>0</v>
      </c>
      <c r="K21" s="32">
        <f>'Anexa 7.3 CANAL'!J307+'Anexa 7.3 CANAL'!J308</f>
        <v>0</v>
      </c>
      <c r="L21" s="32">
        <f>'Anexa 7.3 CANAL'!K307+'Anexa 7.3 CANAL'!K308</f>
        <v>0</v>
      </c>
      <c r="M21" s="31"/>
      <c r="N21" s="31"/>
      <c r="O21" s="31"/>
      <c r="P21" s="31"/>
      <c r="Q21" s="31"/>
      <c r="R21" s="31"/>
      <c r="S21" s="31"/>
      <c r="T21" s="31"/>
      <c r="U21" s="31"/>
      <c r="V21" s="31"/>
      <c r="W21" s="31"/>
      <c r="X21" s="31"/>
      <c r="Y21" s="31"/>
      <c r="Z21" s="31"/>
    </row>
    <row r="22" spans="2:26" s="5" customFormat="1" ht="14.1" customHeight="1" x14ac:dyDescent="0.2">
      <c r="B22" s="34" t="s">
        <v>50</v>
      </c>
      <c r="C22" s="222" t="s">
        <v>250</v>
      </c>
      <c r="D22" s="231">
        <f>'Anexa 7.3 CANAL'!I18+'Anexa 7.3 CANAL'!I19</f>
        <v>0</v>
      </c>
      <c r="E22" s="231">
        <f>'Anexa 7.3 CANAL'!J18+'Anexa 7.3 CANAL'!J19</f>
        <v>0</v>
      </c>
      <c r="F22" s="231">
        <f>'Anexa 7.3 CANAL'!K18+'Anexa 7.3 CANAL'!K19</f>
        <v>0</v>
      </c>
      <c r="G22" s="32">
        <f>'Anexa 7.3 CANAL'!I112+'Anexa 7.3 CANAL'!I113</f>
        <v>0</v>
      </c>
      <c r="H22" s="32">
        <f>'Anexa 7.3 CANAL'!J112+'Anexa 7.3 CANAL'!J113</f>
        <v>0</v>
      </c>
      <c r="I22" s="32">
        <f>'Anexa 7.3 CANAL'!K112+'Anexa 7.3 CANAL'!K113</f>
        <v>0</v>
      </c>
      <c r="J22" s="32">
        <f>'Anexa 7.3 CANAL'!I309+'Anexa 7.3 CANAL'!I310</f>
        <v>0</v>
      </c>
      <c r="K22" s="32">
        <f>'Anexa 7.3 CANAL'!J309+'Anexa 7.3 CANAL'!J310</f>
        <v>0</v>
      </c>
      <c r="L22" s="32">
        <f>'Anexa 7.3 CANAL'!K309+'Anexa 7.3 CANAL'!K310</f>
        <v>0</v>
      </c>
      <c r="M22" s="31"/>
      <c r="N22" s="31"/>
      <c r="O22" s="31"/>
      <c r="P22" s="31"/>
      <c r="Q22" s="31"/>
      <c r="R22" s="31"/>
      <c r="S22" s="31"/>
      <c r="T22" s="31"/>
      <c r="U22" s="31"/>
      <c r="V22" s="31"/>
      <c r="W22" s="31"/>
      <c r="X22" s="31"/>
      <c r="Y22" s="31"/>
      <c r="Z22" s="31"/>
    </row>
    <row r="23" spans="2:26" s="5" customFormat="1" ht="14.1" customHeight="1" x14ac:dyDescent="0.2">
      <c r="B23" s="34" t="s">
        <v>487</v>
      </c>
      <c r="C23" s="222" t="s">
        <v>51</v>
      </c>
      <c r="D23" s="231">
        <f>'Anexa 7.3 CANAL'!I20+'Anexa 7.3 CANAL'!I21</f>
        <v>420000</v>
      </c>
      <c r="E23" s="231">
        <f>'Anexa 7.3 CANAL'!J20+'Anexa 7.3 CANAL'!J21</f>
        <v>0</v>
      </c>
      <c r="F23" s="231">
        <f>'Anexa 7.3 CANAL'!K20+'Anexa 7.3 CANAL'!K21</f>
        <v>0</v>
      </c>
      <c r="G23" s="32">
        <f>'Anexa 7.3 CANAL'!I114+'Anexa 7.3 CANAL'!I115</f>
        <v>315000</v>
      </c>
      <c r="H23" s="32">
        <f>'Anexa 7.3 CANAL'!J114+'Anexa 7.3 CANAL'!J115</f>
        <v>0</v>
      </c>
      <c r="I23" s="32">
        <f>'Anexa 7.3 CANAL'!K114+'Anexa 7.3 CANAL'!K115</f>
        <v>0</v>
      </c>
      <c r="J23" s="32">
        <f>'Anexa 7.3 CANAL'!I311+'Anexa 7.3 CANAL'!I312</f>
        <v>180000</v>
      </c>
      <c r="K23" s="32">
        <f>'Anexa 7.3 CANAL'!J311+'Anexa 7.3 CANAL'!J312</f>
        <v>0</v>
      </c>
      <c r="L23" s="32">
        <f>'Anexa 7.3 CANAL'!K311+'Anexa 7.3 CANAL'!K312</f>
        <v>0</v>
      </c>
      <c r="M23" s="31"/>
      <c r="N23" s="31"/>
      <c r="O23" s="31"/>
      <c r="P23" s="31"/>
      <c r="Q23" s="31"/>
      <c r="R23" s="31"/>
      <c r="S23" s="31"/>
      <c r="T23" s="31"/>
      <c r="U23" s="31"/>
      <c r="V23" s="31"/>
      <c r="W23" s="31"/>
      <c r="X23" s="31"/>
      <c r="Y23" s="31"/>
      <c r="Z23" s="31"/>
    </row>
    <row r="24" spans="2:26" s="5" customFormat="1" ht="14.1" customHeight="1" thickBot="1" x14ac:dyDescent="0.25">
      <c r="B24" s="171"/>
      <c r="C24" s="227" t="s">
        <v>52</v>
      </c>
      <c r="D24" s="253">
        <f t="shared" ref="D24:L24" si="2">D19+D11</f>
        <v>42132100</v>
      </c>
      <c r="E24" s="253">
        <f t="shared" si="2"/>
        <v>2506140</v>
      </c>
      <c r="F24" s="404">
        <f t="shared" si="2"/>
        <v>0</v>
      </c>
      <c r="G24" s="253">
        <f t="shared" si="2"/>
        <v>17366080</v>
      </c>
      <c r="H24" s="253">
        <f t="shared" si="2"/>
        <v>0</v>
      </c>
      <c r="I24" s="404">
        <f t="shared" si="2"/>
        <v>0</v>
      </c>
      <c r="J24" s="253">
        <f t="shared" si="2"/>
        <v>7844600</v>
      </c>
      <c r="K24" s="253">
        <f t="shared" si="2"/>
        <v>0</v>
      </c>
      <c r="L24" s="404">
        <f t="shared" si="2"/>
        <v>0</v>
      </c>
      <c r="M24" s="31"/>
      <c r="N24" s="31"/>
      <c r="O24" s="31"/>
      <c r="P24" s="31"/>
      <c r="Q24" s="31"/>
      <c r="R24" s="31"/>
      <c r="S24" s="31"/>
      <c r="T24" s="31"/>
      <c r="U24" s="31"/>
      <c r="V24" s="31"/>
      <c r="W24" s="31"/>
      <c r="X24" s="31"/>
      <c r="Y24" s="31"/>
      <c r="Z24" s="31"/>
    </row>
    <row r="25" spans="2:26" ht="14.1" customHeight="1" x14ac:dyDescent="0.2">
      <c r="B25" s="3"/>
      <c r="H25" s="165"/>
    </row>
    <row r="26" spans="2:26" ht="14.1" customHeight="1" thickBot="1" x14ac:dyDescent="0.25">
      <c r="B26" s="3"/>
      <c r="C26" s="166"/>
      <c r="D26" s="166"/>
    </row>
    <row r="27" spans="2:26" ht="14.1" customHeight="1" thickBot="1" x14ac:dyDescent="0.25">
      <c r="B27" s="805" t="s">
        <v>0</v>
      </c>
      <c r="C27" s="807" t="s">
        <v>1</v>
      </c>
      <c r="D27" s="822" t="s">
        <v>892</v>
      </c>
      <c r="E27" s="822"/>
      <c r="F27" s="823"/>
      <c r="G27" s="801" t="s">
        <v>893</v>
      </c>
      <c r="H27" s="801"/>
      <c r="I27" s="802"/>
      <c r="J27" s="801" t="s">
        <v>894</v>
      </c>
      <c r="K27" s="801"/>
      <c r="L27" s="802"/>
    </row>
    <row r="28" spans="2:26" s="289" customFormat="1" ht="48" customHeight="1" x14ac:dyDescent="0.3">
      <c r="B28" s="806"/>
      <c r="C28" s="808"/>
      <c r="D28" s="291" t="str">
        <f>D10</f>
        <v>Etapa 3                        PODD                2021-2027</v>
      </c>
      <c r="E28" s="286" t="str">
        <f>E10</f>
        <v>Etapa 3 
Alte fonduri   2021-2027</v>
      </c>
      <c r="F28" s="405" t="str">
        <f>F10</f>
        <v>Etapa 4
&gt;2028</v>
      </c>
      <c r="G28" s="287" t="str">
        <f>D10</f>
        <v>Etapa 3                        PODD                2021-2027</v>
      </c>
      <c r="H28" s="286" t="str">
        <f>E10</f>
        <v>Etapa 3 
Alte fonduri   2021-2027</v>
      </c>
      <c r="I28" s="399" t="str">
        <f>F10</f>
        <v>Etapa 4
&gt;2028</v>
      </c>
      <c r="J28" s="287" t="str">
        <f>D10</f>
        <v>Etapa 3                        PODD                2021-2027</v>
      </c>
      <c r="K28" s="286" t="str">
        <f>E10</f>
        <v>Etapa 3 
Alte fonduri   2021-2027</v>
      </c>
      <c r="L28" s="399" t="str">
        <f>F10</f>
        <v>Etapa 4
&gt;2028</v>
      </c>
      <c r="M28" s="288"/>
      <c r="N28" s="288"/>
      <c r="O28" s="288"/>
      <c r="P28" s="288"/>
      <c r="Q28" s="288"/>
      <c r="R28" s="288"/>
      <c r="S28" s="288"/>
      <c r="T28" s="288"/>
      <c r="U28" s="288"/>
      <c r="V28" s="288"/>
      <c r="W28" s="288"/>
      <c r="X28" s="288"/>
      <c r="Y28" s="288"/>
      <c r="Z28" s="288"/>
    </row>
    <row r="29" spans="2:26" ht="14.1" customHeight="1" x14ac:dyDescent="0.2">
      <c r="B29" s="35">
        <v>1</v>
      </c>
      <c r="C29" s="223" t="s">
        <v>5</v>
      </c>
      <c r="D29" s="36">
        <f t="shared" ref="D29:L29" si="3">SUM(D30:D36)</f>
        <v>250000</v>
      </c>
      <c r="E29" s="36">
        <f t="shared" si="3"/>
        <v>1493100</v>
      </c>
      <c r="F29" s="36">
        <f t="shared" si="3"/>
        <v>0</v>
      </c>
      <c r="G29" s="36">
        <f t="shared" si="3"/>
        <v>0</v>
      </c>
      <c r="H29" s="36">
        <f t="shared" si="3"/>
        <v>2859600</v>
      </c>
      <c r="I29" s="36">
        <f t="shared" si="3"/>
        <v>0</v>
      </c>
      <c r="J29" s="36">
        <f t="shared" si="3"/>
        <v>100000</v>
      </c>
      <c r="K29" s="36">
        <f t="shared" si="3"/>
        <v>0</v>
      </c>
      <c r="L29" s="36">
        <f t="shared" si="3"/>
        <v>0</v>
      </c>
    </row>
    <row r="30" spans="2:26" ht="14.1" customHeight="1" x14ac:dyDescent="0.2">
      <c r="B30" s="34" t="s">
        <v>3</v>
      </c>
      <c r="C30" s="222" t="s">
        <v>38</v>
      </c>
      <c r="D30" s="231">
        <f>'Anexa 7.3 APA'!I713+'Anexa 7.3 APA'!I714</f>
        <v>0</v>
      </c>
      <c r="E30" s="231">
        <f>'Anexa 7.3 APA'!J713+'Anexa 7.3 APA'!J714</f>
        <v>0</v>
      </c>
      <c r="F30" s="231">
        <f>'Anexa 7.3 APA'!K713+'Anexa 7.3 APA'!K714</f>
        <v>0</v>
      </c>
      <c r="G30" s="32">
        <f>'Anexa 7.3 APA'!I37+'Anexa 7.3 APA'!I38</f>
        <v>0</v>
      </c>
      <c r="H30" s="32">
        <f>'Anexa 7.3 APA'!J37+'Anexa 7.3 APA'!J38</f>
        <v>0</v>
      </c>
      <c r="I30" s="32">
        <f>'Anexa 7.3 APA'!K37+'Anexa 7.3 APA'!K38</f>
        <v>0</v>
      </c>
      <c r="J30" s="32">
        <f>'Anexa 7.3 APA'!I1238+'Anexa 7.3 APA'!I1239+'Anexa 7.3 APA'!I1538+'Anexa 7.3 APA'!I1539</f>
        <v>0</v>
      </c>
      <c r="K30" s="32">
        <f>'Anexa 7.3 APA'!J1238+'Anexa 7.3 APA'!J1239+'Anexa 7.3 APA'!J1538+'Anexa 7.3 APA'!J1539</f>
        <v>0</v>
      </c>
      <c r="L30" s="32">
        <f>'Anexa 7.3 APA'!K1238+'Anexa 7.3 APA'!K1239+'Anexa 7.3 APA'!K1538+'Anexa 7.3 APA'!K1539</f>
        <v>0</v>
      </c>
    </row>
    <row r="31" spans="2:26" ht="14.1" customHeight="1" x14ac:dyDescent="0.2">
      <c r="B31" s="34" t="s">
        <v>4</v>
      </c>
      <c r="C31" s="222" t="s">
        <v>39</v>
      </c>
      <c r="D31" s="231">
        <f>'Anexa 7.3 APA'!I715+'Anexa 7.3 APA'!I716</f>
        <v>0</v>
      </c>
      <c r="E31" s="231">
        <f>'Anexa 7.3 APA'!J715+'Anexa 7.3 APA'!J716</f>
        <v>0</v>
      </c>
      <c r="F31" s="231">
        <f>'Anexa 7.3 APA'!K715+'Anexa 7.3 APA'!K716</f>
        <v>0</v>
      </c>
      <c r="G31" s="32">
        <f>'Anexa 7.3 APA'!I39+'Anexa 7.3 APA'!I40</f>
        <v>0</v>
      </c>
      <c r="H31" s="32">
        <f>'Anexa 7.3 APA'!J39+'Anexa 7.3 APA'!J40</f>
        <v>0</v>
      </c>
      <c r="I31" s="32">
        <f>'Anexa 7.3 APA'!K39+'Anexa 7.3 APA'!K40</f>
        <v>0</v>
      </c>
      <c r="J31" s="32">
        <f>'Anexa 7.3 APA'!I1240+'Anexa 7.3 APA'!I1241+'Anexa 7.3 APA'!I1540+'Anexa 7.3 APA'!I1541</f>
        <v>0</v>
      </c>
      <c r="K31" s="32">
        <f>'Anexa 7.3 APA'!J1240+'Anexa 7.3 APA'!J1241+'Anexa 7.3 APA'!J1540+'Anexa 7.3 APA'!J1541</f>
        <v>0</v>
      </c>
      <c r="L31" s="32">
        <f>'Anexa 7.3 APA'!K1240+'Anexa 7.3 APA'!K1241+'Anexa 7.3 APA'!K1540+'Anexa 7.3 APA'!K1541</f>
        <v>0</v>
      </c>
    </row>
    <row r="32" spans="2:26" ht="14.1" customHeight="1" x14ac:dyDescent="0.2">
      <c r="B32" s="34" t="s">
        <v>40</v>
      </c>
      <c r="C32" s="222" t="s">
        <v>41</v>
      </c>
      <c r="D32" s="231">
        <f>'Anexa 7.3 APA'!I717+'Anexa 7.3 APA'!I718</f>
        <v>0</v>
      </c>
      <c r="E32" s="231">
        <f>'Anexa 7.3 APA'!J717+'Anexa 7.3 APA'!J718</f>
        <v>0</v>
      </c>
      <c r="F32" s="231">
        <f>'Anexa 7.3 APA'!K717+'Anexa 7.3 APA'!K718</f>
        <v>0</v>
      </c>
      <c r="G32" s="32">
        <f>'Anexa 7.3 APA'!I41+'Anexa 7.3 APA'!I42</f>
        <v>0</v>
      </c>
      <c r="H32" s="32">
        <f>'Anexa 7.3 APA'!J41+'Anexa 7.3 APA'!J42</f>
        <v>0</v>
      </c>
      <c r="I32" s="32">
        <f>'Anexa 7.3 APA'!K41+'Anexa 7.3 APA'!K42</f>
        <v>0</v>
      </c>
      <c r="J32" s="32">
        <f>'Anexa 7.3 APA'!I1242+'Anexa 7.3 APA'!I1243+'Anexa 7.3 APA'!I1542+'Anexa 7.3 APA'!I1543</f>
        <v>0</v>
      </c>
      <c r="K32" s="32">
        <f>'Anexa 7.3 APA'!J1242+'Anexa 7.3 APA'!J1243+'Anexa 7.3 APA'!J1542+'Anexa 7.3 APA'!J1543</f>
        <v>0</v>
      </c>
      <c r="L32" s="32">
        <f>'Anexa 7.3 APA'!K1242+'Anexa 7.3 APA'!K1243+'Anexa 7.3 APA'!K1542+'Anexa 7.3 APA'!K1543</f>
        <v>0</v>
      </c>
    </row>
    <row r="33" spans="2:26" ht="14.1" customHeight="1" x14ac:dyDescent="0.2">
      <c r="B33" s="34" t="s">
        <v>42</v>
      </c>
      <c r="C33" s="222" t="s">
        <v>49</v>
      </c>
      <c r="D33" s="231">
        <f>'Anexa 7.3 APA'!I719+'Anexa 7.3 APA'!I720</f>
        <v>250000</v>
      </c>
      <c r="E33" s="231">
        <f>'Anexa 7.3 APA'!J719+'Anexa 7.3 APA'!J720</f>
        <v>0</v>
      </c>
      <c r="F33" s="231">
        <f>'Anexa 7.3 APA'!K719+'Anexa 7.3 APA'!K720</f>
        <v>0</v>
      </c>
      <c r="G33" s="32">
        <f>'Anexa 7.3 APA'!I43+'Anexa 7.3 APA'!I44</f>
        <v>0</v>
      </c>
      <c r="H33" s="32">
        <f>'Anexa 7.3 APA'!J43+'Anexa 7.3 APA'!J44</f>
        <v>0</v>
      </c>
      <c r="I33" s="32">
        <f>'Anexa 7.3 APA'!K43+'Anexa 7.3 APA'!K44</f>
        <v>0</v>
      </c>
      <c r="J33" s="32">
        <f>'Anexa 7.3 APA'!I1244+'Anexa 7.3 APA'!I1245+'Anexa 7.3 APA'!I1544+'Anexa 7.3 APA'!I1545</f>
        <v>0</v>
      </c>
      <c r="K33" s="32">
        <f>'Anexa 7.3 APA'!J1244+'Anexa 7.3 APA'!J1245+'Anexa 7.3 APA'!J1544+'Anexa 7.3 APA'!J1545</f>
        <v>0</v>
      </c>
      <c r="L33" s="32">
        <f>'Anexa 7.3 APA'!K1244+'Anexa 7.3 APA'!K1245+'Anexa 7.3 APA'!K1544+'Anexa 7.3 APA'!K1545</f>
        <v>0</v>
      </c>
    </row>
    <row r="34" spans="2:26" ht="14.1" customHeight="1" x14ac:dyDescent="0.2">
      <c r="B34" s="34" t="s">
        <v>43</v>
      </c>
      <c r="C34" s="222" t="s">
        <v>44</v>
      </c>
      <c r="D34" s="231">
        <f>'Anexa 7.3 APA'!I721+'Anexa 7.3 APA'!I722</f>
        <v>0</v>
      </c>
      <c r="E34" s="231">
        <f>'Anexa 7.3 APA'!J721+'Anexa 7.3 APA'!J722</f>
        <v>0</v>
      </c>
      <c r="F34" s="231">
        <f>'Anexa 7.3 APA'!K721+'Anexa 7.3 APA'!K722</f>
        <v>0</v>
      </c>
      <c r="G34" s="32">
        <f>'Anexa 7.3 APA'!I45+'Anexa 7.3 APA'!I46</f>
        <v>0</v>
      </c>
      <c r="H34" s="32">
        <f>'Anexa 7.3 APA'!J45+'Anexa 7.3 APA'!J46</f>
        <v>0</v>
      </c>
      <c r="I34" s="32">
        <f>'Anexa 7.3 APA'!K45+'Anexa 7.3 APA'!K46</f>
        <v>0</v>
      </c>
      <c r="J34" s="32">
        <f>'Anexa 7.3 APA'!I1247+'Anexa 7.3 APA'!I1248+'Anexa 7.3 APA'!I1546+'Anexa 7.3 APA'!I1547</f>
        <v>100000</v>
      </c>
      <c r="K34" s="32">
        <f>'Anexa 7.3 APA'!J1247+'Anexa 7.3 APA'!J1248+'Anexa 7.3 APA'!J1546+'Anexa 7.3 APA'!J1547</f>
        <v>0</v>
      </c>
      <c r="L34" s="32">
        <f>'Anexa 7.3 APA'!K1247+'Anexa 7.3 APA'!K1248+'Anexa 7.3 APA'!K1546+'Anexa 7.3 APA'!K1547</f>
        <v>0</v>
      </c>
    </row>
    <row r="35" spans="2:26" ht="14.1" customHeight="1" x14ac:dyDescent="0.2">
      <c r="B35" s="34" t="s">
        <v>46</v>
      </c>
      <c r="C35" s="222" t="s">
        <v>45</v>
      </c>
      <c r="D35" s="231">
        <f>'Anexa 7.3 APA'!I723+'Anexa 7.3 APA'!I724</f>
        <v>0</v>
      </c>
      <c r="E35" s="231">
        <f>'Anexa 7.3 APA'!J723+'Anexa 7.3 APA'!J724</f>
        <v>1493100</v>
      </c>
      <c r="F35" s="231">
        <f>'Anexa 7.3 APA'!K723+'Anexa 7.3 APA'!K724</f>
        <v>0</v>
      </c>
      <c r="G35" s="32">
        <f>'Anexa 7.3 APA'!I47+'Anexa 7.3 APA'!I48</f>
        <v>0</v>
      </c>
      <c r="H35" s="32">
        <f>'Anexa 7.3 APA'!J47+'Anexa 7.3 APA'!J48</f>
        <v>2859600</v>
      </c>
      <c r="I35" s="32">
        <f>'Anexa 7.3 APA'!K47+'Anexa 7.3 APA'!K48</f>
        <v>0</v>
      </c>
      <c r="J35" s="32">
        <f>'Anexa 7.3 APA'!I1248+'Anexa 7.3 APA'!I1249+'Anexa 7.3 APA'!I1549+'Anexa 7.3 APA'!I1548</f>
        <v>0</v>
      </c>
      <c r="K35" s="32">
        <f>'Anexa 7.3 APA'!J1248+'Anexa 7.3 APA'!J1249+'Anexa 7.3 APA'!J1549+'Anexa 7.3 APA'!J1548</f>
        <v>0</v>
      </c>
      <c r="L35" s="32">
        <f>'Anexa 7.3 APA'!K1248+'Anexa 7.3 APA'!K1249+'Anexa 7.3 APA'!K1549+'Anexa 7.3 APA'!K1548</f>
        <v>0</v>
      </c>
    </row>
    <row r="36" spans="2:26" ht="14.1" customHeight="1" x14ac:dyDescent="0.2">
      <c r="B36" s="34" t="s">
        <v>486</v>
      </c>
      <c r="C36" s="222" t="s">
        <v>1583</v>
      </c>
      <c r="D36" s="231">
        <f>'Anexa 7.3 APA'!I725+'Anexa 7.3 APA'!I726</f>
        <v>0</v>
      </c>
      <c r="E36" s="231">
        <f>'Anexa 7.3 APA'!J725+'Anexa 7.3 APA'!J726</f>
        <v>0</v>
      </c>
      <c r="F36" s="231">
        <f>'Anexa 7.3 APA'!K725+'Anexa 7.3 APA'!K726</f>
        <v>0</v>
      </c>
      <c r="G36" s="32">
        <f>'Anexa 7.3 APA'!I49+'Anexa 7.3 APA'!I50</f>
        <v>0</v>
      </c>
      <c r="H36" s="32">
        <f>'Anexa 7.3 APA'!J49+'Anexa 7.3 APA'!J50</f>
        <v>0</v>
      </c>
      <c r="I36" s="32">
        <f>'Anexa 7.3 APA'!K49+'Anexa 7.3 APA'!K50</f>
        <v>0</v>
      </c>
      <c r="J36" s="32">
        <f>'Anexa 7.3 APA'!I1250+'Anexa 7.3 APA'!I1251+'Anexa 7.3 APA'!I1550+'Anexa 7.3 APA'!I1551</f>
        <v>0</v>
      </c>
      <c r="K36" s="32">
        <f>'Anexa 7.3 APA'!J1250+'Anexa 7.3 APA'!J1251+'Anexa 7.3 APA'!J1550+'Anexa 7.3 APA'!J1551</f>
        <v>0</v>
      </c>
      <c r="L36" s="32">
        <f>'Anexa 7.3 APA'!K1250+'Anexa 7.3 APA'!K1251+'Anexa 7.3 APA'!K1550+'Anexa 7.3 APA'!K1551</f>
        <v>0</v>
      </c>
    </row>
    <row r="37" spans="2:26" ht="14.1" customHeight="1" x14ac:dyDescent="0.2">
      <c r="B37" s="37" t="s">
        <v>7</v>
      </c>
      <c r="C37" s="224" t="s">
        <v>6</v>
      </c>
      <c r="D37" s="234">
        <f t="shared" ref="D37:L37" si="4">SUM(D38:D41)</f>
        <v>5408800</v>
      </c>
      <c r="E37" s="234">
        <f t="shared" si="4"/>
        <v>7386400</v>
      </c>
      <c r="F37" s="394">
        <f t="shared" si="4"/>
        <v>0</v>
      </c>
      <c r="G37" s="234">
        <f t="shared" si="4"/>
        <v>1169836</v>
      </c>
      <c r="H37" s="234">
        <f t="shared" si="4"/>
        <v>4153083</v>
      </c>
      <c r="I37" s="394">
        <f t="shared" si="4"/>
        <v>0</v>
      </c>
      <c r="J37" s="234">
        <f t="shared" si="4"/>
        <v>2698040</v>
      </c>
      <c r="K37" s="234">
        <f t="shared" si="4"/>
        <v>0</v>
      </c>
      <c r="L37" s="394">
        <f t="shared" si="4"/>
        <v>0</v>
      </c>
    </row>
    <row r="38" spans="2:26" ht="14.1" customHeight="1" x14ac:dyDescent="0.2">
      <c r="B38" s="34" t="s">
        <v>10</v>
      </c>
      <c r="C38" s="222" t="s">
        <v>47</v>
      </c>
      <c r="D38" s="231">
        <f>'Anexa 7.3 CANAL'!I204+'Anexa 7.3 CANAL'!I205+'Anexa 7.3 CANAL'!I206</f>
        <v>5308800</v>
      </c>
      <c r="E38" s="231">
        <f>'Anexa 7.3 CANAL'!J204+'Anexa 7.3 CANAL'!J205+'Anexa 7.3 CANAL'!J206</f>
        <v>6930000</v>
      </c>
      <c r="F38" s="231">
        <f>'Anexa 7.3 CANAL'!K204+'Anexa 7.3 CANAL'!K205+'Anexa 7.3 CANAL'!K206</f>
        <v>0</v>
      </c>
      <c r="G38" s="32">
        <f>'Anexa 7.3 CANAL'!I243+'Anexa 7.3 CANAL'!I244+'Anexa 7.3 CANAL'!I245</f>
        <v>919835.99999999988</v>
      </c>
      <c r="H38" s="32">
        <f>'Anexa 7.3 CANAL'!J243+'Anexa 7.3 CANAL'!J244+'Anexa 7.3 CANAL'!J245</f>
        <v>2786700</v>
      </c>
      <c r="I38" s="32">
        <f>'Anexa 7.3 CANAL'!K243+'Anexa 7.3 CANAL'!K244+'Anexa 7.3 CANAL'!K245</f>
        <v>0</v>
      </c>
      <c r="J38" s="32">
        <f>'Anexa 7.3 CANAL'!I286+'Anexa 7.3 CANAL'!I287</f>
        <v>2693040</v>
      </c>
      <c r="K38" s="32">
        <f>'Anexa 7.3 CANAL'!J286+'Anexa 7.3 CANAL'!J287</f>
        <v>0</v>
      </c>
      <c r="L38" s="32">
        <f>'Anexa 7.3 CANAL'!K286+'Anexa 7.3 CANAL'!K287</f>
        <v>0</v>
      </c>
    </row>
    <row r="39" spans="2:26" ht="14.1" customHeight="1" x14ac:dyDescent="0.2">
      <c r="B39" s="34" t="s">
        <v>11</v>
      </c>
      <c r="C39" s="222" t="s">
        <v>48</v>
      </c>
      <c r="D39" s="231">
        <f>'Anexa 7.3 CANAL'!I207+'Anexa 7.3 CANAL'!I208</f>
        <v>0</v>
      </c>
      <c r="E39" s="231">
        <f>'Anexa 7.3 CANAL'!J207+'Anexa 7.3 CANAL'!J208</f>
        <v>456400</v>
      </c>
      <c r="F39" s="231">
        <f>'Anexa 7.3 CANAL'!K207+'Anexa 7.3 CANAL'!K208</f>
        <v>0</v>
      </c>
      <c r="G39" s="32">
        <f>'Anexa 7.3 CANAL'!I246+'Anexa 7.3 CANAL'!I247</f>
        <v>0</v>
      </c>
      <c r="H39" s="32">
        <f>'Anexa 7.3 CANAL'!J246+'Anexa 7.3 CANAL'!J247</f>
        <v>326000</v>
      </c>
      <c r="I39" s="32">
        <f>'Anexa 7.3 CANAL'!K246+'Anexa 7.3 CANAL'!K247</f>
        <v>0</v>
      </c>
      <c r="J39" s="32">
        <f>'Anexa 7.3 CANAL'!I288+'Anexa 7.3 CANAL'!I289</f>
        <v>0</v>
      </c>
      <c r="K39" s="32">
        <f>'Anexa 7.3 CANAL'!J288+'Anexa 7.3 CANAL'!J289</f>
        <v>0</v>
      </c>
      <c r="L39" s="32">
        <f>'Anexa 7.3 CANAL'!K288+'Anexa 7.3 CANAL'!K289</f>
        <v>0</v>
      </c>
    </row>
    <row r="40" spans="2:26" ht="14.1" customHeight="1" x14ac:dyDescent="0.2">
      <c r="B40" s="34" t="s">
        <v>50</v>
      </c>
      <c r="C40" s="222" t="s">
        <v>250</v>
      </c>
      <c r="D40" s="231">
        <f>'Anexa 7.3 CANAL'!I209+'Anexa 7.3 CANAL'!I210</f>
        <v>0</v>
      </c>
      <c r="E40" s="231">
        <f>'Anexa 7.3 CANAL'!J209+'Anexa 7.3 CANAL'!J210</f>
        <v>0</v>
      </c>
      <c r="F40" s="231">
        <f>'Anexa 7.3 CANAL'!K209+'Anexa 7.3 CANAL'!K210</f>
        <v>0</v>
      </c>
      <c r="G40" s="32">
        <f>'Anexa 7.3 CANAL'!I248+'Anexa 7.3 CANAL'!I249</f>
        <v>0</v>
      </c>
      <c r="H40" s="32">
        <f>'Anexa 7.3 CANAL'!J248+'Anexa 7.3 CANAL'!J249</f>
        <v>500000</v>
      </c>
      <c r="I40" s="32">
        <f>'Anexa 7.3 CANAL'!K248+'Anexa 7.3 CANAL'!K249</f>
        <v>0</v>
      </c>
      <c r="J40" s="32">
        <f>'Anexa 7.3 CANAL'!I290+'Anexa 7.3 CANAL'!I291</f>
        <v>0</v>
      </c>
      <c r="K40" s="32">
        <f>'Anexa 7.3 CANAL'!J290+'Anexa 7.3 CANAL'!J291</f>
        <v>0</v>
      </c>
      <c r="L40" s="32">
        <f>'Anexa 7.3 CANAL'!K290+'Anexa 7.3 CANAL'!K291</f>
        <v>0</v>
      </c>
    </row>
    <row r="41" spans="2:26" ht="14.1" customHeight="1" x14ac:dyDescent="0.2">
      <c r="B41" s="34" t="s">
        <v>487</v>
      </c>
      <c r="C41" s="222" t="s">
        <v>51</v>
      </c>
      <c r="D41" s="231">
        <f>'Anexa 7.3 CANAL'!I211+'Anexa 7.3 CANAL'!I212</f>
        <v>100000</v>
      </c>
      <c r="E41" s="231">
        <f>'Anexa 7.3 CANAL'!J211+'Anexa 7.3 CANAL'!J212</f>
        <v>0</v>
      </c>
      <c r="F41" s="231">
        <f>'Anexa 7.3 CANAL'!K211+'Anexa 7.3 CANAL'!K212</f>
        <v>0</v>
      </c>
      <c r="G41" s="32">
        <f>'Anexa 7.3 CANAL'!I250+'Anexa 7.3 CANAL'!I251</f>
        <v>250000</v>
      </c>
      <c r="H41" s="32">
        <f>'Anexa 7.3 CANAL'!J250+'Anexa 7.3 CANAL'!J251</f>
        <v>540383</v>
      </c>
      <c r="I41" s="32">
        <f>'Anexa 7.3 CANAL'!K250+'Anexa 7.3 CANAL'!K251</f>
        <v>0</v>
      </c>
      <c r="J41" s="32">
        <f>'Anexa 7.3 CANAL'!I292+'Anexa 7.3 CANAL'!I293</f>
        <v>5000</v>
      </c>
      <c r="K41" s="32">
        <f>'Anexa 7.3 CANAL'!J292+'Anexa 7.3 CANAL'!J293</f>
        <v>0</v>
      </c>
      <c r="L41" s="32">
        <f>'Anexa 7.3 CANAL'!K292+'Anexa 7.3 CANAL'!K293</f>
        <v>0</v>
      </c>
    </row>
    <row r="42" spans="2:26" s="5" customFormat="1" ht="14.1" customHeight="1" thickBot="1" x14ac:dyDescent="0.35">
      <c r="B42" s="171"/>
      <c r="C42" s="227" t="s">
        <v>52</v>
      </c>
      <c r="D42" s="254">
        <f t="shared" ref="D42:L42" si="5">D37+D29</f>
        <v>5658800</v>
      </c>
      <c r="E42" s="254">
        <f t="shared" si="5"/>
        <v>8879500</v>
      </c>
      <c r="F42" s="401">
        <f t="shared" si="5"/>
        <v>0</v>
      </c>
      <c r="G42" s="254">
        <f t="shared" si="5"/>
        <v>1169836</v>
      </c>
      <c r="H42" s="254">
        <f t="shared" si="5"/>
        <v>7012683</v>
      </c>
      <c r="I42" s="401">
        <f t="shared" si="5"/>
        <v>0</v>
      </c>
      <c r="J42" s="254">
        <f t="shared" si="5"/>
        <v>2798040</v>
      </c>
      <c r="K42" s="254">
        <f t="shared" si="5"/>
        <v>0</v>
      </c>
      <c r="L42" s="401">
        <f t="shared" si="5"/>
        <v>0</v>
      </c>
      <c r="M42" s="30"/>
      <c r="N42" s="30"/>
      <c r="O42" s="30"/>
      <c r="P42" s="30"/>
      <c r="Q42" s="30"/>
      <c r="R42" s="30"/>
      <c r="S42" s="30"/>
      <c r="T42" s="30"/>
      <c r="U42" s="30"/>
      <c r="V42" s="30"/>
      <c r="W42" s="30"/>
      <c r="X42" s="30"/>
      <c r="Y42" s="30"/>
      <c r="Z42" s="30"/>
    </row>
    <row r="43" spans="2:26" ht="14.1" customHeight="1" x14ac:dyDescent="0.2"/>
    <row r="44" spans="2:26" ht="14.1" customHeight="1" thickBot="1" x14ac:dyDescent="0.25"/>
    <row r="45" spans="2:26" ht="14.1" customHeight="1" thickBot="1" x14ac:dyDescent="0.25">
      <c r="B45" s="805" t="s">
        <v>0</v>
      </c>
      <c r="C45" s="807" t="s">
        <v>1</v>
      </c>
      <c r="D45" s="822" t="s">
        <v>895</v>
      </c>
      <c r="E45" s="822"/>
      <c r="F45" s="823"/>
      <c r="G45" s="822" t="s">
        <v>896</v>
      </c>
      <c r="H45" s="822"/>
      <c r="I45" s="823"/>
      <c r="J45" s="801" t="s">
        <v>897</v>
      </c>
      <c r="K45" s="801"/>
      <c r="L45" s="802"/>
    </row>
    <row r="46" spans="2:26" s="289" customFormat="1" ht="48.6" customHeight="1" x14ac:dyDescent="0.3">
      <c r="B46" s="806"/>
      <c r="C46" s="808"/>
      <c r="D46" s="287" t="str">
        <f>D10</f>
        <v>Etapa 3                        PODD                2021-2027</v>
      </c>
      <c r="E46" s="286" t="str">
        <f>E10</f>
        <v>Etapa 3 
Alte fonduri   2021-2027</v>
      </c>
      <c r="F46" s="399" t="str">
        <f>F10</f>
        <v>Etapa 4
&gt;2028</v>
      </c>
      <c r="G46" s="287" t="str">
        <f>D10</f>
        <v>Etapa 3                        PODD                2021-2027</v>
      </c>
      <c r="H46" s="286" t="str">
        <f>E10</f>
        <v>Etapa 3 
Alte fonduri   2021-2027</v>
      </c>
      <c r="I46" s="399" t="str">
        <f>F10</f>
        <v>Etapa 4
&gt;2028</v>
      </c>
      <c r="J46" s="287" t="str">
        <f>D10</f>
        <v>Etapa 3                        PODD                2021-2027</v>
      </c>
      <c r="K46" s="286" t="str">
        <f>E10</f>
        <v>Etapa 3 
Alte fonduri   2021-2027</v>
      </c>
      <c r="L46" s="399" t="str">
        <f>F10</f>
        <v>Etapa 4
&gt;2028</v>
      </c>
      <c r="M46" s="288"/>
      <c r="N46" s="288"/>
      <c r="O46" s="288"/>
      <c r="P46" s="288"/>
      <c r="Q46" s="288"/>
      <c r="R46" s="288"/>
      <c r="S46" s="288"/>
      <c r="T46" s="288"/>
      <c r="U46" s="288"/>
      <c r="V46" s="288"/>
      <c r="W46" s="288"/>
      <c r="X46" s="288"/>
      <c r="Y46" s="288"/>
      <c r="Z46" s="288"/>
    </row>
    <row r="47" spans="2:26" ht="14.1" customHeight="1" thickBot="1" x14ac:dyDescent="0.25">
      <c r="B47" s="35">
        <v>1</v>
      </c>
      <c r="C47" s="223" t="s">
        <v>5</v>
      </c>
      <c r="D47" s="266">
        <f t="shared" ref="D47:L47" si="6">SUM(D48:D54)</f>
        <v>0</v>
      </c>
      <c r="E47" s="266">
        <f t="shared" si="6"/>
        <v>0</v>
      </c>
      <c r="F47" s="266">
        <f t="shared" si="6"/>
        <v>0</v>
      </c>
      <c r="G47" s="266">
        <f t="shared" si="6"/>
        <v>0</v>
      </c>
      <c r="H47" s="266">
        <f t="shared" si="6"/>
        <v>0</v>
      </c>
      <c r="I47" s="266">
        <f t="shared" si="6"/>
        <v>0</v>
      </c>
      <c r="J47" s="266">
        <f t="shared" si="6"/>
        <v>0</v>
      </c>
      <c r="K47" s="266">
        <f t="shared" si="6"/>
        <v>186300</v>
      </c>
      <c r="L47" s="266">
        <f t="shared" si="6"/>
        <v>461521.75</v>
      </c>
    </row>
    <row r="48" spans="2:26" ht="14.1" customHeight="1" x14ac:dyDescent="0.2">
      <c r="B48" s="34" t="s">
        <v>3</v>
      </c>
      <c r="C48" s="222" t="s">
        <v>38</v>
      </c>
      <c r="D48" s="268">
        <f>'Anexa 7.3 APA'!I2213+'Anexa 7.3 APA'!I2214</f>
        <v>0</v>
      </c>
      <c r="E48" s="268">
        <f>'Anexa 7.3 APA'!J2213+'Anexa 7.3 APA'!J2214</f>
        <v>0</v>
      </c>
      <c r="F48" s="268">
        <f>'Anexa 7.3 APA'!K2213+'Anexa 7.3 APA'!K2214</f>
        <v>0</v>
      </c>
      <c r="G48" s="269">
        <f>'Anexa 7.3 APA'!I1113+'Anexa 7.3 APA'!I1114</f>
        <v>0</v>
      </c>
      <c r="H48" s="269">
        <f>'Anexa 7.3 APA'!J1113+'Anexa 7.3 APA'!J1114</f>
        <v>0</v>
      </c>
      <c r="I48" s="269">
        <f>'Anexa 7.3 APA'!K1113+'Anexa 7.3 APA'!K1114</f>
        <v>0</v>
      </c>
      <c r="J48" s="269">
        <f>'Anexa 7.3 APA'!I1263+'Anexa 7.3 APA'!I1264</f>
        <v>0</v>
      </c>
      <c r="K48" s="269">
        <f>'Anexa 7.3 APA'!J1263+'Anexa 7.3 APA'!J1264</f>
        <v>141300</v>
      </c>
      <c r="L48" s="269">
        <f>'Anexa 7.3 APA'!K1263+'Anexa 7.3 APA'!K1264</f>
        <v>0</v>
      </c>
    </row>
    <row r="49" spans="2:26" ht="14.1" customHeight="1" x14ac:dyDescent="0.2">
      <c r="B49" s="34" t="s">
        <v>4</v>
      </c>
      <c r="C49" s="222" t="s">
        <v>39</v>
      </c>
      <c r="D49" s="231">
        <f>'Anexa 7.3 APA'!I2215+'Anexa 7.3 APA'!I2216</f>
        <v>0</v>
      </c>
      <c r="E49" s="231">
        <f>'Anexa 7.3 APA'!J2215+'Anexa 7.3 APA'!J2216</f>
        <v>0</v>
      </c>
      <c r="F49" s="231">
        <f>'Anexa 7.3 APA'!K2215+'Anexa 7.3 APA'!K2216</f>
        <v>0</v>
      </c>
      <c r="G49" s="32">
        <f>'Anexa 7.3 APA'!I1115+'Anexa 7.3 APA'!I1116</f>
        <v>0</v>
      </c>
      <c r="H49" s="32">
        <f>'Anexa 7.3 APA'!J1115+'Anexa 7.3 APA'!J1116</f>
        <v>0</v>
      </c>
      <c r="I49" s="32">
        <f>'Anexa 7.3 APA'!K1115+'Anexa 7.3 APA'!K1116</f>
        <v>0</v>
      </c>
      <c r="J49" s="32">
        <f>'Anexa 7.3 APA'!I1265+'Anexa 7.3 APA'!I1266</f>
        <v>0</v>
      </c>
      <c r="K49" s="32">
        <f>'Anexa 7.3 APA'!J1265+'Anexa 7.3 APA'!J1266</f>
        <v>45000</v>
      </c>
      <c r="L49" s="32">
        <f>'Anexa 7.3 APA'!K1265+'Anexa 7.3 APA'!K1266</f>
        <v>0</v>
      </c>
    </row>
    <row r="50" spans="2:26" ht="14.1" customHeight="1" x14ac:dyDescent="0.2">
      <c r="B50" s="34" t="s">
        <v>40</v>
      </c>
      <c r="C50" s="222" t="s">
        <v>41</v>
      </c>
      <c r="D50" s="231">
        <f>'Anexa 7.3 APA'!I2217+'Anexa 7.3 APA'!I2218</f>
        <v>0</v>
      </c>
      <c r="E50" s="231">
        <f>'Anexa 7.3 APA'!J2217+'Anexa 7.3 APA'!J2218</f>
        <v>0</v>
      </c>
      <c r="F50" s="231">
        <f>'Anexa 7.3 APA'!K2217+'Anexa 7.3 APA'!K2218</f>
        <v>0</v>
      </c>
      <c r="G50" s="32">
        <f>'Anexa 7.3 APA'!I1117+'Anexa 7.3 APA'!I1118</f>
        <v>0</v>
      </c>
      <c r="H50" s="32">
        <f>'Anexa 7.3 APA'!J1117+'Anexa 7.3 APA'!J1118</f>
        <v>0</v>
      </c>
      <c r="I50" s="32">
        <f>'Anexa 7.3 APA'!K1117+'Anexa 7.3 APA'!K1118</f>
        <v>0</v>
      </c>
      <c r="J50" s="32">
        <f>'Anexa 7.3 APA'!I1267+'Anexa 7.3 APA'!I1268</f>
        <v>0</v>
      </c>
      <c r="K50" s="32">
        <f>'Anexa 7.3 APA'!J1267+'Anexa 7.3 APA'!J1268</f>
        <v>0</v>
      </c>
      <c r="L50" s="32">
        <f>'Anexa 7.3 APA'!K1267+'Anexa 7.3 APA'!K1268</f>
        <v>263101.75</v>
      </c>
    </row>
    <row r="51" spans="2:26" ht="14.1" customHeight="1" x14ac:dyDescent="0.2">
      <c r="B51" s="34" t="s">
        <v>42</v>
      </c>
      <c r="C51" s="222" t="s">
        <v>49</v>
      </c>
      <c r="D51" s="231">
        <f>'Anexa 7.3 APA'!I2219+'Anexa 7.3 APA'!I2220</f>
        <v>0</v>
      </c>
      <c r="E51" s="231">
        <f>'Anexa 7.3 APA'!J2219+'Anexa 7.3 APA'!J2220</f>
        <v>0</v>
      </c>
      <c r="F51" s="231">
        <f>'Anexa 7.3 APA'!K2219+'Anexa 7.3 APA'!K2220</f>
        <v>0</v>
      </c>
      <c r="G51" s="32">
        <f>'Anexa 7.3 APA'!I1119+'Anexa 7.3 APA'!I1120</f>
        <v>0</v>
      </c>
      <c r="H51" s="32">
        <f>'Anexa 7.3 APA'!J1119+'Anexa 7.3 APA'!J1120</f>
        <v>0</v>
      </c>
      <c r="I51" s="32">
        <f>'Anexa 7.3 APA'!K1119+'Anexa 7.3 APA'!K1120</f>
        <v>0</v>
      </c>
      <c r="J51" s="32">
        <f>'Anexa 7.3 APA'!I1269+'Anexa 7.3 APA'!I1270</f>
        <v>0</v>
      </c>
      <c r="K51" s="32">
        <f>'Anexa 7.3 APA'!J1269+'Anexa 7.3 APA'!J1270</f>
        <v>0</v>
      </c>
      <c r="L51" s="32">
        <f>'Anexa 7.3 APA'!K1269+'Anexa 7.3 APA'!K1270</f>
        <v>51500</v>
      </c>
    </row>
    <row r="52" spans="2:26" ht="14.1" customHeight="1" x14ac:dyDescent="0.2">
      <c r="B52" s="34" t="s">
        <v>43</v>
      </c>
      <c r="C52" s="222" t="s">
        <v>44</v>
      </c>
      <c r="D52" s="231">
        <f>'Anexa 7.3 APA'!I2221+'Anexa 7.3 APA'!I2222</f>
        <v>0</v>
      </c>
      <c r="E52" s="231">
        <f>'Anexa 7.3 APA'!J2221+'Anexa 7.3 APA'!J2222</f>
        <v>0</v>
      </c>
      <c r="F52" s="231">
        <f>'Anexa 7.3 APA'!K2221+'Anexa 7.3 APA'!K2222</f>
        <v>0</v>
      </c>
      <c r="G52" s="32">
        <f>'Anexa 7.3 APA'!I1121+'Anexa 7.3 APA'!I1122</f>
        <v>0</v>
      </c>
      <c r="H52" s="32">
        <f>'Anexa 7.3 APA'!J1121+'Anexa 7.3 APA'!J1122</f>
        <v>0</v>
      </c>
      <c r="I52" s="32">
        <f>'Anexa 7.3 APA'!K1121+'Anexa 7.3 APA'!K1122</f>
        <v>0</v>
      </c>
      <c r="J52" s="32">
        <f>'Anexa 7.3 APA'!I1271+'Anexa 7.3 APA'!I1272</f>
        <v>0</v>
      </c>
      <c r="K52" s="32">
        <f>'Anexa 7.3 APA'!J1271+'Anexa 7.3 APA'!J1272</f>
        <v>0</v>
      </c>
      <c r="L52" s="32">
        <f>'Anexa 7.3 APA'!K1271+'Anexa 7.3 APA'!K1272</f>
        <v>146920</v>
      </c>
    </row>
    <row r="53" spans="2:26" ht="14.1" customHeight="1" x14ac:dyDescent="0.2">
      <c r="B53" s="34" t="s">
        <v>46</v>
      </c>
      <c r="C53" s="222" t="s">
        <v>45</v>
      </c>
      <c r="D53" s="231">
        <f>'Anexa 7.3 APA'!I2223+'Anexa 7.3 APA'!I2224</f>
        <v>0</v>
      </c>
      <c r="E53" s="231">
        <f>'Anexa 7.3 APA'!J2223+'Anexa 7.3 APA'!J2224</f>
        <v>0</v>
      </c>
      <c r="F53" s="231">
        <f>'Anexa 7.3 APA'!K2223+'Anexa 7.3 APA'!K2224</f>
        <v>0</v>
      </c>
      <c r="G53" s="32">
        <f>'Anexa 7.3 APA'!I1123+'Anexa 7.3 APA'!I1124</f>
        <v>0</v>
      </c>
      <c r="H53" s="32">
        <f>'Anexa 7.3 APA'!J1123+'Anexa 7.3 APA'!J1124</f>
        <v>0</v>
      </c>
      <c r="I53" s="32">
        <f>'Anexa 7.3 APA'!K1123+'Anexa 7.3 APA'!K1124</f>
        <v>0</v>
      </c>
      <c r="J53" s="32">
        <f>'Anexa 7.3 APA'!I1273+'Anexa 7.3 APA'!I1274</f>
        <v>0</v>
      </c>
      <c r="K53" s="32">
        <f>'Anexa 7.3 APA'!J1273+'Anexa 7.3 APA'!J1274</f>
        <v>0</v>
      </c>
      <c r="L53" s="32">
        <f>'Anexa 7.3 APA'!K1273+'Anexa 7.3 APA'!K1274</f>
        <v>0</v>
      </c>
    </row>
    <row r="54" spans="2:26" ht="14.1" customHeight="1" x14ac:dyDescent="0.2">
      <c r="B54" s="34" t="s">
        <v>486</v>
      </c>
      <c r="C54" s="222" t="s">
        <v>1583</v>
      </c>
      <c r="D54" s="579">
        <f>'Anexa 7.3 APA'!I2225+'Anexa 7.3 APA'!I2226</f>
        <v>0</v>
      </c>
      <c r="E54" s="579">
        <f>'Anexa 7.3 APA'!J2225+'Anexa 7.3 APA'!J2226</f>
        <v>0</v>
      </c>
      <c r="F54" s="579">
        <f>'Anexa 7.3 APA'!K2225+'Anexa 7.3 APA'!K2226</f>
        <v>0</v>
      </c>
      <c r="G54" s="580">
        <f>'Anexa 7.3 APA'!I1125+'Anexa 7.3 APA'!I1126</f>
        <v>0</v>
      </c>
      <c r="H54" s="580">
        <f>'Anexa 7.3 APA'!J1125+'Anexa 7.3 APA'!J1126</f>
        <v>0</v>
      </c>
      <c r="I54" s="580">
        <f>'Anexa 7.3 APA'!K1125+'Anexa 7.3 APA'!K1126</f>
        <v>0</v>
      </c>
      <c r="J54" s="580">
        <f>'Anexa 7.3 APA'!I1275+'Anexa 7.3 APA'!I1276</f>
        <v>0</v>
      </c>
      <c r="K54" s="580">
        <f>'Anexa 7.3 APA'!J1275+'Anexa 7.3 APA'!J1276</f>
        <v>0</v>
      </c>
      <c r="L54" s="580">
        <f>'Anexa 7.3 APA'!K1275+'Anexa 7.3 APA'!K1276</f>
        <v>0</v>
      </c>
    </row>
    <row r="55" spans="2:26" ht="14.1" customHeight="1" x14ac:dyDescent="0.2">
      <c r="B55" s="37" t="s">
        <v>7</v>
      </c>
      <c r="C55" s="224" t="s">
        <v>6</v>
      </c>
      <c r="D55" s="234">
        <f t="shared" ref="D55:L55" si="7">SUM(D56:D59)</f>
        <v>0</v>
      </c>
      <c r="E55" s="234">
        <f t="shared" si="7"/>
        <v>0</v>
      </c>
      <c r="F55" s="394">
        <f t="shared" si="7"/>
        <v>0</v>
      </c>
      <c r="G55" s="234">
        <f t="shared" si="7"/>
        <v>0</v>
      </c>
      <c r="H55" s="234">
        <f t="shared" si="7"/>
        <v>0</v>
      </c>
      <c r="I55" s="394">
        <f t="shared" si="7"/>
        <v>0</v>
      </c>
      <c r="J55" s="234">
        <f t="shared" si="7"/>
        <v>0</v>
      </c>
      <c r="K55" s="234">
        <f t="shared" si="7"/>
        <v>4363500</v>
      </c>
      <c r="L55" s="394">
        <f t="shared" si="7"/>
        <v>1377383.25</v>
      </c>
    </row>
    <row r="56" spans="2:26" ht="14.1" customHeight="1" x14ac:dyDescent="0.2">
      <c r="B56" s="34" t="s">
        <v>10</v>
      </c>
      <c r="C56" s="222" t="s">
        <v>47</v>
      </c>
      <c r="D56" s="233">
        <f>'Anexa 7.3 CANAL'!I1001+'Anexa 7.3 CANAL'!I1002</f>
        <v>0</v>
      </c>
      <c r="E56" s="233">
        <f>'Anexa 7.3 CANAL'!J1001+'Anexa 7.3 CANAL'!J1002</f>
        <v>0</v>
      </c>
      <c r="F56" s="233">
        <f>'Anexa 7.3 CANAL'!K1001+'Anexa 7.3 CANAL'!K1002</f>
        <v>0</v>
      </c>
      <c r="G56" s="33">
        <f>'Anexa 7.3 CANAL'!I1020+'Anexa 7.3 CANAL'!I1021</f>
        <v>0</v>
      </c>
      <c r="H56" s="33">
        <f>'Anexa 7.3 CANAL'!J1020+'Anexa 7.3 CANAL'!J1021</f>
        <v>0</v>
      </c>
      <c r="I56" s="33">
        <f>'Anexa 7.3 CANAL'!K1020+'Anexa 7.3 CANAL'!K1021</f>
        <v>0</v>
      </c>
      <c r="J56" s="33">
        <f>'Anexa 7.3 CANAL'!I811+'Anexa 7.3 CANAL'!I812</f>
        <v>0</v>
      </c>
      <c r="K56" s="33">
        <f>'Anexa 7.3 CANAL'!J811+'Anexa 7.3 CANAL'!J812</f>
        <v>3454500</v>
      </c>
      <c r="L56" s="33">
        <f>'Anexa 7.3 CANAL'!K811+'Anexa 7.3 CANAL'!K812</f>
        <v>0</v>
      </c>
    </row>
    <row r="57" spans="2:26" ht="14.1" customHeight="1" x14ac:dyDescent="0.2">
      <c r="B57" s="34" t="s">
        <v>11</v>
      </c>
      <c r="C57" s="222" t="s">
        <v>48</v>
      </c>
      <c r="D57" s="231">
        <f>'Anexa 7.3 CANAL'!I1003+'Anexa 7.3 CANAL'!I1004</f>
        <v>0</v>
      </c>
      <c r="E57" s="231">
        <f>'Anexa 7.3 CANAL'!J1003+'Anexa 7.3 CANAL'!J1004</f>
        <v>0</v>
      </c>
      <c r="F57" s="231">
        <f>'Anexa 7.3 CANAL'!K1003+'Anexa 7.3 CANAL'!K1004</f>
        <v>0</v>
      </c>
      <c r="G57" s="32">
        <f>'Anexa 7.3 CANAL'!I1022+'Anexa 7.3 CANAL'!I1023</f>
        <v>0</v>
      </c>
      <c r="H57" s="32">
        <f>'Anexa 7.3 CANAL'!J1022+'Anexa 7.3 CANAL'!J1023</f>
        <v>0</v>
      </c>
      <c r="I57" s="32">
        <f>'Anexa 7.3 CANAL'!K1022+'Anexa 7.3 CANAL'!K1023</f>
        <v>0</v>
      </c>
      <c r="J57" s="32">
        <f>'Anexa 7.3 CANAL'!I813+'Anexa 7.3 CANAL'!I814</f>
        <v>0</v>
      </c>
      <c r="K57" s="32">
        <f>'Anexa 7.3 CANAL'!J813+'Anexa 7.3 CANAL'!J814</f>
        <v>326000</v>
      </c>
      <c r="L57" s="32">
        <f>'Anexa 7.3 CANAL'!K813+'Anexa 7.3 CANAL'!K814</f>
        <v>456400</v>
      </c>
    </row>
    <row r="58" spans="2:26" ht="14.1" customHeight="1" x14ac:dyDescent="0.2">
      <c r="B58" s="34" t="s">
        <v>50</v>
      </c>
      <c r="C58" s="222" t="s">
        <v>250</v>
      </c>
      <c r="D58" s="231">
        <f>'Anexa 7.3 CANAL'!I1005+'Anexa 7.3 CANAL'!I1006</f>
        <v>0</v>
      </c>
      <c r="E58" s="231">
        <f>'Anexa 7.3 CANAL'!J1005+'Anexa 7.3 CANAL'!J1006</f>
        <v>0</v>
      </c>
      <c r="F58" s="231">
        <f>'Anexa 7.3 CANAL'!K1005+'Anexa 7.3 CANAL'!K1006</f>
        <v>0</v>
      </c>
      <c r="G58" s="32">
        <f>'Anexa 7.3 CANAL'!I1024+'Anexa 7.3 CANAL'!I1025</f>
        <v>0</v>
      </c>
      <c r="H58" s="32">
        <f>'Anexa 7.3 CANAL'!J1024+'Anexa 7.3 CANAL'!J1025</f>
        <v>0</v>
      </c>
      <c r="I58" s="32">
        <f>'Anexa 7.3 CANAL'!K1024+'Anexa 7.3 CANAL'!K1025</f>
        <v>0</v>
      </c>
      <c r="J58" s="32">
        <f>'Anexa 7.3 CANAL'!I815+'Anexa 7.3 CANAL'!I816</f>
        <v>0</v>
      </c>
      <c r="K58" s="32">
        <f>'Anexa 7.3 CANAL'!J815+'Anexa 7.3 CANAL'!J816</f>
        <v>583000</v>
      </c>
      <c r="L58" s="32">
        <f>'Anexa 7.3 CANAL'!K815+'Anexa 7.3 CANAL'!K816</f>
        <v>0</v>
      </c>
    </row>
    <row r="59" spans="2:26" ht="14.1" customHeight="1" thickBot="1" x14ac:dyDescent="0.25">
      <c r="B59" s="34" t="s">
        <v>487</v>
      </c>
      <c r="C59" s="222" t="s">
        <v>51</v>
      </c>
      <c r="D59" s="263">
        <f>'Anexa 7.3 CANAL'!I1007+'Anexa 7.3 CANAL'!I1008</f>
        <v>0</v>
      </c>
      <c r="E59" s="263">
        <f>'Anexa 7.3 CANAL'!J1007+'Anexa 7.3 CANAL'!J1008</f>
        <v>0</v>
      </c>
      <c r="F59" s="263">
        <f>'Anexa 7.3 CANAL'!K1007+'Anexa 7.3 CANAL'!K1008</f>
        <v>0</v>
      </c>
      <c r="G59" s="264">
        <f>'Anexa 7.3 CANAL'!I1026+'Anexa 7.3 CANAL'!I1027</f>
        <v>0</v>
      </c>
      <c r="H59" s="264">
        <f>'Anexa 7.3 CANAL'!J1026+'Anexa 7.3 CANAL'!J1027</f>
        <v>0</v>
      </c>
      <c r="I59" s="264">
        <f>'Anexa 7.3 CANAL'!K1026+'Anexa 7.3 CANAL'!K1027</f>
        <v>0</v>
      </c>
      <c r="J59" s="264">
        <f>'Anexa 7.3 CANAL'!I817+'Anexa 7.3 CANAL'!I818</f>
        <v>0</v>
      </c>
      <c r="K59" s="264">
        <f>'Anexa 7.3 CANAL'!J817+'Anexa 7.3 CANAL'!J818</f>
        <v>0</v>
      </c>
      <c r="L59" s="264">
        <f>'Anexa 7.3 CANAL'!K817+'Anexa 7.3 CANAL'!K818</f>
        <v>920983.25</v>
      </c>
    </row>
    <row r="60" spans="2:26" s="5" customFormat="1" ht="14.1" customHeight="1" thickBot="1" x14ac:dyDescent="0.35">
      <c r="B60" s="171"/>
      <c r="C60" s="227" t="s">
        <v>52</v>
      </c>
      <c r="D60" s="267">
        <f t="shared" ref="D60:L60" si="8">D55+D47</f>
        <v>0</v>
      </c>
      <c r="E60" s="267">
        <f t="shared" si="8"/>
        <v>0</v>
      </c>
      <c r="F60" s="402">
        <f t="shared" si="8"/>
        <v>0</v>
      </c>
      <c r="G60" s="267">
        <f t="shared" si="8"/>
        <v>0</v>
      </c>
      <c r="H60" s="267">
        <f t="shared" si="8"/>
        <v>0</v>
      </c>
      <c r="I60" s="402">
        <f t="shared" si="8"/>
        <v>0</v>
      </c>
      <c r="J60" s="267">
        <f t="shared" si="8"/>
        <v>0</v>
      </c>
      <c r="K60" s="267">
        <f t="shared" si="8"/>
        <v>4549800</v>
      </c>
      <c r="L60" s="402">
        <f t="shared" si="8"/>
        <v>1838905</v>
      </c>
      <c r="M60" s="30"/>
      <c r="N60" s="30"/>
      <c r="O60" s="30"/>
      <c r="P60" s="30"/>
      <c r="Q60" s="30"/>
      <c r="R60" s="30"/>
      <c r="S60" s="30"/>
      <c r="T60" s="30"/>
      <c r="U60" s="30"/>
      <c r="V60" s="30"/>
      <c r="W60" s="30"/>
      <c r="X60" s="30"/>
      <c r="Y60" s="30"/>
      <c r="Z60" s="30"/>
    </row>
    <row r="61" spans="2:26" ht="14.1" customHeight="1" x14ac:dyDescent="0.2"/>
    <row r="62" spans="2:26" ht="14.1" customHeight="1" thickBot="1" x14ac:dyDescent="0.25"/>
    <row r="63" spans="2:26" ht="14.1" customHeight="1" thickBot="1" x14ac:dyDescent="0.25">
      <c r="B63" s="805" t="s">
        <v>0</v>
      </c>
      <c r="C63" s="807" t="s">
        <v>1</v>
      </c>
      <c r="D63" s="822" t="s">
        <v>858</v>
      </c>
      <c r="E63" s="822"/>
      <c r="F63" s="823"/>
      <c r="G63" s="801" t="s">
        <v>898</v>
      </c>
      <c r="H63" s="801"/>
      <c r="I63" s="802"/>
      <c r="J63" s="801" t="s">
        <v>847</v>
      </c>
      <c r="K63" s="801"/>
      <c r="L63" s="802"/>
    </row>
    <row r="64" spans="2:26" ht="42.6" customHeight="1" x14ac:dyDescent="0.2">
      <c r="B64" s="806"/>
      <c r="C64" s="808"/>
      <c r="D64" s="287" t="str">
        <f>D10</f>
        <v>Etapa 3                        PODD                2021-2027</v>
      </c>
      <c r="E64" s="286" t="str">
        <f>E10</f>
        <v>Etapa 3 
Alte fonduri   2021-2027</v>
      </c>
      <c r="F64" s="399" t="str">
        <f>F10</f>
        <v>Etapa 4
&gt;2028</v>
      </c>
      <c r="G64" s="287" t="str">
        <f>D10</f>
        <v>Etapa 3                        PODD                2021-2027</v>
      </c>
      <c r="H64" s="286" t="str">
        <f>E10</f>
        <v>Etapa 3 
Alte fonduri   2021-2027</v>
      </c>
      <c r="I64" s="399" t="str">
        <f>F10</f>
        <v>Etapa 4
&gt;2028</v>
      </c>
      <c r="J64" s="287" t="str">
        <f>D10</f>
        <v>Etapa 3                        PODD                2021-2027</v>
      </c>
      <c r="K64" s="286" t="str">
        <f>E10</f>
        <v>Etapa 3 
Alte fonduri   2021-2027</v>
      </c>
      <c r="L64" s="399" t="str">
        <f>F10</f>
        <v>Etapa 4
&gt;2028</v>
      </c>
    </row>
    <row r="65" spans="2:26" ht="14.1" customHeight="1" thickBot="1" x14ac:dyDescent="0.25">
      <c r="B65" s="35">
        <v>1</v>
      </c>
      <c r="C65" s="223" t="s">
        <v>5</v>
      </c>
      <c r="D65" s="266">
        <f t="shared" ref="D65:L65" si="9">SUM(D66:D72)</f>
        <v>0</v>
      </c>
      <c r="E65" s="266">
        <f t="shared" si="9"/>
        <v>0</v>
      </c>
      <c r="F65" s="266">
        <f t="shared" si="9"/>
        <v>0</v>
      </c>
      <c r="G65" s="266">
        <f t="shared" si="9"/>
        <v>1131040</v>
      </c>
      <c r="H65" s="266">
        <f t="shared" si="9"/>
        <v>0</v>
      </c>
      <c r="I65" s="266">
        <f t="shared" si="9"/>
        <v>0</v>
      </c>
      <c r="J65" s="266">
        <f t="shared" si="9"/>
        <v>1944000</v>
      </c>
      <c r="K65" s="266">
        <f t="shared" si="9"/>
        <v>0</v>
      </c>
      <c r="L65" s="266">
        <f t="shared" si="9"/>
        <v>0</v>
      </c>
    </row>
    <row r="66" spans="2:26" ht="14.1" customHeight="1" x14ac:dyDescent="0.2">
      <c r="B66" s="34" t="s">
        <v>3</v>
      </c>
      <c r="C66" s="222" t="s">
        <v>38</v>
      </c>
      <c r="D66" s="268">
        <f>'Anexa 7.3 APA'!I988+'Anexa 7.3 APA'!I989</f>
        <v>0</v>
      </c>
      <c r="E66" s="268">
        <f>'Anexa 7.3 APA'!J988+'Anexa 7.3 APA'!J989</f>
        <v>0</v>
      </c>
      <c r="F66" s="268">
        <f>'Anexa 7.3 APA'!K988+'Anexa 7.3 APA'!K989</f>
        <v>0</v>
      </c>
      <c r="G66" s="269">
        <f>'Anexa 7.3 APA'!I1013+'Anexa 7.3 APA'!I1014</f>
        <v>0</v>
      </c>
      <c r="H66" s="269">
        <f>'Anexa 7.3 APA'!J1013+'Anexa 7.3 APA'!J1014</f>
        <v>0</v>
      </c>
      <c r="I66" s="269">
        <f>'Anexa 7.3 APA'!K1013+'Anexa 7.3 APA'!K1014</f>
        <v>0</v>
      </c>
      <c r="J66" s="269">
        <f>'Anexa 7.3 APA'!I913+'Anexa 7.3 APA'!I914</f>
        <v>0</v>
      </c>
      <c r="K66" s="269">
        <f>'Anexa 7.3 APA'!J913+'Anexa 7.3 APA'!J914</f>
        <v>0</v>
      </c>
      <c r="L66" s="269">
        <f>'Anexa 7.3 APA'!K913+'Anexa 7.3 APA'!K914</f>
        <v>0</v>
      </c>
    </row>
    <row r="67" spans="2:26" ht="14.1" customHeight="1" x14ac:dyDescent="0.2">
      <c r="B67" s="34" t="s">
        <v>4</v>
      </c>
      <c r="C67" s="222" t="s">
        <v>39</v>
      </c>
      <c r="D67" s="231">
        <f>'Anexa 7.3 APA'!I990+'Anexa 7.3 APA'!I991</f>
        <v>0</v>
      </c>
      <c r="E67" s="231">
        <f>'Anexa 7.3 APA'!J990+'Anexa 7.3 APA'!J991</f>
        <v>0</v>
      </c>
      <c r="F67" s="231">
        <f>'Anexa 7.3 APA'!K990+'Anexa 7.3 APA'!K991</f>
        <v>0</v>
      </c>
      <c r="G67" s="32">
        <f>'Anexa 7.3 APA'!I1015+'Anexa 7.3 APA'!I1016</f>
        <v>0</v>
      </c>
      <c r="H67" s="32">
        <f>'Anexa 7.3 APA'!J1015+'Anexa 7.3 APA'!J1016</f>
        <v>0</v>
      </c>
      <c r="I67" s="32">
        <f>'Anexa 7.3 APA'!K1015+'Anexa 7.3 APA'!K1016</f>
        <v>0</v>
      </c>
      <c r="J67" s="32">
        <f>'Anexa 7.3 APA'!I915+'Anexa 7.3 APA'!I916</f>
        <v>0</v>
      </c>
      <c r="K67" s="32">
        <f>'Anexa 7.3 APA'!J915+'Anexa 7.3 APA'!J916</f>
        <v>0</v>
      </c>
      <c r="L67" s="32">
        <f>'Anexa 7.3 APA'!K915+'Anexa 7.3 APA'!K916</f>
        <v>0</v>
      </c>
    </row>
    <row r="68" spans="2:26" ht="14.1" customHeight="1" x14ac:dyDescent="0.2">
      <c r="B68" s="34" t="s">
        <v>40</v>
      </c>
      <c r="C68" s="222" t="s">
        <v>41</v>
      </c>
      <c r="D68" s="231">
        <f>'Anexa 7.3 APA'!I992+'Anexa 7.3 APA'!I993</f>
        <v>0</v>
      </c>
      <c r="E68" s="231">
        <f>'Anexa 7.3 APA'!J992+'Anexa 7.3 APA'!J993</f>
        <v>0</v>
      </c>
      <c r="F68" s="231">
        <f>'Anexa 7.3 APA'!K992+'Anexa 7.3 APA'!K993</f>
        <v>0</v>
      </c>
      <c r="G68" s="32">
        <f>'Anexa 7.3 APA'!I1017+'Anexa 7.3 APA'!I1018</f>
        <v>1131040</v>
      </c>
      <c r="H68" s="32">
        <f>'Anexa 7.3 APA'!J1017+'Anexa 7.3 APA'!J1018</f>
        <v>0</v>
      </c>
      <c r="I68" s="32">
        <f>'Anexa 7.3 APA'!K1017+'Anexa 7.3 APA'!K1018</f>
        <v>0</v>
      </c>
      <c r="J68" s="32">
        <f>'Anexa 7.3 APA'!I917+'Anexa 7.3 APA'!I918</f>
        <v>0</v>
      </c>
      <c r="K68" s="32">
        <f>'Anexa 7.3 APA'!J917+'Anexa 7.3 APA'!J918</f>
        <v>0</v>
      </c>
      <c r="L68" s="32">
        <f>'Anexa 7.3 APA'!K917+'Anexa 7.3 APA'!K918</f>
        <v>0</v>
      </c>
    </row>
    <row r="69" spans="2:26" ht="14.1" customHeight="1" x14ac:dyDescent="0.2">
      <c r="B69" s="34" t="s">
        <v>42</v>
      </c>
      <c r="C69" s="222" t="s">
        <v>49</v>
      </c>
      <c r="D69" s="231">
        <f>'Anexa 7.3 APA'!I994+'Anexa 7.3 APA'!I995</f>
        <v>0</v>
      </c>
      <c r="E69" s="231">
        <f>'Anexa 7.3 APA'!J994+'Anexa 7.3 APA'!J995</f>
        <v>0</v>
      </c>
      <c r="F69" s="231">
        <f>'Anexa 7.3 APA'!K994+'Anexa 7.3 APA'!K995</f>
        <v>0</v>
      </c>
      <c r="G69" s="32">
        <f>'Anexa 7.3 APA'!I1019+'Anexa 7.3 APA'!I1020</f>
        <v>0</v>
      </c>
      <c r="H69" s="32">
        <f>'Anexa 7.3 APA'!J1019+'Anexa 7.3 APA'!J1020</f>
        <v>0</v>
      </c>
      <c r="I69" s="32">
        <f>'Anexa 7.3 APA'!K1019+'Anexa 7.3 APA'!K1020</f>
        <v>0</v>
      </c>
      <c r="J69" s="32">
        <f>'Anexa 7.3 APA'!I919+'Anexa 7.3 APA'!I920</f>
        <v>0</v>
      </c>
      <c r="K69" s="32">
        <f>'Anexa 7.3 APA'!J919+'Anexa 7.3 APA'!J920</f>
        <v>0</v>
      </c>
      <c r="L69" s="32">
        <f>'Anexa 7.3 APA'!K919+'Anexa 7.3 APA'!K920</f>
        <v>0</v>
      </c>
    </row>
    <row r="70" spans="2:26" ht="14.1" customHeight="1" x14ac:dyDescent="0.2">
      <c r="B70" s="34" t="s">
        <v>43</v>
      </c>
      <c r="C70" s="222" t="s">
        <v>44</v>
      </c>
      <c r="D70" s="231">
        <f>'Anexa 7.3 APA'!I996+'Anexa 7.3 APA'!I997</f>
        <v>0</v>
      </c>
      <c r="E70" s="231">
        <f>'Anexa 7.3 APA'!J996+'Anexa 7.3 APA'!J997</f>
        <v>0</v>
      </c>
      <c r="F70" s="231">
        <f>'Anexa 7.3 APA'!K996+'Anexa 7.3 APA'!K997</f>
        <v>0</v>
      </c>
      <c r="G70" s="32">
        <f>'Anexa 7.3 APA'!I1021+'Anexa 7.3 APA'!I1022</f>
        <v>0</v>
      </c>
      <c r="H70" s="32">
        <f>'Anexa 7.3 APA'!J1021+'Anexa 7.3 APA'!J1022</f>
        <v>0</v>
      </c>
      <c r="I70" s="32">
        <f>'Anexa 7.3 APA'!K1021+'Anexa 7.3 APA'!K1022</f>
        <v>0</v>
      </c>
      <c r="J70" s="32">
        <f>'Anexa 7.3 APA'!J921+'Anexa 7.3 APA'!J922</f>
        <v>0</v>
      </c>
      <c r="K70" s="32">
        <f>'Anexa 7.3 APA'!K921+'Anexa 7.3 APA'!K922</f>
        <v>0</v>
      </c>
      <c r="L70" s="32">
        <f>'Anexa 7.3 APA'!L921+'Anexa 7.3 APA'!L922</f>
        <v>0</v>
      </c>
    </row>
    <row r="71" spans="2:26" ht="14.1" customHeight="1" x14ac:dyDescent="0.2">
      <c r="B71" s="34" t="s">
        <v>46</v>
      </c>
      <c r="C71" s="222" t="s">
        <v>45</v>
      </c>
      <c r="D71" s="231">
        <f>'Anexa 7.3 APA'!I998+'Anexa 7.3 APA'!I999</f>
        <v>0</v>
      </c>
      <c r="E71" s="231">
        <f>'Anexa 7.3 APA'!J998+'Anexa 7.3 APA'!J999</f>
        <v>0</v>
      </c>
      <c r="F71" s="231">
        <f>'Anexa 7.3 APA'!K998+'Anexa 7.3 APA'!K999</f>
        <v>0</v>
      </c>
      <c r="G71" s="32">
        <f>'Anexa 7.3 APA'!I1023+'Anexa 7.3 APA'!I1024</f>
        <v>0</v>
      </c>
      <c r="H71" s="32">
        <f>'Anexa 7.3 APA'!J1023+'Anexa 7.3 APA'!J1024</f>
        <v>0</v>
      </c>
      <c r="I71" s="32">
        <f>'Anexa 7.3 APA'!K1023+'Anexa 7.3 APA'!K1024</f>
        <v>0</v>
      </c>
      <c r="J71" s="32">
        <f>'Anexa 7.3 APA'!I923+'Anexa 7.3 APA'!I924</f>
        <v>1944000</v>
      </c>
      <c r="K71" s="32">
        <f>'Anexa 7.3 APA'!J923+'Anexa 7.3 APA'!J924</f>
        <v>0</v>
      </c>
      <c r="L71" s="32">
        <f>'Anexa 7.3 APA'!K923+'Anexa 7.3 APA'!K924</f>
        <v>0</v>
      </c>
    </row>
    <row r="72" spans="2:26" ht="14.1" customHeight="1" x14ac:dyDescent="0.2">
      <c r="B72" s="34" t="s">
        <v>486</v>
      </c>
      <c r="C72" s="222" t="s">
        <v>1583</v>
      </c>
      <c r="D72" s="231">
        <f>'Anexa 7.3 APA'!I1000+'Anexa 7.3 APA'!I1001</f>
        <v>0</v>
      </c>
      <c r="E72" s="231">
        <f>'Anexa 7.3 APA'!J1000+'Anexa 7.3 APA'!J1001</f>
        <v>0</v>
      </c>
      <c r="F72" s="231">
        <f>'Anexa 7.3 APA'!K1000+'Anexa 7.3 APA'!K1001</f>
        <v>0</v>
      </c>
      <c r="G72" s="32">
        <f>'Anexa 7.3 APA'!I1025+'Anexa 7.3 APA'!I1026</f>
        <v>0</v>
      </c>
      <c r="H72" s="32">
        <f>'Anexa 7.3 APA'!J1025+'Anexa 7.3 APA'!J1026</f>
        <v>0</v>
      </c>
      <c r="I72" s="32">
        <f>'Anexa 7.3 APA'!K1025+'Anexa 7.3 APA'!K1026</f>
        <v>0</v>
      </c>
      <c r="J72" s="32">
        <f>'Anexa 7.3 APA'!I925+'Anexa 7.3 APA'!I926</f>
        <v>0</v>
      </c>
      <c r="K72" s="32">
        <f>'Anexa 7.3 APA'!J925+'Anexa 7.3 APA'!J926</f>
        <v>0</v>
      </c>
      <c r="L72" s="32">
        <f>'Anexa 7.3 APA'!K925+'Anexa 7.3 APA'!K926</f>
        <v>0</v>
      </c>
    </row>
    <row r="73" spans="2:26" ht="14.1" customHeight="1" x14ac:dyDescent="0.2">
      <c r="B73" s="37" t="s">
        <v>7</v>
      </c>
      <c r="C73" s="224" t="s">
        <v>6</v>
      </c>
      <c r="D73" s="234">
        <f t="shared" ref="D73:L73" si="10">SUM(D74:D77)</f>
        <v>35000</v>
      </c>
      <c r="E73" s="234">
        <f t="shared" si="10"/>
        <v>0</v>
      </c>
      <c r="F73" s="394">
        <f t="shared" si="10"/>
        <v>0</v>
      </c>
      <c r="G73" s="234">
        <f t="shared" si="10"/>
        <v>1591593.2000000002</v>
      </c>
      <c r="H73" s="234">
        <f t="shared" si="10"/>
        <v>0</v>
      </c>
      <c r="I73" s="394">
        <f t="shared" si="10"/>
        <v>0</v>
      </c>
      <c r="J73" s="234">
        <f t="shared" si="10"/>
        <v>70000</v>
      </c>
      <c r="K73" s="234">
        <f t="shared" si="10"/>
        <v>0</v>
      </c>
      <c r="L73" s="394">
        <f t="shared" si="10"/>
        <v>0</v>
      </c>
    </row>
    <row r="74" spans="2:26" ht="14.1" customHeight="1" x14ac:dyDescent="0.2">
      <c r="B74" s="34" t="s">
        <v>10</v>
      </c>
      <c r="C74" s="222" t="s">
        <v>47</v>
      </c>
      <c r="D74" s="231">
        <f>'Anexa 7.3 CANAL'!I716+'Anexa 7.3 CANAL'!I717</f>
        <v>0</v>
      </c>
      <c r="E74" s="231">
        <f>'Anexa 7.3 CANAL'!J716+'Anexa 7.3 CANAL'!J717</f>
        <v>0</v>
      </c>
      <c r="F74" s="231">
        <f>'Anexa 7.3 CANAL'!K716+'Anexa 7.3 CANAL'!K717</f>
        <v>0</v>
      </c>
      <c r="G74" s="32">
        <f>'Anexa 7.3 CANAL'!I420+'Anexa 7.3 CANAL'!I421</f>
        <v>413099.99999999994</v>
      </c>
      <c r="H74" s="32">
        <f>'Anexa 7.3 CANAL'!J420+'Anexa 7.3 CANAL'!J421</f>
        <v>0</v>
      </c>
      <c r="I74" s="32">
        <f>'Anexa 7.3 CANAL'!K420+'Anexa 7.3 CANAL'!K421</f>
        <v>0</v>
      </c>
      <c r="J74" s="32">
        <f>'Anexa 7.3 CANAL'!I481+'Anexa 7.3 CANAL'!I482</f>
        <v>0</v>
      </c>
      <c r="K74" s="32">
        <f>'Anexa 7.3 CANAL'!J481+'Anexa 7.3 CANAL'!J482</f>
        <v>0</v>
      </c>
      <c r="L74" s="32">
        <f>'Anexa 7.3 CANAL'!K481+'Anexa 7.3 CANAL'!K482</f>
        <v>0</v>
      </c>
    </row>
    <row r="75" spans="2:26" ht="14.1" customHeight="1" x14ac:dyDescent="0.2">
      <c r="B75" s="34" t="s">
        <v>11</v>
      </c>
      <c r="C75" s="222" t="s">
        <v>48</v>
      </c>
      <c r="D75" s="231">
        <f>'Anexa 7.3 CANAL'!I718+'Anexa 7.3 CANAL'!I719</f>
        <v>0</v>
      </c>
      <c r="E75" s="231">
        <f>'Anexa 7.3 CANAL'!J718+'Anexa 7.3 CANAL'!J719</f>
        <v>0</v>
      </c>
      <c r="F75" s="231">
        <f>'Anexa 7.3 CANAL'!K718+'Anexa 7.3 CANAL'!K719</f>
        <v>0</v>
      </c>
      <c r="G75" s="32">
        <f>'Anexa 7.3 CANAL'!I422+'Anexa 7.3 CANAL'!I423</f>
        <v>0</v>
      </c>
      <c r="H75" s="32">
        <f>'Anexa 7.3 CANAL'!J422+'Anexa 7.3 CANAL'!J423</f>
        <v>0</v>
      </c>
      <c r="I75" s="32">
        <f>'Anexa 7.3 CANAL'!K422+'Anexa 7.3 CANAL'!K423</f>
        <v>0</v>
      </c>
      <c r="J75" s="32">
        <f>'Anexa 7.3 CANAL'!I483+'Anexa 7.3 CANAL'!I484</f>
        <v>0</v>
      </c>
      <c r="K75" s="32">
        <f>'Anexa 7.3 CANAL'!J483+'Anexa 7.3 CANAL'!J484</f>
        <v>0</v>
      </c>
      <c r="L75" s="32">
        <f>'Anexa 7.3 CANAL'!K483+'Anexa 7.3 CANAL'!K484</f>
        <v>0</v>
      </c>
    </row>
    <row r="76" spans="2:26" ht="14.1" customHeight="1" x14ac:dyDescent="0.2">
      <c r="B76" s="34" t="s">
        <v>50</v>
      </c>
      <c r="C76" s="222" t="s">
        <v>250</v>
      </c>
      <c r="D76" s="231">
        <f>'Anexa 7.3 CANAL'!I720+'Anexa 7.3 CANAL'!I721</f>
        <v>0</v>
      </c>
      <c r="E76" s="231">
        <f>'Anexa 7.3 CANAL'!J720+'Anexa 7.3 CANAL'!J721</f>
        <v>0</v>
      </c>
      <c r="F76" s="231">
        <f>'Anexa 7.3 CANAL'!K720+'Anexa 7.3 CANAL'!K721</f>
        <v>0</v>
      </c>
      <c r="G76" s="32">
        <f>'Anexa 7.3 CANAL'!I424+'Anexa 7.3 CANAL'!I425</f>
        <v>0</v>
      </c>
      <c r="H76" s="32">
        <f>'Anexa 7.3 CANAL'!J424+'Anexa 7.3 CANAL'!J425</f>
        <v>0</v>
      </c>
      <c r="I76" s="32">
        <f>'Anexa 7.3 CANAL'!K424+'Anexa 7.3 CANAL'!K425</f>
        <v>0</v>
      </c>
      <c r="J76" s="32">
        <f>'Anexa 7.3 CANAL'!I485+'Anexa 7.3 CANAL'!I486</f>
        <v>0</v>
      </c>
      <c r="K76" s="32">
        <f>'Anexa 7.3 CANAL'!J485+'Anexa 7.3 CANAL'!J486</f>
        <v>0</v>
      </c>
      <c r="L76" s="32">
        <f>'Anexa 7.3 CANAL'!K485+'Anexa 7.3 CANAL'!K486</f>
        <v>0</v>
      </c>
    </row>
    <row r="77" spans="2:26" ht="14.1" customHeight="1" x14ac:dyDescent="0.2">
      <c r="B77" s="34" t="s">
        <v>487</v>
      </c>
      <c r="C77" s="222" t="s">
        <v>51</v>
      </c>
      <c r="D77" s="231">
        <f>'Anexa 7.3 CANAL'!I722+'Anexa 7.3 CANAL'!I723</f>
        <v>35000</v>
      </c>
      <c r="E77" s="231">
        <f>'Anexa 7.3 CANAL'!J722+'Anexa 7.3 CANAL'!J723</f>
        <v>0</v>
      </c>
      <c r="F77" s="231">
        <f>'Anexa 7.3 CANAL'!K722+'Anexa 7.3 CANAL'!K723</f>
        <v>0</v>
      </c>
      <c r="G77" s="32">
        <f>'Anexa 7.3 CANAL'!I426+'Anexa 7.3 CANAL'!I427</f>
        <v>1178493.2000000002</v>
      </c>
      <c r="H77" s="32">
        <f>'Anexa 7.3 CANAL'!J426+'Anexa 7.3 CANAL'!J427</f>
        <v>0</v>
      </c>
      <c r="I77" s="32">
        <f>'Anexa 7.3 CANAL'!K426+'Anexa 7.3 CANAL'!K427</f>
        <v>0</v>
      </c>
      <c r="J77" s="32">
        <f>'Anexa 7.3 CANAL'!I487+'Anexa 7.3 CANAL'!I488</f>
        <v>70000</v>
      </c>
      <c r="K77" s="32">
        <f>'Anexa 7.3 CANAL'!J487+'Anexa 7.3 CANAL'!J488</f>
        <v>0</v>
      </c>
      <c r="L77" s="32">
        <f>'Anexa 7.3 CANAL'!K487+'Anexa 7.3 CANAL'!K488</f>
        <v>0</v>
      </c>
    </row>
    <row r="78" spans="2:26" s="5" customFormat="1" ht="14.1" customHeight="1" thickBot="1" x14ac:dyDescent="0.35">
      <c r="B78" s="171"/>
      <c r="C78" s="227" t="s">
        <v>52</v>
      </c>
      <c r="D78" s="406">
        <f t="shared" ref="D78:L78" si="11">D73+D65</f>
        <v>35000</v>
      </c>
      <c r="E78" s="406">
        <f t="shared" si="11"/>
        <v>0</v>
      </c>
      <c r="F78" s="407">
        <f t="shared" si="11"/>
        <v>0</v>
      </c>
      <c r="G78" s="406">
        <f t="shared" si="11"/>
        <v>2722633.2</v>
      </c>
      <c r="H78" s="406">
        <f t="shared" si="11"/>
        <v>0</v>
      </c>
      <c r="I78" s="407">
        <f t="shared" si="11"/>
        <v>0</v>
      </c>
      <c r="J78" s="406">
        <f t="shared" si="11"/>
        <v>2014000</v>
      </c>
      <c r="K78" s="406">
        <f t="shared" si="11"/>
        <v>0</v>
      </c>
      <c r="L78" s="407">
        <f t="shared" si="11"/>
        <v>0</v>
      </c>
      <c r="M78" s="30"/>
      <c r="N78" s="30"/>
      <c r="O78" s="30"/>
      <c r="P78" s="30"/>
      <c r="Q78" s="30"/>
      <c r="R78" s="30"/>
      <c r="S78" s="30"/>
      <c r="T78" s="30"/>
      <c r="U78" s="30"/>
      <c r="V78" s="30"/>
      <c r="W78" s="30"/>
      <c r="X78" s="30"/>
      <c r="Y78" s="30"/>
      <c r="Z78" s="30"/>
    </row>
    <row r="79" spans="2:26" ht="14.1" customHeight="1" x14ac:dyDescent="0.2"/>
    <row r="80" spans="2:26" ht="14.1" customHeight="1" thickBot="1" x14ac:dyDescent="0.25"/>
    <row r="81" spans="2:26" ht="14.1" customHeight="1" thickBot="1" x14ac:dyDescent="0.25">
      <c r="B81" s="805" t="s">
        <v>0</v>
      </c>
      <c r="C81" s="807" t="s">
        <v>1</v>
      </c>
      <c r="D81" s="801" t="s">
        <v>908</v>
      </c>
      <c r="E81" s="801"/>
      <c r="F81" s="802"/>
      <c r="G81" s="801" t="s">
        <v>864</v>
      </c>
      <c r="H81" s="801"/>
      <c r="I81" s="802"/>
      <c r="J81" s="801" t="s">
        <v>886</v>
      </c>
      <c r="K81" s="801"/>
      <c r="L81" s="802"/>
    </row>
    <row r="82" spans="2:26" s="289" customFormat="1" ht="44.4" customHeight="1" thickBot="1" x14ac:dyDescent="0.35">
      <c r="B82" s="825"/>
      <c r="C82" s="826"/>
      <c r="D82" s="395" t="str">
        <f>D10</f>
        <v>Etapa 3                        PODD                2021-2027</v>
      </c>
      <c r="E82" s="396" t="str">
        <f>E10</f>
        <v>Etapa 3 
Alte fonduri   2021-2027</v>
      </c>
      <c r="F82" s="398" t="str">
        <f>F10</f>
        <v>Etapa 4
&gt;2028</v>
      </c>
      <c r="G82" s="395" t="str">
        <f>D10</f>
        <v>Etapa 3                        PODD                2021-2027</v>
      </c>
      <c r="H82" s="396" t="str">
        <f>E10</f>
        <v>Etapa 3 
Alte fonduri   2021-2027</v>
      </c>
      <c r="I82" s="398" t="str">
        <f>F10</f>
        <v>Etapa 4
&gt;2028</v>
      </c>
      <c r="J82" s="395" t="str">
        <f>D10</f>
        <v>Etapa 3                        PODD                2021-2027</v>
      </c>
      <c r="K82" s="396" t="str">
        <f>E10</f>
        <v>Etapa 3 
Alte fonduri   2021-2027</v>
      </c>
      <c r="L82" s="398" t="str">
        <f>F10</f>
        <v>Etapa 4
&gt;2028</v>
      </c>
      <c r="M82" s="288"/>
      <c r="N82" s="288"/>
      <c r="O82" s="288"/>
      <c r="P82" s="288"/>
      <c r="Q82" s="288"/>
      <c r="R82" s="288"/>
      <c r="S82" s="288"/>
      <c r="T82" s="288"/>
      <c r="U82" s="288"/>
      <c r="V82" s="288"/>
      <c r="W82" s="288"/>
      <c r="X82" s="288"/>
      <c r="Y82" s="288"/>
      <c r="Z82" s="288"/>
    </row>
    <row r="83" spans="2:26" ht="14.1" customHeight="1" thickBot="1" x14ac:dyDescent="0.25">
      <c r="B83" s="731">
        <v>1</v>
      </c>
      <c r="C83" s="732" t="s">
        <v>5</v>
      </c>
      <c r="D83" s="733">
        <f t="shared" ref="D83:L83" si="12">SUM(D84:D90)</f>
        <v>0</v>
      </c>
      <c r="E83" s="733">
        <f t="shared" si="12"/>
        <v>2565710</v>
      </c>
      <c r="F83" s="733">
        <f t="shared" si="12"/>
        <v>0</v>
      </c>
      <c r="G83" s="733">
        <f t="shared" si="12"/>
        <v>0</v>
      </c>
      <c r="H83" s="733">
        <f t="shared" si="12"/>
        <v>1437881</v>
      </c>
      <c r="I83" s="733">
        <f t="shared" si="12"/>
        <v>0</v>
      </c>
      <c r="J83" s="733">
        <f t="shared" si="12"/>
        <v>0</v>
      </c>
      <c r="K83" s="733">
        <f t="shared" si="12"/>
        <v>0</v>
      </c>
      <c r="L83" s="734">
        <f t="shared" si="12"/>
        <v>0</v>
      </c>
    </row>
    <row r="84" spans="2:26" ht="14.1" customHeight="1" x14ac:dyDescent="0.2">
      <c r="B84" s="714" t="s">
        <v>3</v>
      </c>
      <c r="C84" s="730" t="s">
        <v>38</v>
      </c>
      <c r="D84" s="722">
        <f>'Anexa 7.3 APA'!I389+'Anexa 7.3 APA'!I390+'Anexa 7.3 APA'!I1363+'Anexa 7.3 APA'!I1364+'Anexa 7.3 APA'!I1488+'Anexa 7.3 APA'!I1489</f>
        <v>0</v>
      </c>
      <c r="E84" s="722">
        <f>'Anexa 7.3 APA'!J389+'Anexa 7.3 APA'!J390+'Anexa 7.3 APA'!J1363+'Anexa 7.3 APA'!J1364+'Anexa 7.3 APA'!J1488+'Anexa 7.3 APA'!J1489</f>
        <v>0</v>
      </c>
      <c r="F84" s="722">
        <f>'Anexa 7.3 APA'!K389+'Anexa 7.3 APA'!K390+'Anexa 7.3 APA'!K1363+'Anexa 7.3 APA'!K1364+'Anexa 7.3 APA'!K1488+'Anexa 7.3 APA'!K1489</f>
        <v>0</v>
      </c>
      <c r="G84" s="724">
        <f>'Anexa 7.3 APA'!I489+'Anexa 7.3 APA'!I490</f>
        <v>0</v>
      </c>
      <c r="H84" s="724">
        <f>'Anexa 7.3 APA'!J489+'Anexa 7.3 APA'!J490</f>
        <v>0</v>
      </c>
      <c r="I84" s="724">
        <f>'Anexa 7.3 APA'!K489+'Anexa 7.3 APA'!K490</f>
        <v>0</v>
      </c>
      <c r="J84" s="724">
        <f>'Anexa 7.3 APA'!I1188+'Anexa 7.3 APA'!I1189</f>
        <v>0</v>
      </c>
      <c r="K84" s="724">
        <f>'Anexa 7.3 APA'!J1188+'Anexa 7.3 APA'!J1189</f>
        <v>0</v>
      </c>
      <c r="L84" s="724">
        <f>'Anexa 7.3 APA'!K1188+'Anexa 7.3 APA'!K1189</f>
        <v>0</v>
      </c>
    </row>
    <row r="85" spans="2:26" ht="14.1" customHeight="1" x14ac:dyDescent="0.2">
      <c r="B85" s="735" t="s">
        <v>4</v>
      </c>
      <c r="C85" s="715" t="s">
        <v>39</v>
      </c>
      <c r="D85" s="231">
        <f>'Anexa 7.3 APA'!I391+'Anexa 7.3 APA'!I392+'Anexa 7.3 APA'!I1363+'Anexa 7.3 APA'!I1364+'Anexa 7.3 APA'!I1490+'Anexa 7.3 APA'!I1491</f>
        <v>0</v>
      </c>
      <c r="E85" s="231">
        <f>'Anexa 7.3 APA'!J391+'Anexa 7.3 APA'!J392+'Anexa 7.3 APA'!J1363+'Anexa 7.3 APA'!J1364+'Anexa 7.3 APA'!J1490+'Anexa 7.3 APA'!J1491</f>
        <v>686000</v>
      </c>
      <c r="F85" s="231">
        <f>'Anexa 7.3 APA'!K391+'Anexa 7.3 APA'!K392+'Anexa 7.3 APA'!K1363+'Anexa 7.3 APA'!K1364+'Anexa 7.3 APA'!K1490+'Anexa 7.3 APA'!K1491</f>
        <v>0</v>
      </c>
      <c r="G85" s="32">
        <f>'Anexa 7.3 APA'!I491+'Anexa 7.3 APA'!I492</f>
        <v>0</v>
      </c>
      <c r="H85" s="32">
        <f>'Anexa 7.3 APA'!J491+'Anexa 7.3 APA'!J492</f>
        <v>5225</v>
      </c>
      <c r="I85" s="32">
        <f>'Anexa 7.3 APA'!K491+'Anexa 7.3 APA'!K492</f>
        <v>0</v>
      </c>
      <c r="J85" s="32">
        <f>'Anexa 7.3 APA'!I1190+'Anexa 7.3 APA'!I1191</f>
        <v>0</v>
      </c>
      <c r="K85" s="32">
        <f>'Anexa 7.3 APA'!J1190+'Anexa 7.3 APA'!J1191</f>
        <v>0</v>
      </c>
      <c r="L85" s="32">
        <f>'Anexa 7.3 APA'!K1190+'Anexa 7.3 APA'!K1191</f>
        <v>0</v>
      </c>
    </row>
    <row r="86" spans="2:26" ht="14.1" customHeight="1" x14ac:dyDescent="0.2">
      <c r="B86" s="735" t="s">
        <v>40</v>
      </c>
      <c r="C86" s="715" t="s">
        <v>41</v>
      </c>
      <c r="D86" s="231">
        <f>'Anexa 7.3 APA'!I393+'Anexa 7.3 APA'!I394+'Anexa 7.3 APA'!I1367+'Anexa 7.3 APA'!I1368+'Anexa 7.3 APA'!I1492+'Anexa 7.3 APA'!I1493</f>
        <v>0</v>
      </c>
      <c r="E86" s="231">
        <f>'Anexa 7.3 APA'!J393+'Anexa 7.3 APA'!J394+'Anexa 7.3 APA'!J1367+'Anexa 7.3 APA'!J1368+'Anexa 7.3 APA'!J1492+'Anexa 7.3 APA'!J1493</f>
        <v>0</v>
      </c>
      <c r="F86" s="231">
        <f>'Anexa 7.3 APA'!K393+'Anexa 7.3 APA'!K394+'Anexa 7.3 APA'!K1367+'Anexa 7.3 APA'!K1368+'Anexa 7.3 APA'!K1492+'Anexa 7.3 APA'!K1493</f>
        <v>0</v>
      </c>
      <c r="G86" s="32">
        <f>'Anexa 7.3 APA'!I493+'Anexa 7.3 APA'!I494</f>
        <v>0</v>
      </c>
      <c r="H86" s="32">
        <f>'Anexa 7.3 APA'!J493+'Anexa 7.3 APA'!J494</f>
        <v>181116</v>
      </c>
      <c r="I86" s="32">
        <f>'Anexa 7.3 APA'!K493+'Anexa 7.3 APA'!K494</f>
        <v>0</v>
      </c>
      <c r="J86" s="32">
        <f>'Anexa 7.3 APA'!I1192+'Anexa 7.3 APA'!I1193</f>
        <v>0</v>
      </c>
      <c r="K86" s="32">
        <f>'Anexa 7.3 APA'!J1192+'Anexa 7.3 APA'!J1193</f>
        <v>0</v>
      </c>
      <c r="L86" s="32">
        <f>'Anexa 7.3 APA'!K1192+'Anexa 7.3 APA'!K1193</f>
        <v>0</v>
      </c>
    </row>
    <row r="87" spans="2:26" ht="14.1" customHeight="1" x14ac:dyDescent="0.2">
      <c r="B87" s="735" t="s">
        <v>42</v>
      </c>
      <c r="C87" s="715" t="s">
        <v>49</v>
      </c>
      <c r="D87" s="231">
        <f>'Anexa 7.3 APA'!I395+'Anexa 7.3 APA'!I396+'Anexa 7.3 APA'!I1369+'Anexa 7.3 APA'!I1370+'Anexa 7.3 APA'!I1494+'Anexa 7.3 APA'!I1495</f>
        <v>0</v>
      </c>
      <c r="E87" s="231">
        <f>'Anexa 7.3 APA'!J395+'Anexa 7.3 APA'!J396+'Anexa 7.3 APA'!J1369+'Anexa 7.3 APA'!J1370+'Anexa 7.3 APA'!J1494+'Anexa 7.3 APA'!J1495</f>
        <v>51500</v>
      </c>
      <c r="F87" s="231">
        <f>'Anexa 7.3 APA'!K395+'Anexa 7.3 APA'!K396+'Anexa 7.3 APA'!K1369+'Anexa 7.3 APA'!K1370+'Anexa 7.3 APA'!K1494+'Anexa 7.3 APA'!K1495</f>
        <v>0</v>
      </c>
      <c r="G87" s="32">
        <f>'Anexa 7.3 APA'!I495+'Anexa 7.3 APA'!I496</f>
        <v>0</v>
      </c>
      <c r="H87" s="32">
        <f>'Anexa 7.3 APA'!J495+'Anexa 7.3 APA'!J496</f>
        <v>51500</v>
      </c>
      <c r="I87" s="32">
        <f>'Anexa 7.3 APA'!K495+'Anexa 7.3 APA'!K496</f>
        <v>0</v>
      </c>
      <c r="J87" s="32">
        <f>'Anexa 7.3 APA'!I1194+'Anexa 7.3 APA'!I1195</f>
        <v>0</v>
      </c>
      <c r="K87" s="32">
        <f>'Anexa 7.3 APA'!J1194+'Anexa 7.3 APA'!J1195</f>
        <v>0</v>
      </c>
      <c r="L87" s="32">
        <f>'Anexa 7.3 APA'!K1194+'Anexa 7.3 APA'!K1195</f>
        <v>0</v>
      </c>
    </row>
    <row r="88" spans="2:26" ht="14.1" customHeight="1" x14ac:dyDescent="0.2">
      <c r="B88" s="735" t="s">
        <v>43</v>
      </c>
      <c r="C88" s="715" t="s">
        <v>44</v>
      </c>
      <c r="D88" s="231">
        <f>'Anexa 7.3 APA'!I397+'Anexa 7.3 APA'!I398+'Anexa 7.3 APA'!I1371+'Anexa 7.3 APA'!I1372+'Anexa 7.3 APA'!I1496+'Anexa 7.3 APA'!I1497</f>
        <v>0</v>
      </c>
      <c r="E88" s="231">
        <f>'Anexa 7.3 APA'!J397+'Anexa 7.3 APA'!J398+'Anexa 7.3 APA'!J1371+'Anexa 7.3 APA'!J1372+'Anexa 7.3 APA'!J1496+'Anexa 7.3 APA'!J1497</f>
        <v>214210</v>
      </c>
      <c r="F88" s="231">
        <f>'Anexa 7.3 APA'!K397+'Anexa 7.3 APA'!K398+'Anexa 7.3 APA'!K1371+'Anexa 7.3 APA'!K1372+'Anexa 7.3 APA'!K1496+'Anexa 7.3 APA'!K1497</f>
        <v>0</v>
      </c>
      <c r="G88" s="32">
        <f>'Anexa 7.3 APA'!I497+'Anexa 7.3 APA'!I498</f>
        <v>0</v>
      </c>
      <c r="H88" s="32">
        <f>'Anexa 7.3 APA'!J497+'Anexa 7.3 APA'!J498</f>
        <v>137440</v>
      </c>
      <c r="I88" s="32">
        <f>'Anexa 7.3 APA'!K497+'Anexa 7.3 APA'!K498</f>
        <v>0</v>
      </c>
      <c r="J88" s="32">
        <f>'Anexa 7.3 APA'!I1196+'Anexa 7.3 APA'!I1197</f>
        <v>0</v>
      </c>
      <c r="K88" s="32">
        <f>'Anexa 7.3 APA'!J1196+'Anexa 7.3 APA'!J1197</f>
        <v>0</v>
      </c>
      <c r="L88" s="32">
        <f>'Anexa 7.3 APA'!K1196+'Anexa 7.3 APA'!K1197</f>
        <v>0</v>
      </c>
    </row>
    <row r="89" spans="2:26" ht="14.1" customHeight="1" x14ac:dyDescent="0.2">
      <c r="B89" s="735" t="s">
        <v>46</v>
      </c>
      <c r="C89" s="715" t="s">
        <v>45</v>
      </c>
      <c r="D89" s="231">
        <f>'Anexa 7.3 APA'!I399+'Anexa 7.3 APA'!I400+'Anexa 7.3 APA'!I1373+'Anexa 7.3 APA'!I1374+'Anexa 7.3 APA'!I1498+'Anexa 7.3 APA'!I1499</f>
        <v>0</v>
      </c>
      <c r="E89" s="231">
        <f>'Anexa 7.3 APA'!J399+'Anexa 7.3 APA'!J400+'Anexa 7.3 APA'!J1373+'Anexa 7.3 APA'!J1374+'Anexa 7.3 APA'!J1498+'Anexa 7.3 APA'!J1499</f>
        <v>1614000</v>
      </c>
      <c r="F89" s="231">
        <f>'Anexa 7.3 APA'!K399+'Anexa 7.3 APA'!K400+'Anexa 7.3 APA'!K1373+'Anexa 7.3 APA'!K1374+'Anexa 7.3 APA'!K1498+'Anexa 7.3 APA'!K1499</f>
        <v>0</v>
      </c>
      <c r="G89" s="32">
        <f>'Anexa 7.3 APA'!I499+'Anexa 7.3 APA'!I500</f>
        <v>0</v>
      </c>
      <c r="H89" s="32">
        <f>'Anexa 7.3 APA'!J499+'Anexa 7.3 APA'!J500</f>
        <v>1062600</v>
      </c>
      <c r="I89" s="32">
        <f>'Anexa 7.3 APA'!K499+'Anexa 7.3 APA'!K500</f>
        <v>0</v>
      </c>
      <c r="J89" s="32">
        <f>'Anexa 7.3 APA'!I1198+'Anexa 7.3 APA'!I1199</f>
        <v>0</v>
      </c>
      <c r="K89" s="32">
        <f>'Anexa 7.3 APA'!J1198+'Anexa 7.3 APA'!J1199</f>
        <v>0</v>
      </c>
      <c r="L89" s="32">
        <f>'Anexa 7.3 APA'!K1198+'Anexa 7.3 APA'!K1199</f>
        <v>0</v>
      </c>
    </row>
    <row r="90" spans="2:26" ht="14.1" customHeight="1" thickBot="1" x14ac:dyDescent="0.25">
      <c r="B90" s="713" t="s">
        <v>486</v>
      </c>
      <c r="C90" s="717" t="s">
        <v>1583</v>
      </c>
      <c r="D90" s="718">
        <f>'Anexa 7.3 APA'!I401+'Anexa 7.3 APA'!I402+'Anexa 7.3 APA'!I1375+'Anexa 7.3 APA'!I1376+'Anexa 7.3 APA'!I1500+'Anexa 7.3 APA'!I1501</f>
        <v>0</v>
      </c>
      <c r="E90" s="718">
        <f>'Anexa 7.3 APA'!J401+'Anexa 7.3 APA'!J402+'Anexa 7.3 APA'!J1375+'Anexa 7.3 APA'!J1376+'Anexa 7.3 APA'!J1500+'Anexa 7.3 APA'!J1501</f>
        <v>0</v>
      </c>
      <c r="F90" s="718">
        <f>'Anexa 7.3 APA'!K401+'Anexa 7.3 APA'!K402+'Anexa 7.3 APA'!K1375+'Anexa 7.3 APA'!K1376+'Anexa 7.3 APA'!K1500+'Anexa 7.3 APA'!K1501</f>
        <v>0</v>
      </c>
      <c r="G90" s="719">
        <f>'Anexa 7.3 APA'!I501+'Anexa 7.3 APA'!I502</f>
        <v>0</v>
      </c>
      <c r="H90" s="719">
        <f>'Anexa 7.3 APA'!J501+'Anexa 7.3 APA'!J502</f>
        <v>0</v>
      </c>
      <c r="I90" s="719">
        <f>'Anexa 7.3 APA'!K501+'Anexa 7.3 APA'!K502</f>
        <v>0</v>
      </c>
      <c r="J90" s="719">
        <f>'Anexa 7.3 APA'!I1200+'Anexa 7.3 APA'!I1201</f>
        <v>0</v>
      </c>
      <c r="K90" s="719">
        <f>'Anexa 7.3 APA'!J1200+'Anexa 7.3 APA'!J1201</f>
        <v>0</v>
      </c>
      <c r="L90" s="719">
        <f>'Anexa 7.3 APA'!K1200+'Anexa 7.3 APA'!K1201</f>
        <v>0</v>
      </c>
    </row>
    <row r="91" spans="2:26" ht="14.1" customHeight="1" thickBot="1" x14ac:dyDescent="0.25">
      <c r="B91" s="726" t="s">
        <v>7</v>
      </c>
      <c r="C91" s="727" t="s">
        <v>6</v>
      </c>
      <c r="D91" s="728">
        <f t="shared" ref="D91:L91" si="13">SUM(D92:D95)</f>
        <v>0</v>
      </c>
      <c r="E91" s="728">
        <f t="shared" si="13"/>
        <v>0</v>
      </c>
      <c r="F91" s="729">
        <f t="shared" si="13"/>
        <v>0</v>
      </c>
      <c r="G91" s="728">
        <f t="shared" si="13"/>
        <v>0</v>
      </c>
      <c r="H91" s="728">
        <f t="shared" si="13"/>
        <v>6008324.0899999999</v>
      </c>
      <c r="I91" s="729">
        <f t="shared" si="13"/>
        <v>0</v>
      </c>
      <c r="J91" s="728">
        <f t="shared" si="13"/>
        <v>0</v>
      </c>
      <c r="K91" s="728">
        <f t="shared" si="13"/>
        <v>0</v>
      </c>
      <c r="L91" s="729">
        <f t="shared" si="13"/>
        <v>0</v>
      </c>
    </row>
    <row r="92" spans="2:26" ht="14.1" customHeight="1" x14ac:dyDescent="0.2">
      <c r="B92" s="720" t="s">
        <v>10</v>
      </c>
      <c r="C92" s="721" t="s">
        <v>47</v>
      </c>
      <c r="D92" s="722"/>
      <c r="E92" s="722"/>
      <c r="F92" s="723"/>
      <c r="G92" s="724">
        <f>'Anexa 7.3 CANAL'!I147+'Anexa 7.3 CANAL'!I148</f>
        <v>0</v>
      </c>
      <c r="H92" s="724">
        <f>'Anexa 7.3 CANAL'!J147+'Anexa 7.3 CANAL'!J148</f>
        <v>3172332.5999999996</v>
      </c>
      <c r="I92" s="724">
        <f>'Anexa 7.3 CANAL'!K147+'Anexa 7.3 CANAL'!K148</f>
        <v>0</v>
      </c>
      <c r="J92" s="724">
        <f>'Anexa 7.3 CANAL'!I539+'Anexa 7.3 CANAL'!I540</f>
        <v>0</v>
      </c>
      <c r="K92" s="724">
        <f>'Anexa 7.3 CANAL'!J539+'Anexa 7.3 CANAL'!J540</f>
        <v>0</v>
      </c>
      <c r="L92" s="724">
        <f>'Anexa 7.3 CANAL'!K539+'Anexa 7.3 CANAL'!K540</f>
        <v>0</v>
      </c>
    </row>
    <row r="93" spans="2:26" ht="14.1" customHeight="1" x14ac:dyDescent="0.2">
      <c r="B93" s="34" t="s">
        <v>11</v>
      </c>
      <c r="C93" s="222" t="s">
        <v>48</v>
      </c>
      <c r="D93" s="231"/>
      <c r="E93" s="231"/>
      <c r="F93" s="388"/>
      <c r="G93" s="32">
        <f>'Anexa 7.3 CANAL'!I149+'Anexa 7.3 CANAL'!I150</f>
        <v>0</v>
      </c>
      <c r="H93" s="32">
        <f>'Anexa 7.3 CANAL'!J149+'Anexa 7.3 CANAL'!J150</f>
        <v>717200</v>
      </c>
      <c r="I93" s="32">
        <f>'Anexa 7.3 CANAL'!K149+'Anexa 7.3 CANAL'!K150</f>
        <v>0</v>
      </c>
      <c r="J93" s="32">
        <f>'Anexa 7.3 CANAL'!I541+'Anexa 7.3 CANAL'!I542</f>
        <v>0</v>
      </c>
      <c r="K93" s="32">
        <f>'Anexa 7.3 CANAL'!J541+'Anexa 7.3 CANAL'!J542</f>
        <v>0</v>
      </c>
      <c r="L93" s="32">
        <f>'Anexa 7.3 CANAL'!K541+'Anexa 7.3 CANAL'!K542</f>
        <v>0</v>
      </c>
    </row>
    <row r="94" spans="2:26" ht="14.1" customHeight="1" x14ac:dyDescent="0.2">
      <c r="B94" s="34" t="s">
        <v>50</v>
      </c>
      <c r="C94" s="222" t="s">
        <v>250</v>
      </c>
      <c r="D94" s="231"/>
      <c r="E94" s="231"/>
      <c r="F94" s="388"/>
      <c r="G94" s="32">
        <f>'Anexa 7.3 CANAL'!I151+'Anexa 7.3 CANAL'!I152</f>
        <v>0</v>
      </c>
      <c r="H94" s="32">
        <f>'Anexa 7.3 CANAL'!J151+'Anexa 7.3 CANAL'!J152</f>
        <v>288420</v>
      </c>
      <c r="I94" s="32">
        <f>'Anexa 7.3 CANAL'!K151+'Anexa 7.3 CANAL'!K152</f>
        <v>0</v>
      </c>
      <c r="J94" s="32">
        <f>'Anexa 7.3 CANAL'!I543+'Anexa 7.3 CANAL'!I544</f>
        <v>0</v>
      </c>
      <c r="K94" s="32">
        <f>'Anexa 7.3 CANAL'!J543+'Anexa 7.3 CANAL'!J544</f>
        <v>0</v>
      </c>
      <c r="L94" s="32">
        <f>'Anexa 7.3 CANAL'!K543+'Anexa 7.3 CANAL'!K544</f>
        <v>0</v>
      </c>
    </row>
    <row r="95" spans="2:26" ht="14.1" customHeight="1" thickBot="1" x14ac:dyDescent="0.25">
      <c r="B95" s="34" t="s">
        <v>487</v>
      </c>
      <c r="C95" s="222" t="s">
        <v>51</v>
      </c>
      <c r="D95" s="263"/>
      <c r="E95" s="263"/>
      <c r="F95" s="389"/>
      <c r="G95" s="264">
        <f>'Anexa 7.3 CANAL'!I153+'Anexa 7.3 CANAL'!I154</f>
        <v>0</v>
      </c>
      <c r="H95" s="264">
        <f>'Anexa 7.3 CANAL'!J153+'Anexa 7.3 CANAL'!J154</f>
        <v>1830371.4900000002</v>
      </c>
      <c r="I95" s="264">
        <f>'Anexa 7.3 CANAL'!K153+'Anexa 7.3 CANAL'!K154</f>
        <v>0</v>
      </c>
      <c r="J95" s="264">
        <f>'Anexa 7.3 CANAL'!I545+'Anexa 7.3 CANAL'!I546</f>
        <v>0</v>
      </c>
      <c r="K95" s="264">
        <f>'Anexa 7.3 CANAL'!J545+'Anexa 7.3 CANAL'!J546</f>
        <v>0</v>
      </c>
      <c r="L95" s="264">
        <f>'Anexa 7.3 CANAL'!K545+'Anexa 7.3 CANAL'!K546</f>
        <v>0</v>
      </c>
    </row>
    <row r="96" spans="2:26" s="5" customFormat="1" ht="14.1" customHeight="1" thickBot="1" x14ac:dyDescent="0.35">
      <c r="B96" s="171"/>
      <c r="C96" s="227" t="s">
        <v>52</v>
      </c>
      <c r="D96" s="267">
        <f t="shared" ref="D96:L96" si="14">D91+D83</f>
        <v>0</v>
      </c>
      <c r="E96" s="267">
        <f t="shared" si="14"/>
        <v>2565710</v>
      </c>
      <c r="F96" s="402">
        <f t="shared" si="14"/>
        <v>0</v>
      </c>
      <c r="G96" s="267">
        <f t="shared" si="14"/>
        <v>0</v>
      </c>
      <c r="H96" s="267">
        <f t="shared" si="14"/>
        <v>7446205.0899999999</v>
      </c>
      <c r="I96" s="402">
        <f t="shared" si="14"/>
        <v>0</v>
      </c>
      <c r="J96" s="267">
        <f t="shared" si="14"/>
        <v>0</v>
      </c>
      <c r="K96" s="267">
        <f t="shared" si="14"/>
        <v>0</v>
      </c>
      <c r="L96" s="402">
        <f t="shared" si="14"/>
        <v>0</v>
      </c>
      <c r="M96" s="30"/>
      <c r="O96" s="30"/>
      <c r="P96" s="30"/>
      <c r="Q96" s="30"/>
      <c r="R96" s="30"/>
      <c r="S96" s="30"/>
      <c r="T96" s="30"/>
      <c r="U96" s="30"/>
      <c r="V96" s="30"/>
      <c r="W96" s="30"/>
      <c r="X96" s="30"/>
      <c r="Y96" s="30"/>
      <c r="Z96" s="30"/>
    </row>
    <row r="98" spans="2:26" ht="12" thickBot="1" x14ac:dyDescent="0.25"/>
    <row r="99" spans="2:26" ht="14.1" customHeight="1" thickBot="1" x14ac:dyDescent="0.25">
      <c r="B99" s="805" t="s">
        <v>0</v>
      </c>
      <c r="C99" s="807" t="s">
        <v>1</v>
      </c>
      <c r="D99" s="801" t="s">
        <v>909</v>
      </c>
      <c r="E99" s="801"/>
      <c r="F99" s="802"/>
      <c r="G99" s="801" t="s">
        <v>834</v>
      </c>
      <c r="H99" s="801"/>
      <c r="I99" s="802"/>
      <c r="J99" s="801" t="s">
        <v>910</v>
      </c>
      <c r="K99" s="801"/>
      <c r="L99" s="802"/>
    </row>
    <row r="100" spans="2:26" s="289" customFormat="1" ht="41.4" customHeight="1" thickBot="1" x14ac:dyDescent="0.35">
      <c r="B100" s="825"/>
      <c r="C100" s="826"/>
      <c r="D100" s="395" t="str">
        <f>D10</f>
        <v>Etapa 3                        PODD                2021-2027</v>
      </c>
      <c r="E100" s="396" t="str">
        <f>E10</f>
        <v>Etapa 3 
Alte fonduri   2021-2027</v>
      </c>
      <c r="F100" s="398" t="str">
        <f>F10</f>
        <v>Etapa 4
&gt;2028</v>
      </c>
      <c r="G100" s="395" t="str">
        <f>D10</f>
        <v>Etapa 3                        PODD                2021-2027</v>
      </c>
      <c r="H100" s="396" t="str">
        <f>E10</f>
        <v>Etapa 3 
Alte fonduri   2021-2027</v>
      </c>
      <c r="I100" s="398" t="str">
        <f>F10</f>
        <v>Etapa 4
&gt;2028</v>
      </c>
      <c r="J100" s="395" t="str">
        <f>D10</f>
        <v>Etapa 3                        PODD                2021-2027</v>
      </c>
      <c r="K100" s="396" t="str">
        <f>E10</f>
        <v>Etapa 3 
Alte fonduri   2021-2027</v>
      </c>
      <c r="L100" s="398" t="str">
        <f>F10</f>
        <v>Etapa 4
&gt;2028</v>
      </c>
      <c r="M100" s="288"/>
      <c r="N100" s="288"/>
      <c r="O100" s="288"/>
      <c r="P100" s="288"/>
      <c r="Q100" s="288"/>
      <c r="R100" s="288"/>
      <c r="S100" s="288"/>
      <c r="T100" s="288"/>
      <c r="U100" s="288"/>
      <c r="V100" s="288"/>
      <c r="W100" s="288"/>
      <c r="X100" s="288"/>
      <c r="Y100" s="288"/>
      <c r="Z100" s="288"/>
    </row>
    <row r="101" spans="2:26" ht="14.1" customHeight="1" thickBot="1" x14ac:dyDescent="0.25">
      <c r="B101" s="731">
        <v>1</v>
      </c>
      <c r="C101" s="732" t="s">
        <v>5</v>
      </c>
      <c r="D101" s="733">
        <f t="shared" ref="D101:L101" si="15">SUM(D102:D108)</f>
        <v>0</v>
      </c>
      <c r="E101" s="733">
        <f t="shared" si="15"/>
        <v>0</v>
      </c>
      <c r="F101" s="733">
        <f t="shared" si="15"/>
        <v>0</v>
      </c>
      <c r="G101" s="733">
        <f t="shared" si="15"/>
        <v>0</v>
      </c>
      <c r="H101" s="733">
        <f t="shared" si="15"/>
        <v>0</v>
      </c>
      <c r="I101" s="733">
        <f t="shared" si="15"/>
        <v>0</v>
      </c>
      <c r="J101" s="733">
        <f t="shared" si="15"/>
        <v>0</v>
      </c>
      <c r="K101" s="733">
        <f t="shared" si="15"/>
        <v>0</v>
      </c>
      <c r="L101" s="734">
        <f t="shared" si="15"/>
        <v>0</v>
      </c>
    </row>
    <row r="102" spans="2:26" ht="14.1" customHeight="1" x14ac:dyDescent="0.2">
      <c r="B102" s="720" t="s">
        <v>3</v>
      </c>
      <c r="C102" s="730" t="s">
        <v>38</v>
      </c>
      <c r="D102" s="722">
        <f>'Anexa 7.3 APA'!I364+'Anexa 7.3 APA'!I365</f>
        <v>0</v>
      </c>
      <c r="E102" s="722">
        <f>'Anexa 7.3 APA'!J364+'Anexa 7.3 APA'!J365</f>
        <v>0</v>
      </c>
      <c r="F102" s="722">
        <f>'Anexa 7.3 APA'!K364+'Anexa 7.3 APA'!K365</f>
        <v>0</v>
      </c>
      <c r="G102" s="724">
        <f>'Anexa 7.3 APA'!I89+'Anexa 7.3 APA'!I90</f>
        <v>0</v>
      </c>
      <c r="H102" s="724">
        <f>'Anexa 7.3 APA'!J89+'Anexa 7.3 APA'!J90</f>
        <v>0</v>
      </c>
      <c r="I102" s="724">
        <f>'Anexa 7.3 APA'!K89+'Anexa 7.3 APA'!K90</f>
        <v>0</v>
      </c>
      <c r="J102" s="724">
        <f>'Anexa 7.3 APA'!I2113+'Anexa 7.3 APA'!I2114</f>
        <v>0</v>
      </c>
      <c r="K102" s="724">
        <f>'Anexa 7.3 APA'!J2113+'Anexa 7.3 APA'!J2114</f>
        <v>0</v>
      </c>
      <c r="L102" s="724">
        <f>'Anexa 7.3 APA'!K2113+'Anexa 7.3 APA'!K2114</f>
        <v>0</v>
      </c>
    </row>
    <row r="103" spans="2:26" ht="14.1" customHeight="1" x14ac:dyDescent="0.2">
      <c r="B103" s="34" t="s">
        <v>4</v>
      </c>
      <c r="C103" s="715" t="s">
        <v>39</v>
      </c>
      <c r="D103" s="231">
        <f>'Anexa 7.3 APA'!I366+'Anexa 7.3 APA'!I367</f>
        <v>0</v>
      </c>
      <c r="E103" s="231">
        <f>'Anexa 7.3 APA'!J366+'Anexa 7.3 APA'!J367</f>
        <v>0</v>
      </c>
      <c r="F103" s="231">
        <f>'Anexa 7.3 APA'!K366+'Anexa 7.3 APA'!K367</f>
        <v>0</v>
      </c>
      <c r="G103" s="32">
        <f>'Anexa 7.3 APA'!I91+'Anexa 7.3 APA'!I92</f>
        <v>0</v>
      </c>
      <c r="H103" s="32">
        <f>'Anexa 7.3 APA'!J91+'Anexa 7.3 APA'!J92</f>
        <v>0</v>
      </c>
      <c r="I103" s="32">
        <f>'Anexa 7.3 APA'!K91+'Anexa 7.3 APA'!K92</f>
        <v>0</v>
      </c>
      <c r="J103" s="32">
        <f>'Anexa 7.3 APA'!I2115+'Anexa 7.3 APA'!I2116</f>
        <v>0</v>
      </c>
      <c r="K103" s="32">
        <f>'Anexa 7.3 APA'!J2115+'Anexa 7.3 APA'!J2116</f>
        <v>0</v>
      </c>
      <c r="L103" s="32">
        <f>'Anexa 7.3 APA'!K2115+'Anexa 7.3 APA'!K2116</f>
        <v>0</v>
      </c>
    </row>
    <row r="104" spans="2:26" ht="14.1" customHeight="1" x14ac:dyDescent="0.2">
      <c r="B104" s="34" t="s">
        <v>40</v>
      </c>
      <c r="C104" s="715" t="s">
        <v>41</v>
      </c>
      <c r="D104" s="231">
        <f>'Anexa 7.3 APA'!I368+'Anexa 7.3 APA'!I369</f>
        <v>0</v>
      </c>
      <c r="E104" s="231">
        <f>'Anexa 7.3 APA'!J368+'Anexa 7.3 APA'!J369</f>
        <v>0</v>
      </c>
      <c r="F104" s="231">
        <f>'Anexa 7.3 APA'!K368+'Anexa 7.3 APA'!K369</f>
        <v>0</v>
      </c>
      <c r="G104" s="32">
        <f>'Anexa 7.3 APA'!I93+'Anexa 7.3 APA'!I94</f>
        <v>0</v>
      </c>
      <c r="H104" s="32">
        <f>'Anexa 7.3 APA'!J93+'Anexa 7.3 APA'!J94</f>
        <v>0</v>
      </c>
      <c r="I104" s="32">
        <f>'Anexa 7.3 APA'!K93+'Anexa 7.3 APA'!K94</f>
        <v>0</v>
      </c>
      <c r="J104" s="32">
        <f>'Anexa 7.3 APA'!I2117+'Anexa 7.3 APA'!I2118</f>
        <v>0</v>
      </c>
      <c r="K104" s="32">
        <f>'Anexa 7.3 APA'!J2117+'Anexa 7.3 APA'!J2118</f>
        <v>0</v>
      </c>
      <c r="L104" s="32">
        <f>'Anexa 7.3 APA'!K2117+'Anexa 7.3 APA'!K2118</f>
        <v>0</v>
      </c>
    </row>
    <row r="105" spans="2:26" ht="14.1" customHeight="1" x14ac:dyDescent="0.2">
      <c r="B105" s="34" t="s">
        <v>42</v>
      </c>
      <c r="C105" s="715" t="s">
        <v>49</v>
      </c>
      <c r="D105" s="231">
        <f>'Anexa 7.3 APA'!I370+'Anexa 7.3 APA'!I371</f>
        <v>0</v>
      </c>
      <c r="E105" s="231">
        <f>'Anexa 7.3 APA'!J370+'Anexa 7.3 APA'!J371</f>
        <v>0</v>
      </c>
      <c r="F105" s="231">
        <f>'Anexa 7.3 APA'!K370+'Anexa 7.3 APA'!K371</f>
        <v>0</v>
      </c>
      <c r="G105" s="32">
        <f>'Anexa 7.3 APA'!I95+'Anexa 7.3 APA'!I96</f>
        <v>0</v>
      </c>
      <c r="H105" s="32">
        <f>'Anexa 7.3 APA'!J95+'Anexa 7.3 APA'!J96</f>
        <v>0</v>
      </c>
      <c r="I105" s="32">
        <f>'Anexa 7.3 APA'!K95+'Anexa 7.3 APA'!K96</f>
        <v>0</v>
      </c>
      <c r="J105" s="32">
        <f>'Anexa 7.3 APA'!I2119+'Anexa 7.3 APA'!I2120</f>
        <v>0</v>
      </c>
      <c r="K105" s="32">
        <f>'Anexa 7.3 APA'!J2119+'Anexa 7.3 APA'!J2120</f>
        <v>0</v>
      </c>
      <c r="L105" s="32">
        <f>'Anexa 7.3 APA'!K2119+'Anexa 7.3 APA'!K2120</f>
        <v>0</v>
      </c>
    </row>
    <row r="106" spans="2:26" ht="14.1" customHeight="1" x14ac:dyDescent="0.2">
      <c r="B106" s="34" t="s">
        <v>43</v>
      </c>
      <c r="C106" s="715" t="s">
        <v>44</v>
      </c>
      <c r="D106" s="231">
        <f>'Anexa 7.3 APA'!I372+'Anexa 7.3 APA'!I373</f>
        <v>0</v>
      </c>
      <c r="E106" s="231">
        <f>'Anexa 7.3 APA'!J372+'Anexa 7.3 APA'!J373</f>
        <v>0</v>
      </c>
      <c r="F106" s="231">
        <f>'Anexa 7.3 APA'!K372+'Anexa 7.3 APA'!K373</f>
        <v>0</v>
      </c>
      <c r="G106" s="32">
        <f>'Anexa 7.3 APA'!I97+'Anexa 7.3 APA'!I98</f>
        <v>0</v>
      </c>
      <c r="H106" s="32">
        <f>'Anexa 7.3 APA'!J97+'Anexa 7.3 APA'!J98</f>
        <v>0</v>
      </c>
      <c r="I106" s="32">
        <f>'Anexa 7.3 APA'!K97+'Anexa 7.3 APA'!K98</f>
        <v>0</v>
      </c>
      <c r="J106" s="32">
        <f>'Anexa 7.3 APA'!I2121+'Anexa 7.3 APA'!I2122</f>
        <v>0</v>
      </c>
      <c r="K106" s="32">
        <f>'Anexa 7.3 APA'!J2121+'Anexa 7.3 APA'!J2122</f>
        <v>0</v>
      </c>
      <c r="L106" s="32">
        <f>'Anexa 7.3 APA'!K2121+'Anexa 7.3 APA'!K2122</f>
        <v>0</v>
      </c>
    </row>
    <row r="107" spans="2:26" ht="14.1" customHeight="1" x14ac:dyDescent="0.2">
      <c r="B107" s="34" t="s">
        <v>46</v>
      </c>
      <c r="C107" s="715" t="s">
        <v>45</v>
      </c>
      <c r="D107" s="231">
        <f>'Anexa 7.3 APA'!I374+'Anexa 7.3 APA'!I375</f>
        <v>0</v>
      </c>
      <c r="E107" s="231">
        <f>'Anexa 7.3 APA'!J374+'Anexa 7.3 APA'!J375</f>
        <v>0</v>
      </c>
      <c r="F107" s="231">
        <f>'Anexa 7.3 APA'!K374+'Anexa 7.3 APA'!K375</f>
        <v>0</v>
      </c>
      <c r="G107" s="32">
        <f>'Anexa 7.3 APA'!I99+'Anexa 7.3 APA'!I100</f>
        <v>0</v>
      </c>
      <c r="H107" s="32">
        <f>'Anexa 7.3 APA'!J99+'Anexa 7.3 APA'!J100</f>
        <v>0</v>
      </c>
      <c r="I107" s="32">
        <f>'Anexa 7.3 APA'!K99+'Anexa 7.3 APA'!K100</f>
        <v>0</v>
      </c>
      <c r="J107" s="32">
        <f>'Anexa 7.3 APA'!I2123+'Anexa 7.3 APA'!I2124</f>
        <v>0</v>
      </c>
      <c r="K107" s="32">
        <f>'Anexa 7.3 APA'!J2123+'Anexa 7.3 APA'!J2124</f>
        <v>0</v>
      </c>
      <c r="L107" s="32">
        <f>'Anexa 7.3 APA'!K2123+'Anexa 7.3 APA'!K2124</f>
        <v>0</v>
      </c>
    </row>
    <row r="108" spans="2:26" ht="14.1" customHeight="1" thickBot="1" x14ac:dyDescent="0.25">
      <c r="B108" s="716" t="s">
        <v>486</v>
      </c>
      <c r="C108" s="717" t="s">
        <v>1583</v>
      </c>
      <c r="D108" s="718">
        <f>'Anexa 7.3 APA'!I376+'Anexa 7.3 APA'!I377</f>
        <v>0</v>
      </c>
      <c r="E108" s="718">
        <f>'Anexa 7.3 APA'!J376+'Anexa 7.3 APA'!J377</f>
        <v>0</v>
      </c>
      <c r="F108" s="718">
        <f>'Anexa 7.3 APA'!K376+'Anexa 7.3 APA'!K377</f>
        <v>0</v>
      </c>
      <c r="G108" s="719">
        <f>'Anexa 7.3 APA'!I101+'Anexa 7.3 APA'!I102</f>
        <v>0</v>
      </c>
      <c r="H108" s="719">
        <f>'Anexa 7.3 APA'!J101+'Anexa 7.3 APA'!J102</f>
        <v>0</v>
      </c>
      <c r="I108" s="719">
        <f>'Anexa 7.3 APA'!K101+'Anexa 7.3 APA'!K102</f>
        <v>0</v>
      </c>
      <c r="J108" s="719">
        <f>'Anexa 7.3 APA'!I2125+'Anexa 7.3 APA'!I2126</f>
        <v>0</v>
      </c>
      <c r="K108" s="719">
        <f>'Anexa 7.3 APA'!J2125+'Anexa 7.3 APA'!J2126</f>
        <v>0</v>
      </c>
      <c r="L108" s="719">
        <f>'Anexa 7.3 APA'!K2125+'Anexa 7.3 APA'!K2126</f>
        <v>0</v>
      </c>
    </row>
    <row r="109" spans="2:26" ht="14.1" customHeight="1" thickBot="1" x14ac:dyDescent="0.25">
      <c r="B109" s="726" t="s">
        <v>7</v>
      </c>
      <c r="C109" s="727" t="s">
        <v>6</v>
      </c>
      <c r="D109" s="728">
        <f t="shared" ref="D109:L109" si="16">SUM(D110:D113)</f>
        <v>0</v>
      </c>
      <c r="E109" s="728">
        <f t="shared" si="16"/>
        <v>0</v>
      </c>
      <c r="F109" s="729">
        <f t="shared" si="16"/>
        <v>0</v>
      </c>
      <c r="G109" s="728">
        <f t="shared" si="16"/>
        <v>0</v>
      </c>
      <c r="H109" s="728">
        <f t="shared" si="16"/>
        <v>0</v>
      </c>
      <c r="I109" s="729">
        <f t="shared" si="16"/>
        <v>0</v>
      </c>
      <c r="J109" s="728">
        <f t="shared" si="16"/>
        <v>0</v>
      </c>
      <c r="K109" s="728">
        <f t="shared" si="16"/>
        <v>0</v>
      </c>
      <c r="L109" s="729">
        <f t="shared" si="16"/>
        <v>0</v>
      </c>
    </row>
    <row r="110" spans="2:26" ht="14.1" customHeight="1" x14ac:dyDescent="0.2">
      <c r="B110" s="720" t="s">
        <v>10</v>
      </c>
      <c r="C110" s="721" t="s">
        <v>47</v>
      </c>
      <c r="D110" s="722"/>
      <c r="E110" s="722"/>
      <c r="F110" s="723"/>
      <c r="G110" s="724">
        <f>'Anexa 7.3 CANAL'!I185+'Anexa 7.3 CANAL'!I186</f>
        <v>0</v>
      </c>
      <c r="H110" s="724">
        <f>'Anexa 7.3 CANAL'!J185+'Anexa 7.3 CANAL'!J186</f>
        <v>0</v>
      </c>
      <c r="I110" s="724">
        <f>'Anexa 7.3 CANAL'!K185+'Anexa 7.3 CANAL'!K186</f>
        <v>0</v>
      </c>
      <c r="J110" s="724"/>
      <c r="K110" s="724"/>
      <c r="L110" s="725"/>
    </row>
    <row r="111" spans="2:26" ht="14.1" customHeight="1" x14ac:dyDescent="0.2">
      <c r="B111" s="34" t="s">
        <v>11</v>
      </c>
      <c r="C111" s="222" t="s">
        <v>48</v>
      </c>
      <c r="D111" s="231"/>
      <c r="E111" s="231"/>
      <c r="F111" s="388"/>
      <c r="G111" s="32">
        <f>'Anexa 7.3 CANAL'!I187+'Anexa 7.3 CANAL'!I188</f>
        <v>0</v>
      </c>
      <c r="H111" s="32">
        <f>'Anexa 7.3 CANAL'!J187+'Anexa 7.3 CANAL'!J188</f>
        <v>0</v>
      </c>
      <c r="I111" s="32">
        <f>'Anexa 7.3 CANAL'!K187+'Anexa 7.3 CANAL'!K188</f>
        <v>0</v>
      </c>
      <c r="J111" s="32"/>
      <c r="K111" s="32"/>
      <c r="L111" s="391"/>
    </row>
    <row r="112" spans="2:26" ht="14.1" customHeight="1" x14ac:dyDescent="0.2">
      <c r="B112" s="34" t="s">
        <v>50</v>
      </c>
      <c r="C112" s="222" t="s">
        <v>250</v>
      </c>
      <c r="D112" s="231"/>
      <c r="E112" s="231"/>
      <c r="F112" s="388"/>
      <c r="G112" s="32">
        <f>'Anexa 7.3 CANAL'!I189+'Anexa 7.3 CANAL'!I190</f>
        <v>0</v>
      </c>
      <c r="H112" s="32">
        <f>'Anexa 7.3 CANAL'!J189+'Anexa 7.3 CANAL'!J190</f>
        <v>0</v>
      </c>
      <c r="I112" s="32">
        <f>'Anexa 7.3 CANAL'!K189+'Anexa 7.3 CANAL'!K190</f>
        <v>0</v>
      </c>
      <c r="J112" s="32"/>
      <c r="K112" s="32"/>
      <c r="L112" s="391"/>
    </row>
    <row r="113" spans="2:26" ht="14.1" customHeight="1" x14ac:dyDescent="0.2">
      <c r="B113" s="34" t="s">
        <v>487</v>
      </c>
      <c r="C113" s="222" t="s">
        <v>51</v>
      </c>
      <c r="D113" s="231"/>
      <c r="E113" s="231"/>
      <c r="F113" s="388"/>
      <c r="G113" s="32">
        <f>'Anexa 7.3 CANAL'!I191+'Anexa 7.3 CANAL'!I192</f>
        <v>0</v>
      </c>
      <c r="H113" s="32">
        <f>'Anexa 7.3 CANAL'!J191+'Anexa 7.3 CANAL'!J192</f>
        <v>0</v>
      </c>
      <c r="I113" s="32">
        <f>'Anexa 7.3 CANAL'!K191+'Anexa 7.3 CANAL'!K192</f>
        <v>0</v>
      </c>
      <c r="J113" s="32"/>
      <c r="K113" s="32"/>
      <c r="L113" s="391"/>
    </row>
    <row r="114" spans="2:26" s="5" customFormat="1" ht="14.1" customHeight="1" thickBot="1" x14ac:dyDescent="0.35">
      <c r="B114" s="171"/>
      <c r="C114" s="227" t="s">
        <v>52</v>
      </c>
      <c r="D114" s="267">
        <f t="shared" ref="D114:L114" si="17">D109+D101</f>
        <v>0</v>
      </c>
      <c r="E114" s="267">
        <f t="shared" si="17"/>
        <v>0</v>
      </c>
      <c r="F114" s="402">
        <f t="shared" si="17"/>
        <v>0</v>
      </c>
      <c r="G114" s="267">
        <f t="shared" si="17"/>
        <v>0</v>
      </c>
      <c r="H114" s="267">
        <f t="shared" si="17"/>
        <v>0</v>
      </c>
      <c r="I114" s="402">
        <f t="shared" si="17"/>
        <v>0</v>
      </c>
      <c r="J114" s="267">
        <f t="shared" si="17"/>
        <v>0</v>
      </c>
      <c r="K114" s="267">
        <f t="shared" si="17"/>
        <v>0</v>
      </c>
      <c r="L114" s="402">
        <f t="shared" si="17"/>
        <v>0</v>
      </c>
      <c r="M114" s="30"/>
      <c r="O114" s="30"/>
      <c r="P114" s="30"/>
      <c r="Q114" s="30"/>
      <c r="R114" s="30"/>
      <c r="S114" s="30"/>
      <c r="T114" s="30"/>
      <c r="U114" s="30"/>
      <c r="V114" s="30"/>
      <c r="W114" s="30"/>
      <c r="X114" s="30"/>
      <c r="Y114" s="30"/>
      <c r="Z114" s="30"/>
    </row>
    <row r="115" spans="2:26" ht="23.25" customHeight="1" thickBot="1" x14ac:dyDescent="0.25"/>
    <row r="116" spans="2:26" ht="14.1" customHeight="1" thickBot="1" x14ac:dyDescent="0.25">
      <c r="B116" s="805" t="s">
        <v>0</v>
      </c>
      <c r="C116" s="807" t="s">
        <v>1</v>
      </c>
      <c r="D116" s="801" t="s">
        <v>911</v>
      </c>
      <c r="E116" s="801"/>
      <c r="F116" s="802"/>
      <c r="G116" s="803" t="s">
        <v>912</v>
      </c>
      <c r="H116" s="803"/>
      <c r="I116" s="804"/>
      <c r="J116" s="801" t="s">
        <v>913</v>
      </c>
      <c r="K116" s="801"/>
      <c r="L116" s="802"/>
    </row>
    <row r="117" spans="2:26" s="289" customFormat="1" ht="37.799999999999997" customHeight="1" x14ac:dyDescent="0.3">
      <c r="B117" s="806"/>
      <c r="C117" s="808"/>
      <c r="D117" s="287" t="str">
        <f>D10</f>
        <v>Etapa 3                        PODD                2021-2027</v>
      </c>
      <c r="E117" s="286" t="str">
        <f>E10</f>
        <v>Etapa 3 
Alte fonduri   2021-2027</v>
      </c>
      <c r="F117" s="399" t="str">
        <f>F10</f>
        <v>Etapa 4
&gt;2028</v>
      </c>
      <c r="G117" s="287" t="str">
        <f>D10</f>
        <v>Etapa 3                        PODD                2021-2027</v>
      </c>
      <c r="H117" s="286" t="str">
        <f>E10</f>
        <v>Etapa 3 
Alte fonduri   2021-2027</v>
      </c>
      <c r="I117" s="403" t="str">
        <f>F10</f>
        <v>Etapa 4
&gt;2028</v>
      </c>
      <c r="J117" s="287" t="str">
        <f>D10</f>
        <v>Etapa 3                        PODD                2021-2027</v>
      </c>
      <c r="K117" s="286" t="str">
        <f>E10</f>
        <v>Etapa 3 
Alte fonduri   2021-2027</v>
      </c>
      <c r="L117" s="399" t="str">
        <f>F10</f>
        <v>Etapa 4
&gt;2028</v>
      </c>
      <c r="M117" s="288"/>
      <c r="N117" s="288"/>
      <c r="O117" s="288"/>
      <c r="P117" s="288"/>
      <c r="Q117" s="288"/>
      <c r="R117" s="288"/>
      <c r="S117" s="288"/>
      <c r="T117" s="288"/>
      <c r="U117" s="288"/>
      <c r="V117" s="288"/>
      <c r="W117" s="288"/>
      <c r="X117" s="288"/>
      <c r="Y117" s="288"/>
      <c r="Z117" s="288"/>
    </row>
    <row r="118" spans="2:26" ht="14.1" customHeight="1" x14ac:dyDescent="0.2">
      <c r="B118" s="35">
        <v>1</v>
      </c>
      <c r="C118" s="223" t="s">
        <v>5</v>
      </c>
      <c r="D118" s="266">
        <f t="shared" ref="D118:L118" si="18">SUM(D119:D125)</f>
        <v>0</v>
      </c>
      <c r="E118" s="266">
        <f t="shared" si="18"/>
        <v>600000</v>
      </c>
      <c r="F118" s="266">
        <f t="shared" si="18"/>
        <v>0</v>
      </c>
      <c r="G118" s="266">
        <f t="shared" si="18"/>
        <v>0</v>
      </c>
      <c r="H118" s="266">
        <f t="shared" si="18"/>
        <v>0</v>
      </c>
      <c r="I118" s="266">
        <f t="shared" si="18"/>
        <v>0</v>
      </c>
      <c r="J118" s="266">
        <f t="shared" si="18"/>
        <v>0</v>
      </c>
      <c r="K118" s="266">
        <f t="shared" si="18"/>
        <v>0</v>
      </c>
      <c r="L118" s="266">
        <f t="shared" si="18"/>
        <v>0</v>
      </c>
    </row>
    <row r="119" spans="2:26" ht="14.1" customHeight="1" x14ac:dyDescent="0.2">
      <c r="B119" s="34" t="s">
        <v>3</v>
      </c>
      <c r="C119" s="222" t="s">
        <v>38</v>
      </c>
      <c r="D119" s="231">
        <f>'Anexa 7.3 APA'!I2188+'Anexa 7.3 APA'!I2189</f>
        <v>0</v>
      </c>
      <c r="E119" s="231">
        <f>'Anexa 7.3 APA'!J2188+'Anexa 7.3 APA'!J2189</f>
        <v>0</v>
      </c>
      <c r="F119" s="231">
        <f>'Anexa 7.3 APA'!K2188+'Anexa 7.3 APA'!K2189</f>
        <v>0</v>
      </c>
      <c r="G119" s="32">
        <f>'Anexa 7.3 APA'!I514+'Anexa 7.3 APA'!I515</f>
        <v>0</v>
      </c>
      <c r="H119" s="32">
        <f>'Anexa 7.3 APA'!J514+'Anexa 7.3 APA'!J515</f>
        <v>0</v>
      </c>
      <c r="I119" s="32">
        <f>'Anexa 7.3 APA'!K514+'Anexa 7.3 APA'!K515</f>
        <v>0</v>
      </c>
      <c r="J119" s="32">
        <f>'Anexa 7.3 APA'!I589+'Anexa 7.3 APA'!I590</f>
        <v>0</v>
      </c>
      <c r="K119" s="32">
        <f>'Anexa 7.3 APA'!J589+'Anexa 7.3 APA'!J590</f>
        <v>0</v>
      </c>
      <c r="L119" s="32">
        <f>'Anexa 7.3 APA'!K589+'Anexa 7.3 APA'!K590</f>
        <v>0</v>
      </c>
    </row>
    <row r="120" spans="2:26" ht="14.1" customHeight="1" x14ac:dyDescent="0.2">
      <c r="B120" s="34" t="s">
        <v>4</v>
      </c>
      <c r="C120" s="222" t="s">
        <v>39</v>
      </c>
      <c r="D120" s="231">
        <f>'Anexa 7.3 APA'!I2190+'Anexa 7.3 APA'!I2191</f>
        <v>0</v>
      </c>
      <c r="E120" s="231">
        <f>'Anexa 7.3 APA'!J2190+'Anexa 7.3 APA'!J2191</f>
        <v>0</v>
      </c>
      <c r="F120" s="231">
        <f>'Anexa 7.3 APA'!K2190+'Anexa 7.3 APA'!K2191</f>
        <v>0</v>
      </c>
      <c r="G120" s="32">
        <f>'Anexa 7.3 APA'!I516+'Anexa 7.3 APA'!I517</f>
        <v>0</v>
      </c>
      <c r="H120" s="32">
        <f>'Anexa 7.3 APA'!J516+'Anexa 7.3 APA'!J517</f>
        <v>0</v>
      </c>
      <c r="I120" s="32">
        <f>'Anexa 7.3 APA'!K516+'Anexa 7.3 APA'!K517</f>
        <v>0</v>
      </c>
      <c r="J120" s="32">
        <f>'Anexa 7.3 APA'!I591+'Anexa 7.3 APA'!I592</f>
        <v>0</v>
      </c>
      <c r="K120" s="32">
        <f>'Anexa 7.3 APA'!J591+'Anexa 7.3 APA'!J592</f>
        <v>0</v>
      </c>
      <c r="L120" s="32">
        <f>'Anexa 7.3 APA'!K591+'Anexa 7.3 APA'!K592</f>
        <v>0</v>
      </c>
    </row>
    <row r="121" spans="2:26" ht="14.1" customHeight="1" x14ac:dyDescent="0.2">
      <c r="B121" s="34" t="s">
        <v>40</v>
      </c>
      <c r="C121" s="222" t="s">
        <v>41</v>
      </c>
      <c r="D121" s="231">
        <f>'Anexa 7.3 APA'!I2192+'Anexa 7.3 APA'!I2193</f>
        <v>0</v>
      </c>
      <c r="E121" s="231">
        <f>'Anexa 7.3 APA'!J2192+'Anexa 7.3 APA'!J2193</f>
        <v>0</v>
      </c>
      <c r="F121" s="231">
        <f>'Anexa 7.3 APA'!K2192+'Anexa 7.3 APA'!K2193</f>
        <v>0</v>
      </c>
      <c r="G121" s="32">
        <f>'Anexa 7.3 APA'!I518+'Anexa 7.3 APA'!I519</f>
        <v>0</v>
      </c>
      <c r="H121" s="32">
        <f>'Anexa 7.3 APA'!J518+'Anexa 7.3 APA'!J519</f>
        <v>0</v>
      </c>
      <c r="I121" s="32">
        <f>'Anexa 7.3 APA'!K518+'Anexa 7.3 APA'!K519</f>
        <v>0</v>
      </c>
      <c r="J121" s="32">
        <f>'Anexa 7.3 APA'!I593+'Anexa 7.3 APA'!I594</f>
        <v>0</v>
      </c>
      <c r="K121" s="32">
        <f>'Anexa 7.3 APA'!J593+'Anexa 7.3 APA'!J594</f>
        <v>0</v>
      </c>
      <c r="L121" s="32">
        <f>'Anexa 7.3 APA'!K593+'Anexa 7.3 APA'!K594</f>
        <v>0</v>
      </c>
    </row>
    <row r="122" spans="2:26" ht="14.1" customHeight="1" x14ac:dyDescent="0.2">
      <c r="B122" s="34" t="s">
        <v>42</v>
      </c>
      <c r="C122" s="222" t="s">
        <v>49</v>
      </c>
      <c r="D122" s="231">
        <f>'Anexa 7.3 APA'!I2194+'Anexa 7.3 APA'!I2195</f>
        <v>0</v>
      </c>
      <c r="E122" s="231">
        <f>'Anexa 7.3 APA'!J2194+'Anexa 7.3 APA'!J2195</f>
        <v>0</v>
      </c>
      <c r="F122" s="231">
        <f>'Anexa 7.3 APA'!K2194+'Anexa 7.3 APA'!K2195</f>
        <v>0</v>
      </c>
      <c r="G122" s="32">
        <f>'Anexa 7.3 APA'!I520+'Anexa 7.3 APA'!I521</f>
        <v>0</v>
      </c>
      <c r="H122" s="32">
        <f>'Anexa 7.3 APA'!J520+'Anexa 7.3 APA'!J521</f>
        <v>0</v>
      </c>
      <c r="I122" s="32">
        <f>'Anexa 7.3 APA'!K520+'Anexa 7.3 APA'!K521</f>
        <v>0</v>
      </c>
      <c r="J122" s="32">
        <f>'Anexa 7.3 APA'!I595+'Anexa 7.3 APA'!I596</f>
        <v>0</v>
      </c>
      <c r="K122" s="32">
        <f>'Anexa 7.3 APA'!J595+'Anexa 7.3 APA'!J596</f>
        <v>0</v>
      </c>
      <c r="L122" s="32">
        <f>'Anexa 7.3 APA'!K595+'Anexa 7.3 APA'!K596</f>
        <v>0</v>
      </c>
    </row>
    <row r="123" spans="2:26" ht="14.1" customHeight="1" x14ac:dyDescent="0.2">
      <c r="B123" s="34" t="s">
        <v>43</v>
      </c>
      <c r="C123" s="222" t="s">
        <v>44</v>
      </c>
      <c r="D123" s="231">
        <f>'Anexa 7.3 APA'!I2196+'Anexa 7.3 APA'!I2197</f>
        <v>0</v>
      </c>
      <c r="E123" s="231">
        <f>'Anexa 7.3 APA'!J2196+'Anexa 7.3 APA'!J2197</f>
        <v>0</v>
      </c>
      <c r="F123" s="231">
        <f>'Anexa 7.3 APA'!K2196+'Anexa 7.3 APA'!K2197</f>
        <v>0</v>
      </c>
      <c r="G123" s="32">
        <f>'Anexa 7.3 APA'!I522+'Anexa 7.3 APA'!I523</f>
        <v>0</v>
      </c>
      <c r="H123" s="32">
        <f>'Anexa 7.3 APA'!J522+'Anexa 7.3 APA'!J523</f>
        <v>0</v>
      </c>
      <c r="I123" s="32">
        <f>'Anexa 7.3 APA'!K522+'Anexa 7.3 APA'!K523</f>
        <v>0</v>
      </c>
      <c r="J123" s="32">
        <f>'Anexa 7.3 APA'!I597+'Anexa 7.3 APA'!I598</f>
        <v>0</v>
      </c>
      <c r="K123" s="32">
        <f>'Anexa 7.3 APA'!J597+'Anexa 7.3 APA'!J598</f>
        <v>0</v>
      </c>
      <c r="L123" s="32">
        <f>'Anexa 7.3 APA'!K597+'Anexa 7.3 APA'!K598</f>
        <v>0</v>
      </c>
    </row>
    <row r="124" spans="2:26" ht="14.1" customHeight="1" x14ac:dyDescent="0.2">
      <c r="B124" s="34" t="s">
        <v>46</v>
      </c>
      <c r="C124" s="222" t="s">
        <v>45</v>
      </c>
      <c r="D124" s="231">
        <f>'Anexa 7.3 APA'!I2198+'Anexa 7.3 APA'!I2199</f>
        <v>0</v>
      </c>
      <c r="E124" s="231">
        <f>'Anexa 7.3 APA'!J2198+'Anexa 7.3 APA'!J2199</f>
        <v>600000</v>
      </c>
      <c r="F124" s="231">
        <f>'Anexa 7.3 APA'!K2198+'Anexa 7.3 APA'!K2199</f>
        <v>0</v>
      </c>
      <c r="G124" s="32">
        <f>'Anexa 7.3 APA'!I524+'Anexa 7.3 APA'!I525</f>
        <v>0</v>
      </c>
      <c r="H124" s="32">
        <f>'Anexa 7.3 APA'!J524+'Anexa 7.3 APA'!J525</f>
        <v>0</v>
      </c>
      <c r="I124" s="32">
        <f>'Anexa 7.3 APA'!K524+'Anexa 7.3 APA'!K525</f>
        <v>0</v>
      </c>
      <c r="J124" s="32">
        <f>'Anexa 7.3 APA'!I599+'Anexa 7.3 APA'!I600</f>
        <v>0</v>
      </c>
      <c r="K124" s="32">
        <f>'Anexa 7.3 APA'!J599+'Anexa 7.3 APA'!J600</f>
        <v>0</v>
      </c>
      <c r="L124" s="32">
        <f>'Anexa 7.3 APA'!K599+'Anexa 7.3 APA'!K600</f>
        <v>0</v>
      </c>
    </row>
    <row r="125" spans="2:26" ht="14.1" customHeight="1" x14ac:dyDescent="0.2">
      <c r="B125" s="34" t="s">
        <v>486</v>
      </c>
      <c r="C125" s="222" t="s">
        <v>1583</v>
      </c>
      <c r="D125" s="231">
        <f>'Anexa 7.3 APA'!I2200+'Anexa 7.3 APA'!I2201</f>
        <v>0</v>
      </c>
      <c r="E125" s="231">
        <f>'Anexa 7.3 APA'!J2200+'Anexa 7.3 APA'!J2201</f>
        <v>0</v>
      </c>
      <c r="F125" s="231">
        <f>'Anexa 7.3 APA'!K2200+'Anexa 7.3 APA'!K2201</f>
        <v>0</v>
      </c>
      <c r="G125" s="32">
        <f>'Anexa 7.3 APA'!I526+'Anexa 7.3 APA'!I527</f>
        <v>0</v>
      </c>
      <c r="H125" s="32">
        <f>'Anexa 7.3 APA'!J526+'Anexa 7.3 APA'!J527</f>
        <v>0</v>
      </c>
      <c r="I125" s="32">
        <f>'Anexa 7.3 APA'!K526+'Anexa 7.3 APA'!K527</f>
        <v>0</v>
      </c>
      <c r="J125" s="32">
        <f>'Anexa 7.3 APA'!I601+'Anexa 7.3 APA'!I602</f>
        <v>0</v>
      </c>
      <c r="K125" s="32">
        <f>'Anexa 7.3 APA'!J601+'Anexa 7.3 APA'!J602</f>
        <v>0</v>
      </c>
      <c r="L125" s="32">
        <f>'Anexa 7.3 APA'!K601+'Anexa 7.3 APA'!K602</f>
        <v>0</v>
      </c>
    </row>
    <row r="126" spans="2:26" ht="14.1" customHeight="1" x14ac:dyDescent="0.2">
      <c r="B126" s="37" t="s">
        <v>7</v>
      </c>
      <c r="C126" s="224" t="s">
        <v>6</v>
      </c>
      <c r="D126" s="234">
        <f t="shared" ref="D126:L126" si="19">SUM(D127:D130)</f>
        <v>0</v>
      </c>
      <c r="E126" s="234">
        <f t="shared" si="19"/>
        <v>1115200</v>
      </c>
      <c r="F126" s="394">
        <f t="shared" si="19"/>
        <v>0</v>
      </c>
      <c r="G126" s="234">
        <f t="shared" si="19"/>
        <v>0</v>
      </c>
      <c r="H126" s="234">
        <f t="shared" si="19"/>
        <v>0</v>
      </c>
      <c r="I126" s="394">
        <f t="shared" si="19"/>
        <v>0</v>
      </c>
      <c r="J126" s="234">
        <f t="shared" si="19"/>
        <v>0</v>
      </c>
      <c r="K126" s="234">
        <f t="shared" si="19"/>
        <v>0</v>
      </c>
      <c r="L126" s="394">
        <f t="shared" si="19"/>
        <v>0</v>
      </c>
    </row>
    <row r="127" spans="2:26" ht="14.1" customHeight="1" x14ac:dyDescent="0.2">
      <c r="B127" s="34" t="s">
        <v>10</v>
      </c>
      <c r="C127" s="222" t="s">
        <v>47</v>
      </c>
      <c r="D127" s="231">
        <f>'Anexa 7.3 CANAL'!I678+'Anexa 7.3 CANAL'!I679</f>
        <v>0</v>
      </c>
      <c r="E127" s="231">
        <f>'Anexa 7.3 CANAL'!J678+'Anexa 7.3 CANAL'!J679</f>
        <v>1050000</v>
      </c>
      <c r="F127" s="231">
        <f>'Anexa 7.3 CANAL'!K678+'Anexa 7.3 CANAL'!K679</f>
        <v>0</v>
      </c>
      <c r="G127" s="32">
        <f>'Anexa 7.3 CANAL'!I166+'Anexa 7.3 CANAL'!I167</f>
        <v>0</v>
      </c>
      <c r="H127" s="32">
        <f>'Anexa 7.3 CANAL'!J166+'Anexa 7.3 CANAL'!J167</f>
        <v>0</v>
      </c>
      <c r="I127" s="32">
        <f>'Anexa 7.3 CANAL'!K166+'Anexa 7.3 CANAL'!K167</f>
        <v>0</v>
      </c>
      <c r="J127" s="32">
        <f>'Anexa 7.3 CANAL'!I343+'Anexa 7.3 CANAL'!I344</f>
        <v>0</v>
      </c>
      <c r="K127" s="32">
        <f>'Anexa 7.3 CANAL'!J343+'Anexa 7.3 CANAL'!J344</f>
        <v>0</v>
      </c>
      <c r="L127" s="32">
        <f>'Anexa 7.3 CANAL'!K343+'Anexa 7.3 CANAL'!K344</f>
        <v>0</v>
      </c>
    </row>
    <row r="128" spans="2:26" ht="14.1" customHeight="1" x14ac:dyDescent="0.2">
      <c r="B128" s="34" t="s">
        <v>11</v>
      </c>
      <c r="C128" s="222" t="s">
        <v>48</v>
      </c>
      <c r="D128" s="231">
        <f>'Anexa 7.3 CANAL'!I680+'Anexa 7.3 CANAL'!I681</f>
        <v>0</v>
      </c>
      <c r="E128" s="231">
        <f>'Anexa 7.3 CANAL'!J680+'Anexa 7.3 CANAL'!J681</f>
        <v>65200</v>
      </c>
      <c r="F128" s="231">
        <f>'Anexa 7.3 CANAL'!K680+'Anexa 7.3 CANAL'!K681</f>
        <v>0</v>
      </c>
      <c r="G128" s="32">
        <f>'Anexa 7.3 CANAL'!I168+'Anexa 7.3 CANAL'!I169</f>
        <v>0</v>
      </c>
      <c r="H128" s="32">
        <f>'Anexa 7.3 CANAL'!J168+'Anexa 7.3 CANAL'!J169</f>
        <v>0</v>
      </c>
      <c r="I128" s="32">
        <f>'Anexa 7.3 CANAL'!K168+'Anexa 7.3 CANAL'!K169</f>
        <v>0</v>
      </c>
      <c r="J128" s="32">
        <f>'Anexa 7.3 CANAL'!I345+'Anexa 7.3 CANAL'!I346</f>
        <v>0</v>
      </c>
      <c r="K128" s="32">
        <f>'Anexa 7.3 CANAL'!J345+'Anexa 7.3 CANAL'!J346</f>
        <v>0</v>
      </c>
      <c r="L128" s="32">
        <f>'Anexa 7.3 CANAL'!K345+'Anexa 7.3 CANAL'!K346</f>
        <v>0</v>
      </c>
    </row>
    <row r="129" spans="2:26" ht="14.1" customHeight="1" x14ac:dyDescent="0.2">
      <c r="B129" s="34" t="s">
        <v>50</v>
      </c>
      <c r="C129" s="222" t="s">
        <v>250</v>
      </c>
      <c r="D129" s="231">
        <f>'Anexa 7.3 CANAL'!I682+'Anexa 7.3 CANAL'!I683</f>
        <v>0</v>
      </c>
      <c r="E129" s="231">
        <f>'Anexa 7.3 CANAL'!J682+'Anexa 7.3 CANAL'!J683</f>
        <v>0</v>
      </c>
      <c r="F129" s="231">
        <f>'Anexa 7.3 CANAL'!K682+'Anexa 7.3 CANAL'!K683</f>
        <v>0</v>
      </c>
      <c r="G129" s="32">
        <f>'Anexa 7.3 CANAL'!I170+'Anexa 7.3 CANAL'!I171</f>
        <v>0</v>
      </c>
      <c r="H129" s="32">
        <f>'Anexa 7.3 CANAL'!J170+'Anexa 7.3 CANAL'!J171</f>
        <v>0</v>
      </c>
      <c r="I129" s="32">
        <f>'Anexa 7.3 CANAL'!K170+'Anexa 7.3 CANAL'!K171</f>
        <v>0</v>
      </c>
      <c r="J129" s="32">
        <f>'Anexa 7.3 CANAL'!I347+'Anexa 7.3 CANAL'!I348</f>
        <v>0</v>
      </c>
      <c r="K129" s="32">
        <f>'Anexa 7.3 CANAL'!J347+'Anexa 7.3 CANAL'!J348</f>
        <v>0</v>
      </c>
      <c r="L129" s="32">
        <f>'Anexa 7.3 CANAL'!K347+'Anexa 7.3 CANAL'!K348</f>
        <v>0</v>
      </c>
    </row>
    <row r="130" spans="2:26" ht="14.1" customHeight="1" x14ac:dyDescent="0.2">
      <c r="B130" s="34" t="s">
        <v>487</v>
      </c>
      <c r="C130" s="222" t="s">
        <v>51</v>
      </c>
      <c r="D130" s="231">
        <f>'Anexa 7.3 CANAL'!I684+'Anexa 7.3 CANAL'!I685</f>
        <v>0</v>
      </c>
      <c r="E130" s="231">
        <f>'Anexa 7.3 CANAL'!J684+'Anexa 7.3 CANAL'!J685</f>
        <v>0</v>
      </c>
      <c r="F130" s="231">
        <f>'Anexa 7.3 CANAL'!K684+'Anexa 7.3 CANAL'!K685</f>
        <v>0</v>
      </c>
      <c r="G130" s="32">
        <f>'Anexa 7.3 CANAL'!I172+'Anexa 7.3 CANAL'!I173</f>
        <v>0</v>
      </c>
      <c r="H130" s="32">
        <f>'Anexa 7.3 CANAL'!J172+'Anexa 7.3 CANAL'!J173</f>
        <v>0</v>
      </c>
      <c r="I130" s="32">
        <f>'Anexa 7.3 CANAL'!K172+'Anexa 7.3 CANAL'!K173</f>
        <v>0</v>
      </c>
      <c r="J130" s="32">
        <f>'Anexa 7.3 CANAL'!I349+'Anexa 7.3 CANAL'!I350</f>
        <v>0</v>
      </c>
      <c r="K130" s="32">
        <f>'Anexa 7.3 CANAL'!J349+'Anexa 7.3 CANAL'!J350</f>
        <v>0</v>
      </c>
      <c r="L130" s="32">
        <f>'Anexa 7.3 CANAL'!K349+'Anexa 7.3 CANAL'!K350</f>
        <v>0</v>
      </c>
    </row>
    <row r="131" spans="2:26" s="5" customFormat="1" ht="14.1" customHeight="1" thickBot="1" x14ac:dyDescent="0.35">
      <c r="B131" s="171"/>
      <c r="C131" s="227" t="s">
        <v>52</v>
      </c>
      <c r="D131" s="267">
        <f t="shared" ref="D131:L131" si="20">D126+D118</f>
        <v>0</v>
      </c>
      <c r="E131" s="267">
        <f t="shared" si="20"/>
        <v>1715200</v>
      </c>
      <c r="F131" s="402">
        <f t="shared" si="20"/>
        <v>0</v>
      </c>
      <c r="G131" s="267">
        <f t="shared" si="20"/>
        <v>0</v>
      </c>
      <c r="H131" s="267">
        <f t="shared" si="20"/>
        <v>0</v>
      </c>
      <c r="I131" s="402">
        <f t="shared" si="20"/>
        <v>0</v>
      </c>
      <c r="J131" s="267">
        <f t="shared" si="20"/>
        <v>0</v>
      </c>
      <c r="K131" s="267">
        <f t="shared" si="20"/>
        <v>0</v>
      </c>
      <c r="L131" s="402">
        <f t="shared" si="20"/>
        <v>0</v>
      </c>
      <c r="M131" s="30"/>
      <c r="O131" s="30"/>
      <c r="P131" s="30"/>
      <c r="Q131" s="30"/>
      <c r="R131" s="30"/>
      <c r="S131" s="30"/>
      <c r="T131" s="30"/>
      <c r="U131" s="30"/>
      <c r="V131" s="30"/>
      <c r="W131" s="30"/>
      <c r="X131" s="30"/>
      <c r="Y131" s="30"/>
      <c r="Z131" s="30"/>
    </row>
    <row r="133" spans="2:26" ht="12" thickBot="1" x14ac:dyDescent="0.25"/>
    <row r="134" spans="2:26" ht="14.1" customHeight="1" thickBot="1" x14ac:dyDescent="0.25">
      <c r="B134" s="805" t="s">
        <v>0</v>
      </c>
      <c r="C134" s="807" t="s">
        <v>1</v>
      </c>
      <c r="D134" s="801" t="s">
        <v>914</v>
      </c>
      <c r="E134" s="801"/>
      <c r="F134" s="802"/>
      <c r="G134" s="801" t="s">
        <v>915</v>
      </c>
      <c r="H134" s="801"/>
      <c r="I134" s="802"/>
      <c r="J134" s="801" t="s">
        <v>848</v>
      </c>
      <c r="K134" s="801"/>
      <c r="L134" s="802"/>
    </row>
    <row r="135" spans="2:26" s="289" customFormat="1" ht="42.6" customHeight="1" x14ac:dyDescent="0.3">
      <c r="B135" s="806"/>
      <c r="C135" s="808"/>
      <c r="D135" s="291" t="str">
        <f>D10</f>
        <v>Etapa 3                        PODD                2021-2027</v>
      </c>
      <c r="E135" s="290" t="str">
        <f>E10</f>
        <v>Etapa 3 
Alte fonduri   2021-2027</v>
      </c>
      <c r="F135" s="405" t="str">
        <f>F10</f>
        <v>Etapa 4
&gt;2028</v>
      </c>
      <c r="G135" s="291" t="str">
        <f>D10</f>
        <v>Etapa 3                        PODD                2021-2027</v>
      </c>
      <c r="H135" s="290" t="str">
        <f>E10</f>
        <v>Etapa 3 
Alte fonduri   2021-2027</v>
      </c>
      <c r="I135" s="405" t="str">
        <f>F10</f>
        <v>Etapa 4
&gt;2028</v>
      </c>
      <c r="J135" s="291" t="str">
        <f>D10</f>
        <v>Etapa 3                        PODD                2021-2027</v>
      </c>
      <c r="K135" s="290" t="str">
        <f>E10</f>
        <v>Etapa 3 
Alte fonduri   2021-2027</v>
      </c>
      <c r="L135" s="405" t="str">
        <f>F10</f>
        <v>Etapa 4
&gt;2028</v>
      </c>
      <c r="M135" s="288"/>
      <c r="N135" s="288"/>
      <c r="O135" s="288"/>
      <c r="P135" s="288"/>
      <c r="Q135" s="288"/>
      <c r="R135" s="288"/>
      <c r="S135" s="288"/>
      <c r="T135" s="288"/>
      <c r="U135" s="288"/>
      <c r="V135" s="288"/>
      <c r="W135" s="288"/>
      <c r="X135" s="288"/>
      <c r="Y135" s="288"/>
      <c r="Z135" s="288"/>
    </row>
    <row r="136" spans="2:26" ht="14.1" customHeight="1" x14ac:dyDescent="0.2">
      <c r="B136" s="35">
        <v>1</v>
      </c>
      <c r="C136" s="223" t="s">
        <v>5</v>
      </c>
      <c r="D136" s="266">
        <f t="shared" ref="D136:L136" si="21">SUM(D137:D143)</f>
        <v>0</v>
      </c>
      <c r="E136" s="266">
        <f t="shared" si="21"/>
        <v>0</v>
      </c>
      <c r="F136" s="266">
        <f t="shared" si="21"/>
        <v>0</v>
      </c>
      <c r="G136" s="266">
        <f t="shared" si="21"/>
        <v>0</v>
      </c>
      <c r="H136" s="266">
        <f t="shared" si="21"/>
        <v>0</v>
      </c>
      <c r="I136" s="266">
        <f t="shared" si="21"/>
        <v>0</v>
      </c>
      <c r="J136" s="266">
        <f t="shared" si="21"/>
        <v>1620000</v>
      </c>
      <c r="K136" s="266">
        <f t="shared" si="21"/>
        <v>0</v>
      </c>
      <c r="L136" s="266">
        <f t="shared" si="21"/>
        <v>0</v>
      </c>
    </row>
    <row r="137" spans="2:26" ht="14.1" customHeight="1" x14ac:dyDescent="0.2">
      <c r="B137" s="34" t="s">
        <v>3</v>
      </c>
      <c r="C137" s="222" t="s">
        <v>38</v>
      </c>
      <c r="D137" s="231">
        <f>'Anexa 7.3 APA'!I539+'Anexa 7.3 APA'!I540+'Anexa 7.3 APA'!I788+'Anexa 7.3 APA'!I789</f>
        <v>0</v>
      </c>
      <c r="E137" s="231">
        <f>'Anexa 7.3 APA'!J539+'Anexa 7.3 APA'!J540+'Anexa 7.3 APA'!J788+'Anexa 7.3 APA'!J789</f>
        <v>0</v>
      </c>
      <c r="F137" s="231">
        <f>'Anexa 7.3 APA'!K539+'Anexa 7.3 APA'!K540+'Anexa 7.3 APA'!K788+'Anexa 7.3 APA'!K789</f>
        <v>0</v>
      </c>
      <c r="G137" s="32">
        <f>'Anexa 7.3 APA'!I1713+'Anexa 7.3 APA'!I1714+'Anexa 7.3 APA'!I1738+'Anexa 7.3 APA'!I1739+'Anexa 7.3 APA'!I1838+'Anexa 7.3 APA'!I1839</f>
        <v>0</v>
      </c>
      <c r="H137" s="32">
        <f>'Anexa 7.3 APA'!J1713+'Anexa 7.3 APA'!J1714+'Anexa 7.3 APA'!J1738+'Anexa 7.3 APA'!J1739+'Anexa 7.3 APA'!J1838+'Anexa 7.3 APA'!J1839</f>
        <v>0</v>
      </c>
      <c r="I137" s="32">
        <f>'Anexa 7.3 APA'!K1713+'Anexa 7.3 APA'!K1714+'Anexa 7.3 APA'!K1738+'Anexa 7.3 APA'!K1739+'Anexa 7.3 APA'!K1838+'Anexa 7.3 APA'!K1839</f>
        <v>0</v>
      </c>
      <c r="J137" s="32">
        <f>'Anexa 7.3 APA'!I2088+'Anexa 7.3 APA'!I2089</f>
        <v>0</v>
      </c>
      <c r="K137" s="32">
        <f>'Anexa 7.3 APA'!J2088+'Anexa 7.3 APA'!J2089</f>
        <v>0</v>
      </c>
      <c r="L137" s="32">
        <f>'Anexa 7.3 APA'!K2088+'Anexa 7.3 APA'!K2089</f>
        <v>0</v>
      </c>
    </row>
    <row r="138" spans="2:26" ht="14.1" customHeight="1" x14ac:dyDescent="0.2">
      <c r="B138" s="34" t="s">
        <v>4</v>
      </c>
      <c r="C138" s="222" t="s">
        <v>39</v>
      </c>
      <c r="D138" s="231">
        <f>'Anexa 7.3 APA'!I541+'Anexa 7.3 APA'!I542+'Anexa 7.3 APA'!I790+'Anexa 7.3 APA'!I791</f>
        <v>0</v>
      </c>
      <c r="E138" s="231">
        <f>'Anexa 7.3 APA'!J541+'Anexa 7.3 APA'!J542+'Anexa 7.3 APA'!J790+'Anexa 7.3 APA'!J791</f>
        <v>0</v>
      </c>
      <c r="F138" s="231">
        <f>'Anexa 7.3 APA'!K541+'Anexa 7.3 APA'!K542+'Anexa 7.3 APA'!K790+'Anexa 7.3 APA'!K791</f>
        <v>0</v>
      </c>
      <c r="G138" s="32">
        <f>'Anexa 7.3 APA'!I1715+'Anexa 7.3 APA'!I1716+'Anexa 7.3 APA'!I1740+'Anexa 7.3 APA'!I1741+'Anexa 7.3 APA'!I1840+'Anexa 7.3 APA'!I1841</f>
        <v>0</v>
      </c>
      <c r="H138" s="32">
        <f>'Anexa 7.3 APA'!J1715+'Anexa 7.3 APA'!J1716+'Anexa 7.3 APA'!J1740+'Anexa 7.3 APA'!J1741+'Anexa 7.3 APA'!J1840+'Anexa 7.3 APA'!J1841</f>
        <v>0</v>
      </c>
      <c r="I138" s="32">
        <f>'Anexa 7.3 APA'!K1715+'Anexa 7.3 APA'!K1716+'Anexa 7.3 APA'!K1740+'Anexa 7.3 APA'!K1741+'Anexa 7.3 APA'!K1840+'Anexa 7.3 APA'!K1841</f>
        <v>0</v>
      </c>
      <c r="J138" s="32">
        <f>'Anexa 7.3 APA'!I2090+'Anexa 7.3 APA'!I2091</f>
        <v>0</v>
      </c>
      <c r="K138" s="32">
        <f>'Anexa 7.3 APA'!J2090+'Anexa 7.3 APA'!J2091</f>
        <v>0</v>
      </c>
      <c r="L138" s="32">
        <f>'Anexa 7.3 APA'!K2090+'Anexa 7.3 APA'!K2091</f>
        <v>0</v>
      </c>
    </row>
    <row r="139" spans="2:26" ht="14.1" customHeight="1" x14ac:dyDescent="0.2">
      <c r="B139" s="34" t="s">
        <v>40</v>
      </c>
      <c r="C139" s="222" t="s">
        <v>41</v>
      </c>
      <c r="D139" s="231">
        <f>'Anexa 7.3 APA'!I543+'Anexa 7.3 APA'!I544+'Anexa 7.3 APA'!I792+'Anexa 7.3 APA'!I793</f>
        <v>0</v>
      </c>
      <c r="E139" s="231">
        <f>'Anexa 7.3 APA'!J543+'Anexa 7.3 APA'!J544+'Anexa 7.3 APA'!J792+'Anexa 7.3 APA'!J793</f>
        <v>0</v>
      </c>
      <c r="F139" s="231">
        <f>'Anexa 7.3 APA'!K543+'Anexa 7.3 APA'!K544+'Anexa 7.3 APA'!K792+'Anexa 7.3 APA'!K793</f>
        <v>0</v>
      </c>
      <c r="G139" s="32">
        <f>'Anexa 7.3 APA'!I1717+'Anexa 7.3 APA'!I1718+'Anexa 7.3 APA'!I1742+'Anexa 7.3 APA'!I1743+'Anexa 7.3 APA'!I1842+'Anexa 7.3 APA'!I1843</f>
        <v>0</v>
      </c>
      <c r="H139" s="32">
        <f>'Anexa 7.3 APA'!J1717+'Anexa 7.3 APA'!J1718+'Anexa 7.3 APA'!J1742+'Anexa 7.3 APA'!J1743+'Anexa 7.3 APA'!J1842+'Anexa 7.3 APA'!J1843</f>
        <v>0</v>
      </c>
      <c r="I139" s="32">
        <f>'Anexa 7.3 APA'!K1717+'Anexa 7.3 APA'!K1718+'Anexa 7.3 APA'!K1742+'Anexa 7.3 APA'!K1743+'Anexa 7.3 APA'!K1842+'Anexa 7.3 APA'!K1843</f>
        <v>0</v>
      </c>
      <c r="J139" s="32">
        <f>'Anexa 7.3 APA'!I2092+'Anexa 7.3 APA'!I2093</f>
        <v>0</v>
      </c>
      <c r="K139" s="32">
        <f>'Anexa 7.3 APA'!J2092+'Anexa 7.3 APA'!J2093</f>
        <v>0</v>
      </c>
      <c r="L139" s="32">
        <f>'Anexa 7.3 APA'!K2092+'Anexa 7.3 APA'!K2093</f>
        <v>0</v>
      </c>
    </row>
    <row r="140" spans="2:26" ht="14.1" customHeight="1" x14ac:dyDescent="0.2">
      <c r="B140" s="34" t="s">
        <v>42</v>
      </c>
      <c r="C140" s="222" t="s">
        <v>49</v>
      </c>
      <c r="D140" s="231">
        <f>'Anexa 7.3 APA'!I545+'Anexa 7.3 APA'!I546+'Anexa 7.3 APA'!I794+'Anexa 7.3 APA'!I795</f>
        <v>0</v>
      </c>
      <c r="E140" s="231">
        <f>'Anexa 7.3 APA'!J545+'Anexa 7.3 APA'!J546+'Anexa 7.3 APA'!J794+'Anexa 7.3 APA'!J795</f>
        <v>0</v>
      </c>
      <c r="F140" s="231">
        <f>'Anexa 7.3 APA'!K545+'Anexa 7.3 APA'!K546+'Anexa 7.3 APA'!K794+'Anexa 7.3 APA'!K795</f>
        <v>0</v>
      </c>
      <c r="G140" s="32">
        <f>'Anexa 7.3 APA'!I1719+'Anexa 7.3 APA'!I1720+'Anexa 7.3 APA'!I1744+'Anexa 7.3 APA'!I1745+'Anexa 7.3 APA'!I1844+'Anexa 7.3 APA'!I1845</f>
        <v>0</v>
      </c>
      <c r="H140" s="32">
        <f>'Anexa 7.3 APA'!J1719+'Anexa 7.3 APA'!J1720+'Anexa 7.3 APA'!J1744+'Anexa 7.3 APA'!J1745+'Anexa 7.3 APA'!J1844+'Anexa 7.3 APA'!J1845</f>
        <v>0</v>
      </c>
      <c r="I140" s="32">
        <f>'Anexa 7.3 APA'!K1719+'Anexa 7.3 APA'!K1720+'Anexa 7.3 APA'!K1744+'Anexa 7.3 APA'!K1745+'Anexa 7.3 APA'!K1844+'Anexa 7.3 APA'!K1845</f>
        <v>0</v>
      </c>
      <c r="J140" s="32">
        <f>'Anexa 7.3 APA'!I2094+'Anexa 7.3 APA'!I2095</f>
        <v>0</v>
      </c>
      <c r="K140" s="32">
        <f>'Anexa 7.3 APA'!J2094+'Anexa 7.3 APA'!J2095</f>
        <v>0</v>
      </c>
      <c r="L140" s="32">
        <f>'Anexa 7.3 APA'!K2094+'Anexa 7.3 APA'!K2095</f>
        <v>0</v>
      </c>
    </row>
    <row r="141" spans="2:26" ht="14.1" customHeight="1" x14ac:dyDescent="0.2">
      <c r="B141" s="34" t="s">
        <v>43</v>
      </c>
      <c r="C141" s="222" t="s">
        <v>44</v>
      </c>
      <c r="D141" s="231">
        <f>'Anexa 7.3 APA'!I547+'Anexa 7.3 APA'!I548+'Anexa 7.3 APA'!I796+'Anexa 7.3 APA'!I797</f>
        <v>0</v>
      </c>
      <c r="E141" s="231">
        <f>'Anexa 7.3 APA'!J547+'Anexa 7.3 APA'!J548+'Anexa 7.3 APA'!J796+'Anexa 7.3 APA'!J797</f>
        <v>0</v>
      </c>
      <c r="F141" s="231">
        <f>'Anexa 7.3 APA'!K547+'Anexa 7.3 APA'!K548+'Anexa 7.3 APA'!K796+'Anexa 7.3 APA'!K797</f>
        <v>0</v>
      </c>
      <c r="G141" s="32">
        <f>'Anexa 7.3 APA'!I1721+'Anexa 7.3 APA'!I1722+'Anexa 7.3 APA'!I1746+'Anexa 7.3 APA'!I1747+'Anexa 7.3 APA'!I1846+'Anexa 7.3 APA'!I1847</f>
        <v>0</v>
      </c>
      <c r="H141" s="32">
        <f>'Anexa 7.3 APA'!J1721+'Anexa 7.3 APA'!J1722+'Anexa 7.3 APA'!J1746+'Anexa 7.3 APA'!J1747+'Anexa 7.3 APA'!J1846+'Anexa 7.3 APA'!J1847</f>
        <v>0</v>
      </c>
      <c r="I141" s="32">
        <f>'Anexa 7.3 APA'!K1721+'Anexa 7.3 APA'!K1722+'Anexa 7.3 APA'!K1746+'Anexa 7.3 APA'!K1747+'Anexa 7.3 APA'!K1846+'Anexa 7.3 APA'!K1847</f>
        <v>0</v>
      </c>
      <c r="J141" s="32">
        <f>'Anexa 7.3 APA'!I2096+'Anexa 7.3 APA'!I2097</f>
        <v>0</v>
      </c>
      <c r="K141" s="32">
        <f>'Anexa 7.3 APA'!J2096+'Anexa 7.3 APA'!J2097</f>
        <v>0</v>
      </c>
      <c r="L141" s="32">
        <f>'Anexa 7.3 APA'!K2096+'Anexa 7.3 APA'!K2097</f>
        <v>0</v>
      </c>
    </row>
    <row r="142" spans="2:26" ht="14.1" customHeight="1" x14ac:dyDescent="0.2">
      <c r="B142" s="34" t="s">
        <v>46</v>
      </c>
      <c r="C142" s="222" t="s">
        <v>45</v>
      </c>
      <c r="D142" s="231">
        <f>'Anexa 7.3 APA'!I798+'Anexa 7.3 APA'!I799+'Anexa 7.3 APA'!I549+'Anexa 7.3 APA'!I550</f>
        <v>0</v>
      </c>
      <c r="E142" s="231">
        <f>'Anexa 7.3 APA'!J798+'Anexa 7.3 APA'!J799+'Anexa 7.3 APA'!J549+'Anexa 7.3 APA'!J550</f>
        <v>0</v>
      </c>
      <c r="F142" s="231">
        <f>'Anexa 7.3 APA'!K798+'Anexa 7.3 APA'!K799+'Anexa 7.3 APA'!K549+'Anexa 7.3 APA'!K550</f>
        <v>0</v>
      </c>
      <c r="G142" s="32">
        <f>'Anexa 7.3 APA'!I1723+'Anexa 7.3 APA'!I1724+'Anexa 7.3 APA'!I1748+'Anexa 7.3 APA'!I1749+'Anexa 7.3 APA'!I1848+'Anexa 7.3 APA'!I1849</f>
        <v>0</v>
      </c>
      <c r="H142" s="32">
        <f>'Anexa 7.3 APA'!J1723+'Anexa 7.3 APA'!J1724+'Anexa 7.3 APA'!J1748+'Anexa 7.3 APA'!J1749+'Anexa 7.3 APA'!J1848+'Anexa 7.3 APA'!J1849</f>
        <v>0</v>
      </c>
      <c r="I142" s="32">
        <f>'Anexa 7.3 APA'!K1723+'Anexa 7.3 APA'!K1724+'Anexa 7.3 APA'!K1748+'Anexa 7.3 APA'!K1749+'Anexa 7.3 APA'!K1848+'Anexa 7.3 APA'!K1849</f>
        <v>0</v>
      </c>
      <c r="J142" s="32">
        <f>'Anexa 7.3 APA'!I2098+'Anexa 7.3 APA'!I2099</f>
        <v>1620000</v>
      </c>
      <c r="K142" s="32">
        <f>'Anexa 7.3 APA'!J2098+'Anexa 7.3 APA'!J2099</f>
        <v>0</v>
      </c>
      <c r="L142" s="32">
        <f>'Anexa 7.3 APA'!K2098+'Anexa 7.3 APA'!K2099</f>
        <v>0</v>
      </c>
    </row>
    <row r="143" spans="2:26" ht="14.1" customHeight="1" x14ac:dyDescent="0.2">
      <c r="B143" s="34" t="s">
        <v>486</v>
      </c>
      <c r="C143" s="222" t="s">
        <v>1583</v>
      </c>
      <c r="D143" s="231">
        <f>'Anexa 7.3 APA'!I551+'Anexa 7.3 APA'!I552+'Anexa 7.3 APA'!I800+'Anexa 7.3 APA'!I801</f>
        <v>0</v>
      </c>
      <c r="E143" s="231">
        <f>'Anexa 7.3 APA'!J551+'Anexa 7.3 APA'!J552+'Anexa 7.3 APA'!J800+'Anexa 7.3 APA'!J801</f>
        <v>0</v>
      </c>
      <c r="F143" s="231">
        <f>'Anexa 7.3 APA'!K551+'Anexa 7.3 APA'!K552+'Anexa 7.3 APA'!K800+'Anexa 7.3 APA'!K801</f>
        <v>0</v>
      </c>
      <c r="G143" s="32">
        <f>'Anexa 7.3 APA'!I1725+'Anexa 7.3 APA'!I1726+'Anexa 7.3 APA'!I1750+'Anexa 7.3 APA'!I1751+'Anexa 7.3 APA'!I1850+'Anexa 7.3 APA'!I1851</f>
        <v>0</v>
      </c>
      <c r="H143" s="32">
        <f>'Anexa 7.3 APA'!J1725+'Anexa 7.3 APA'!J1726+'Anexa 7.3 APA'!J1750+'Anexa 7.3 APA'!J1751+'Anexa 7.3 APA'!J1850+'Anexa 7.3 APA'!J1851</f>
        <v>0</v>
      </c>
      <c r="I143" s="32">
        <f>'Anexa 7.3 APA'!K1725+'Anexa 7.3 APA'!K1726+'Anexa 7.3 APA'!K1750+'Anexa 7.3 APA'!K1751+'Anexa 7.3 APA'!K1850+'Anexa 7.3 APA'!K1851</f>
        <v>0</v>
      </c>
      <c r="J143" s="32">
        <f>'Anexa 7.3 APA'!I2100+'Anexa 7.3 APA'!I2101</f>
        <v>0</v>
      </c>
      <c r="K143" s="32">
        <f>'Anexa 7.3 APA'!J2100+'Anexa 7.3 APA'!J2101</f>
        <v>0</v>
      </c>
      <c r="L143" s="32">
        <f>'Anexa 7.3 APA'!K2100+'Anexa 7.3 APA'!K2101</f>
        <v>0</v>
      </c>
    </row>
    <row r="144" spans="2:26" ht="14.1" customHeight="1" x14ac:dyDescent="0.2">
      <c r="B144" s="37" t="s">
        <v>7</v>
      </c>
      <c r="C144" s="224" t="s">
        <v>6</v>
      </c>
      <c r="D144" s="234">
        <f t="shared" ref="D144:L144" si="22">SUM(D145:D148)</f>
        <v>0</v>
      </c>
      <c r="E144" s="234">
        <f t="shared" si="22"/>
        <v>0</v>
      </c>
      <c r="F144" s="394">
        <f t="shared" si="22"/>
        <v>0</v>
      </c>
      <c r="G144" s="234">
        <f t="shared" si="22"/>
        <v>0</v>
      </c>
      <c r="H144" s="234">
        <f t="shared" si="22"/>
        <v>4176000</v>
      </c>
      <c r="I144" s="394">
        <f t="shared" si="22"/>
        <v>0</v>
      </c>
      <c r="J144" s="234">
        <f t="shared" si="22"/>
        <v>7737087.5999999996</v>
      </c>
      <c r="K144" s="234">
        <f t="shared" si="22"/>
        <v>0</v>
      </c>
      <c r="L144" s="394">
        <f t="shared" si="22"/>
        <v>0</v>
      </c>
    </row>
    <row r="145" spans="2:26" ht="14.1" customHeight="1" x14ac:dyDescent="0.2">
      <c r="B145" s="34" t="s">
        <v>10</v>
      </c>
      <c r="C145" s="222" t="s">
        <v>47</v>
      </c>
      <c r="D145" s="231">
        <f>'Anexa 7.3 CANAL'!I1039+'Anexa 7.3 CANAL'!I1040</f>
        <v>0</v>
      </c>
      <c r="E145" s="231">
        <f>'Anexa 7.3 CANAL'!J1039+'Anexa 7.3 CANAL'!J1040</f>
        <v>0</v>
      </c>
      <c r="F145" s="231">
        <f>'Anexa 7.3 CANAL'!K1039+'Anexa 7.3 CANAL'!K1040</f>
        <v>0</v>
      </c>
      <c r="G145" s="32">
        <f>'Anexa 7.3 CANAL'!I906+'Anexa 7.3 CANAL'!I907</f>
        <v>0</v>
      </c>
      <c r="H145" s="32">
        <f>'Anexa 7.3 CANAL'!J906+'Anexa 7.3 CANAL'!J907</f>
        <v>3150000</v>
      </c>
      <c r="I145" s="32">
        <f>'Anexa 7.3 CANAL'!K906+'Anexa 7.3 CANAL'!K907</f>
        <v>0</v>
      </c>
      <c r="J145" s="32">
        <f>'Anexa 7.3 CANAL'!I519+'Anexa 7.3 CANAL'!I520+'Anexa 7.3 CANAL'!I521</f>
        <v>7737087.5999999996</v>
      </c>
      <c r="K145" s="32">
        <f>'Anexa 7.3 CANAL'!J519+'Anexa 7.3 CANAL'!J520+'Anexa 7.3 CANAL'!J521</f>
        <v>0</v>
      </c>
      <c r="L145" s="32">
        <f>'Anexa 7.3 CANAL'!K519+'Anexa 7.3 CANAL'!K520+'Anexa 7.3 CANAL'!K521</f>
        <v>0</v>
      </c>
    </row>
    <row r="146" spans="2:26" ht="14.1" customHeight="1" x14ac:dyDescent="0.2">
      <c r="B146" s="34" t="s">
        <v>11</v>
      </c>
      <c r="C146" s="222" t="s">
        <v>48</v>
      </c>
      <c r="D146" s="231">
        <f>'Anexa 7.3 CANAL'!I1041+'Anexa 7.3 CANAL'!I1042</f>
        <v>0</v>
      </c>
      <c r="E146" s="231">
        <f>'Anexa 7.3 CANAL'!J1041+'Anexa 7.3 CANAL'!J1042</f>
        <v>0</v>
      </c>
      <c r="F146" s="231">
        <f>'Anexa 7.3 CANAL'!K1041+'Anexa 7.3 CANAL'!K1042</f>
        <v>0</v>
      </c>
      <c r="G146" s="32">
        <f>'Anexa 7.3 CANAL'!I908+'Anexa 7.3 CANAL'!I909</f>
        <v>0</v>
      </c>
      <c r="H146" s="32">
        <f>'Anexa 7.3 CANAL'!J908+'Anexa 7.3 CANAL'!J909</f>
        <v>326000</v>
      </c>
      <c r="I146" s="32">
        <f>'Anexa 7.3 CANAL'!K908+'Anexa 7.3 CANAL'!K909</f>
        <v>0</v>
      </c>
      <c r="J146" s="32">
        <f>'Anexa 7.3 CANAL'!I522+'Anexa 7.3 CANAL'!I523</f>
        <v>0</v>
      </c>
      <c r="K146" s="32">
        <f>'Anexa 7.3 CANAL'!J522+'Anexa 7.3 CANAL'!J523</f>
        <v>0</v>
      </c>
      <c r="L146" s="32">
        <f>'Anexa 7.3 CANAL'!K522+'Anexa 7.3 CANAL'!K523</f>
        <v>0</v>
      </c>
    </row>
    <row r="147" spans="2:26" ht="14.1" customHeight="1" x14ac:dyDescent="0.2">
      <c r="B147" s="34" t="s">
        <v>50</v>
      </c>
      <c r="C147" s="222" t="s">
        <v>250</v>
      </c>
      <c r="D147" s="231">
        <f>'Anexa 7.3 CANAL'!I1043+'Anexa 7.3 CANAL'!I1044</f>
        <v>0</v>
      </c>
      <c r="E147" s="231">
        <f>'Anexa 7.3 CANAL'!J1043+'Anexa 7.3 CANAL'!J1044</f>
        <v>0</v>
      </c>
      <c r="F147" s="231">
        <f>'Anexa 7.3 CANAL'!K1043+'Anexa 7.3 CANAL'!K1044</f>
        <v>0</v>
      </c>
      <c r="G147" s="32">
        <f>'Anexa 7.3 CANAL'!I910+'Anexa 7.3 CANAL'!I911</f>
        <v>0</v>
      </c>
      <c r="H147" s="32">
        <f>'Anexa 7.3 CANAL'!J910+'Anexa 7.3 CANAL'!J911</f>
        <v>700000</v>
      </c>
      <c r="I147" s="32">
        <f>'Anexa 7.3 CANAL'!K910+'Anexa 7.3 CANAL'!K911</f>
        <v>0</v>
      </c>
      <c r="J147" s="32">
        <f>'Anexa 7.3 CANAL'!I524+'Anexa 7.3 CANAL'!I525</f>
        <v>0</v>
      </c>
      <c r="K147" s="32">
        <f>'Anexa 7.3 CANAL'!J524+'Anexa 7.3 CANAL'!J525</f>
        <v>0</v>
      </c>
      <c r="L147" s="32">
        <f>'Anexa 7.3 CANAL'!K524+'Anexa 7.3 CANAL'!K525</f>
        <v>0</v>
      </c>
    </row>
    <row r="148" spans="2:26" ht="14.1" customHeight="1" x14ac:dyDescent="0.2">
      <c r="B148" s="34" t="s">
        <v>487</v>
      </c>
      <c r="C148" s="222" t="s">
        <v>51</v>
      </c>
      <c r="D148" s="231">
        <f>'Anexa 7.3 CANAL'!I1045+'Anexa 7.3 CANAL'!I1046</f>
        <v>0</v>
      </c>
      <c r="E148" s="231">
        <f>'Anexa 7.3 CANAL'!J1045+'Anexa 7.3 CANAL'!J1046</f>
        <v>0</v>
      </c>
      <c r="F148" s="231">
        <f>'Anexa 7.3 CANAL'!K1045+'Anexa 7.3 CANAL'!K1046</f>
        <v>0</v>
      </c>
      <c r="G148" s="32">
        <f>'Anexa 7.3 CANAL'!I912+'Anexa 7.3 CANAL'!I913</f>
        <v>0</v>
      </c>
      <c r="H148" s="32">
        <f>'Anexa 7.3 CANAL'!J912+'Anexa 7.3 CANAL'!J913</f>
        <v>0</v>
      </c>
      <c r="I148" s="32">
        <f>'Anexa 7.3 CANAL'!K912+'Anexa 7.3 CANAL'!K913</f>
        <v>0</v>
      </c>
      <c r="J148" s="32">
        <f>'Anexa 7.3 CANAL'!I526+'Anexa 7.3 CANAL'!I527</f>
        <v>0</v>
      </c>
      <c r="K148" s="32">
        <f>'Anexa 7.3 CANAL'!J526+'Anexa 7.3 CANAL'!J527</f>
        <v>0</v>
      </c>
      <c r="L148" s="32">
        <f>'Anexa 7.3 CANAL'!K526+'Anexa 7.3 CANAL'!K527</f>
        <v>0</v>
      </c>
    </row>
    <row r="149" spans="2:26" s="5" customFormat="1" ht="14.1" customHeight="1" thickBot="1" x14ac:dyDescent="0.25">
      <c r="B149" s="171"/>
      <c r="C149" s="227" t="s">
        <v>52</v>
      </c>
      <c r="D149" s="254">
        <f t="shared" ref="D149:L149" si="23">D144+D136</f>
        <v>0</v>
      </c>
      <c r="E149" s="254">
        <f t="shared" si="23"/>
        <v>0</v>
      </c>
      <c r="F149" s="401">
        <f t="shared" si="23"/>
        <v>0</v>
      </c>
      <c r="G149" s="254">
        <f t="shared" si="23"/>
        <v>0</v>
      </c>
      <c r="H149" s="254">
        <f t="shared" si="23"/>
        <v>4176000</v>
      </c>
      <c r="I149" s="401">
        <f t="shared" si="23"/>
        <v>0</v>
      </c>
      <c r="J149" s="254">
        <f t="shared" si="23"/>
        <v>9357087.5999999996</v>
      </c>
      <c r="K149" s="254">
        <f t="shared" si="23"/>
        <v>0</v>
      </c>
      <c r="L149" s="401">
        <f t="shared" si="23"/>
        <v>0</v>
      </c>
      <c r="M149" s="30"/>
      <c r="N149" s="31"/>
      <c r="O149" s="30"/>
      <c r="P149" s="30"/>
      <c r="Q149" s="30"/>
      <c r="R149" s="30"/>
      <c r="S149" s="30"/>
      <c r="T149" s="30"/>
      <c r="U149" s="30"/>
      <c r="V149" s="30"/>
      <c r="W149" s="30"/>
      <c r="X149" s="30"/>
      <c r="Y149" s="30"/>
      <c r="Z149" s="30"/>
    </row>
    <row r="150" spans="2:26" s="5" customFormat="1" ht="14.1" customHeight="1" x14ac:dyDescent="0.2">
      <c r="B150" s="42"/>
      <c r="C150" s="204"/>
      <c r="D150" s="204"/>
      <c r="E150" s="205"/>
      <c r="F150" s="205"/>
      <c r="G150" s="205"/>
      <c r="H150" s="205"/>
      <c r="I150" s="205"/>
      <c r="J150" s="205"/>
      <c r="K150" s="205"/>
      <c r="L150" s="205"/>
      <c r="M150" s="30"/>
      <c r="N150" s="31"/>
      <c r="O150" s="30"/>
      <c r="P150" s="30"/>
      <c r="Q150" s="30"/>
      <c r="R150" s="30"/>
      <c r="S150" s="30"/>
      <c r="T150" s="30"/>
      <c r="U150" s="30"/>
      <c r="V150" s="30"/>
      <c r="W150" s="30"/>
      <c r="X150" s="30"/>
      <c r="Y150" s="30"/>
      <c r="Z150" s="30"/>
    </row>
    <row r="151" spans="2:26" s="5" customFormat="1" ht="13.5" customHeight="1" thickBot="1" x14ac:dyDescent="0.25">
      <c r="B151" s="42"/>
      <c r="C151" s="204"/>
      <c r="D151" s="204"/>
      <c r="E151" s="205"/>
      <c r="F151" s="205"/>
      <c r="G151" s="205"/>
      <c r="H151" s="205"/>
      <c r="I151" s="205"/>
      <c r="J151" s="205"/>
      <c r="K151" s="205"/>
      <c r="L151" s="205"/>
      <c r="M151" s="30"/>
      <c r="N151" s="31"/>
      <c r="O151" s="30"/>
      <c r="P151" s="30"/>
      <c r="Q151" s="30"/>
      <c r="R151" s="30"/>
      <c r="S151" s="30"/>
      <c r="T151" s="30"/>
      <c r="U151" s="30"/>
      <c r="V151" s="30"/>
      <c r="W151" s="30"/>
      <c r="X151" s="30"/>
      <c r="Y151" s="30"/>
      <c r="Z151" s="30"/>
    </row>
    <row r="152" spans="2:26" ht="14.1" customHeight="1" thickBot="1" x14ac:dyDescent="0.25">
      <c r="B152" s="811" t="s">
        <v>0</v>
      </c>
      <c r="C152" s="809" t="s">
        <v>1</v>
      </c>
      <c r="D152" s="801" t="s">
        <v>916</v>
      </c>
      <c r="E152" s="801"/>
      <c r="F152" s="802"/>
      <c r="G152" s="801" t="s">
        <v>917</v>
      </c>
      <c r="H152" s="801"/>
      <c r="I152" s="802"/>
      <c r="J152" s="803" t="s">
        <v>918</v>
      </c>
      <c r="K152" s="803"/>
      <c r="L152" s="804"/>
    </row>
    <row r="153" spans="2:26" s="289" customFormat="1" ht="44.4" customHeight="1" thickBot="1" x14ac:dyDescent="0.35">
      <c r="B153" s="815"/>
      <c r="C153" s="816"/>
      <c r="D153" s="740" t="str">
        <f>D10</f>
        <v>Etapa 3                        PODD                2021-2027</v>
      </c>
      <c r="E153" s="737" t="str">
        <f>E10</f>
        <v>Etapa 3 
Alte fonduri   2021-2027</v>
      </c>
      <c r="F153" s="738" t="str">
        <f>F10</f>
        <v>Etapa 4
&gt;2028</v>
      </c>
      <c r="G153" s="736" t="str">
        <f>D10</f>
        <v>Etapa 3                        PODD                2021-2027</v>
      </c>
      <c r="H153" s="737" t="str">
        <f>E10</f>
        <v>Etapa 3 
Alte fonduri   2021-2027</v>
      </c>
      <c r="I153" s="738" t="str">
        <f>F10</f>
        <v>Etapa 4
&gt;2028</v>
      </c>
      <c r="J153" s="736" t="str">
        <f>G153</f>
        <v>Etapa 3                        PODD                2021-2027</v>
      </c>
      <c r="K153" s="737" t="str">
        <f>H153</f>
        <v>Etapa 3 
Alte fonduri   2021-2027</v>
      </c>
      <c r="L153" s="739" t="str">
        <f>I153</f>
        <v>Etapa 4
&gt;2028</v>
      </c>
      <c r="M153" s="288"/>
      <c r="N153" s="288"/>
      <c r="O153" s="288"/>
      <c r="P153" s="288"/>
      <c r="Q153" s="288"/>
      <c r="R153" s="288"/>
      <c r="S153" s="288"/>
      <c r="T153" s="288"/>
      <c r="U153" s="288"/>
      <c r="V153" s="288"/>
      <c r="W153" s="288"/>
      <c r="X153" s="288"/>
      <c r="Y153" s="288"/>
      <c r="Z153" s="288"/>
    </row>
    <row r="154" spans="2:26" ht="14.1" customHeight="1" thickBot="1" x14ac:dyDescent="0.25">
      <c r="B154" s="731">
        <v>1</v>
      </c>
      <c r="C154" s="732" t="s">
        <v>5</v>
      </c>
      <c r="D154" s="733">
        <f t="shared" ref="D154:L154" si="24">SUM(D155:D161)</f>
        <v>0</v>
      </c>
      <c r="E154" s="733">
        <f t="shared" si="24"/>
        <v>0</v>
      </c>
      <c r="F154" s="733">
        <f t="shared" si="24"/>
        <v>0</v>
      </c>
      <c r="G154" s="733">
        <f t="shared" si="24"/>
        <v>50000</v>
      </c>
      <c r="H154" s="733">
        <f t="shared" si="24"/>
        <v>0</v>
      </c>
      <c r="I154" s="733">
        <f t="shared" si="24"/>
        <v>0</v>
      </c>
      <c r="J154" s="733">
        <f t="shared" si="24"/>
        <v>967832</v>
      </c>
      <c r="K154" s="733">
        <f t="shared" si="24"/>
        <v>0</v>
      </c>
      <c r="L154" s="734">
        <f t="shared" si="24"/>
        <v>0</v>
      </c>
    </row>
    <row r="155" spans="2:26" ht="14.1" customHeight="1" x14ac:dyDescent="0.2">
      <c r="B155" s="720" t="s">
        <v>3</v>
      </c>
      <c r="C155" s="721" t="s">
        <v>38</v>
      </c>
      <c r="D155" s="722">
        <f>'Anexa 7.3 APA'!I1163+'Anexa 7.3 APA'!I1164</f>
        <v>0</v>
      </c>
      <c r="E155" s="722">
        <f>'Anexa 7.3 APA'!J1163+'Anexa 7.3 APA'!J1164</f>
        <v>0</v>
      </c>
      <c r="F155" s="722">
        <f>'Anexa 7.3 APA'!K1163+'Anexa 7.3 APA'!K1164</f>
        <v>0</v>
      </c>
      <c r="G155" s="724">
        <f>'Anexa 7.3 APA'!I414+'Anexa 7.3 APA'!I415+'Anexa 7.3 APA'!I1613+'Anexa 7.3 APA'!I1614</f>
        <v>0</v>
      </c>
      <c r="H155" s="724">
        <f>'Anexa 7.3 APA'!J414+'Anexa 7.3 APA'!J415+'Anexa 7.3 APA'!J1613+'Anexa 7.3 APA'!J1614</f>
        <v>0</v>
      </c>
      <c r="I155" s="724">
        <f>'Anexa 7.3 APA'!K414+'Anexa 7.3 APA'!K415+'Anexa 7.3 APA'!K1613+'Anexa 7.3 APA'!K1614</f>
        <v>0</v>
      </c>
      <c r="J155" s="724">
        <f>'Anexa 7.3 APA'!I1563+'Anexa 7.3 APA'!I1564</f>
        <v>0</v>
      </c>
      <c r="K155" s="724">
        <f>'Anexa 7.3 APA'!J1563+'Anexa 7.3 APA'!J1564</f>
        <v>0</v>
      </c>
      <c r="L155" s="724">
        <f>'Anexa 7.3 APA'!K1563+'Anexa 7.3 APA'!K1564</f>
        <v>0</v>
      </c>
    </row>
    <row r="156" spans="2:26" ht="14.1" customHeight="1" x14ac:dyDescent="0.2">
      <c r="B156" s="34" t="s">
        <v>4</v>
      </c>
      <c r="C156" s="222" t="s">
        <v>39</v>
      </c>
      <c r="D156" s="231">
        <f>'Anexa 7.3 APA'!I1165+'Anexa 7.3 APA'!I1166</f>
        <v>0</v>
      </c>
      <c r="E156" s="231">
        <f>'Anexa 7.3 APA'!J1165+'Anexa 7.3 APA'!J1166</f>
        <v>0</v>
      </c>
      <c r="F156" s="231">
        <f>'Anexa 7.3 APA'!K1165+'Anexa 7.3 APA'!K1166</f>
        <v>0</v>
      </c>
      <c r="G156" s="32">
        <f>'Anexa 7.3 APA'!I416+'Anexa 7.3 APA'!I417+'Anexa 7.3 APA'!I1615+'Anexa 7.3 APA'!I1616</f>
        <v>0</v>
      </c>
      <c r="H156" s="32">
        <f>'Anexa 7.3 APA'!J416+'Anexa 7.3 APA'!J417+'Anexa 7.3 APA'!J1615+'Anexa 7.3 APA'!J1616</f>
        <v>0</v>
      </c>
      <c r="I156" s="32">
        <f>'Anexa 7.3 APA'!K416+'Anexa 7.3 APA'!K417+'Anexa 7.3 APA'!K1615+'Anexa 7.3 APA'!K1616</f>
        <v>0</v>
      </c>
      <c r="J156" s="32">
        <f>'Anexa 7.3 APA'!I1565+'Anexa 7.3 APA'!I1566</f>
        <v>0</v>
      </c>
      <c r="K156" s="32">
        <f>'Anexa 7.3 APA'!J1565+'Anexa 7.3 APA'!J1566</f>
        <v>0</v>
      </c>
      <c r="L156" s="32">
        <f>'Anexa 7.3 APA'!K1565+'Anexa 7.3 APA'!K1566</f>
        <v>0</v>
      </c>
    </row>
    <row r="157" spans="2:26" ht="14.1" customHeight="1" x14ac:dyDescent="0.2">
      <c r="B157" s="34" t="s">
        <v>40</v>
      </c>
      <c r="C157" s="222" t="s">
        <v>41</v>
      </c>
      <c r="D157" s="231">
        <f>'Anexa 7.3 APA'!I1167+'Anexa 7.3 APA'!I1168</f>
        <v>0</v>
      </c>
      <c r="E157" s="231">
        <f>'Anexa 7.3 APA'!J1167+'Anexa 7.3 APA'!J1168</f>
        <v>0</v>
      </c>
      <c r="F157" s="231">
        <f>'Anexa 7.3 APA'!K1167+'Anexa 7.3 APA'!K1168</f>
        <v>0</v>
      </c>
      <c r="G157" s="32">
        <f>'Anexa 7.3 APA'!I418+'Anexa 7.3 APA'!I419+'Anexa 7.3 APA'!I1617+'Anexa 7.3 APA'!I1618</f>
        <v>0</v>
      </c>
      <c r="H157" s="32">
        <f>'Anexa 7.3 APA'!J418+'Anexa 7.3 APA'!J419+'Anexa 7.3 APA'!J1617+'Anexa 7.3 APA'!J1618</f>
        <v>0</v>
      </c>
      <c r="I157" s="32">
        <f>'Anexa 7.3 APA'!K418+'Anexa 7.3 APA'!K419+'Anexa 7.3 APA'!K1617+'Anexa 7.3 APA'!K1618</f>
        <v>0</v>
      </c>
      <c r="J157" s="32">
        <f>'Anexa 7.3 APA'!I1567+'Anexa 7.3 APA'!I1568</f>
        <v>907832</v>
      </c>
      <c r="K157" s="32">
        <f>'Anexa 7.3 APA'!J1567+'Anexa 7.3 APA'!J1568</f>
        <v>0</v>
      </c>
      <c r="L157" s="32">
        <f>'Anexa 7.3 APA'!K1567+'Anexa 7.3 APA'!K1568</f>
        <v>0</v>
      </c>
    </row>
    <row r="158" spans="2:26" ht="14.1" customHeight="1" x14ac:dyDescent="0.2">
      <c r="B158" s="34" t="s">
        <v>42</v>
      </c>
      <c r="C158" s="222" t="s">
        <v>49</v>
      </c>
      <c r="D158" s="231">
        <f>'Anexa 7.3 APA'!I1169+'Anexa 7.3 APA'!I1170</f>
        <v>0</v>
      </c>
      <c r="E158" s="231">
        <f>'Anexa 7.3 APA'!J1169+'Anexa 7.3 APA'!J1170</f>
        <v>0</v>
      </c>
      <c r="F158" s="231">
        <f>'Anexa 7.3 APA'!K1169+'Anexa 7.3 APA'!K1170</f>
        <v>0</v>
      </c>
      <c r="G158" s="32">
        <f>'Anexa 7.3 APA'!I420+'Anexa 7.3 APA'!I421+'Anexa 7.3 APA'!I1619+'Anexa 7.3 APA'!I1620</f>
        <v>0</v>
      </c>
      <c r="H158" s="32">
        <f>'Anexa 7.3 APA'!J420+'Anexa 7.3 APA'!J421+'Anexa 7.3 APA'!J1619+'Anexa 7.3 APA'!J1620</f>
        <v>0</v>
      </c>
      <c r="I158" s="32">
        <f>'Anexa 7.3 APA'!K420+'Anexa 7.3 APA'!K421+'Anexa 7.3 APA'!K1619+'Anexa 7.3 APA'!K1620</f>
        <v>0</v>
      </c>
      <c r="J158" s="32">
        <f>'Anexa 7.3 APA'!I1569+'Anexa 7.3 APA'!I1570</f>
        <v>0</v>
      </c>
      <c r="K158" s="32">
        <f>'Anexa 7.3 APA'!J1569+'Anexa 7.3 APA'!J1570</f>
        <v>0</v>
      </c>
      <c r="L158" s="32">
        <f>'Anexa 7.3 APA'!K1569+'Anexa 7.3 APA'!K1570</f>
        <v>0</v>
      </c>
    </row>
    <row r="159" spans="2:26" ht="14.1" customHeight="1" x14ac:dyDescent="0.2">
      <c r="B159" s="34" t="s">
        <v>43</v>
      </c>
      <c r="C159" s="222" t="s">
        <v>44</v>
      </c>
      <c r="D159" s="231">
        <f>'Anexa 7.3 APA'!I1171+'Anexa 7.3 APA'!I1172</f>
        <v>0</v>
      </c>
      <c r="E159" s="231">
        <f>'Anexa 7.3 APA'!J1171+'Anexa 7.3 APA'!J1172</f>
        <v>0</v>
      </c>
      <c r="F159" s="231">
        <f>'Anexa 7.3 APA'!K1171+'Anexa 7.3 APA'!K1172</f>
        <v>0</v>
      </c>
      <c r="G159" s="32">
        <f>'Anexa 7.3 APA'!I422+'Anexa 7.3 APA'!I423+'Anexa 7.3 APA'!I1621+'Anexa 7.3 APA'!I1622</f>
        <v>50000</v>
      </c>
      <c r="H159" s="32">
        <f>'Anexa 7.3 APA'!J422+'Anexa 7.3 APA'!J423+'Anexa 7.3 APA'!J1621+'Anexa 7.3 APA'!J1622</f>
        <v>0</v>
      </c>
      <c r="I159" s="32">
        <f>'Anexa 7.3 APA'!K422+'Anexa 7.3 APA'!K423+'Anexa 7.3 APA'!K1621+'Anexa 7.3 APA'!K1622</f>
        <v>0</v>
      </c>
      <c r="J159" s="32">
        <f>'Anexa 7.3 APA'!I1571+'Anexa 7.3 APA'!I1572</f>
        <v>60000</v>
      </c>
      <c r="K159" s="32">
        <f>'Anexa 7.3 APA'!J1571+'Anexa 7.3 APA'!J1572</f>
        <v>0</v>
      </c>
      <c r="L159" s="32">
        <f>'Anexa 7.3 APA'!K1571+'Anexa 7.3 APA'!K1572</f>
        <v>0</v>
      </c>
    </row>
    <row r="160" spans="2:26" ht="14.1" customHeight="1" x14ac:dyDescent="0.2">
      <c r="B160" s="34" t="s">
        <v>46</v>
      </c>
      <c r="C160" s="222" t="s">
        <v>45</v>
      </c>
      <c r="D160" s="231">
        <f>'Anexa 7.3 APA'!I1173+'Anexa 7.3 APA'!I1174</f>
        <v>0</v>
      </c>
      <c r="E160" s="231">
        <f>'Anexa 7.3 APA'!J1173+'Anexa 7.3 APA'!J1174</f>
        <v>0</v>
      </c>
      <c r="F160" s="231">
        <f>'Anexa 7.3 APA'!K1173+'Anexa 7.3 APA'!K1174</f>
        <v>0</v>
      </c>
      <c r="G160" s="32">
        <f>'Anexa 7.3 APA'!I424+'Anexa 7.3 APA'!I425+'Anexa 7.3 APA'!I1623+'Anexa 7.3 APA'!I1624</f>
        <v>0</v>
      </c>
      <c r="H160" s="32">
        <f>'Anexa 7.3 APA'!J424+'Anexa 7.3 APA'!J425+'Anexa 7.3 APA'!J1623+'Anexa 7.3 APA'!J1624</f>
        <v>0</v>
      </c>
      <c r="I160" s="32">
        <f>'Anexa 7.3 APA'!K424+'Anexa 7.3 APA'!K425+'Anexa 7.3 APA'!K1623+'Anexa 7.3 APA'!K1624</f>
        <v>0</v>
      </c>
      <c r="J160" s="32">
        <f>'Anexa 7.3 APA'!I1573+'Anexa 7.3 APA'!I1574</f>
        <v>0</v>
      </c>
      <c r="K160" s="32">
        <f>'Anexa 7.3 APA'!J1573+'Anexa 7.3 APA'!J1574</f>
        <v>0</v>
      </c>
      <c r="L160" s="32">
        <f>'Anexa 7.3 APA'!K1573+'Anexa 7.3 APA'!K1574</f>
        <v>0</v>
      </c>
    </row>
    <row r="161" spans="2:26" ht="14.1" customHeight="1" thickBot="1" x14ac:dyDescent="0.25">
      <c r="B161" s="716" t="s">
        <v>486</v>
      </c>
      <c r="C161" s="741" t="s">
        <v>1583</v>
      </c>
      <c r="D161" s="718">
        <f>'Anexa 7.3 APA'!I1175+'Anexa 7.3 APA'!I1176</f>
        <v>0</v>
      </c>
      <c r="E161" s="718">
        <f>'Anexa 7.3 APA'!J1175+'Anexa 7.3 APA'!J1176</f>
        <v>0</v>
      </c>
      <c r="F161" s="718">
        <f>'Anexa 7.3 APA'!K1175+'Anexa 7.3 APA'!K1176</f>
        <v>0</v>
      </c>
      <c r="G161" s="719">
        <f>'Anexa 7.3 APA'!I426+'Anexa 7.3 APA'!I427+'Anexa 7.3 APA'!I1625+'Anexa 7.3 APA'!I1626</f>
        <v>0</v>
      </c>
      <c r="H161" s="719">
        <f>'Anexa 7.3 APA'!J426+'Anexa 7.3 APA'!J427+'Anexa 7.3 APA'!J1625+'Anexa 7.3 APA'!J1626</f>
        <v>0</v>
      </c>
      <c r="I161" s="719">
        <f>'Anexa 7.3 APA'!K426+'Anexa 7.3 APA'!K427+'Anexa 7.3 APA'!K1625+'Anexa 7.3 APA'!K1626</f>
        <v>0</v>
      </c>
      <c r="J161" s="719">
        <f>'Anexa 7.3 APA'!I1575+'Anexa 7.3 APA'!I1576</f>
        <v>0</v>
      </c>
      <c r="K161" s="719">
        <f>'Anexa 7.3 APA'!J1575+'Anexa 7.3 APA'!J1576</f>
        <v>0</v>
      </c>
      <c r="L161" s="719">
        <f>'Anexa 7.3 APA'!K1575+'Anexa 7.3 APA'!K1576</f>
        <v>0</v>
      </c>
    </row>
    <row r="162" spans="2:26" ht="14.1" customHeight="1" thickBot="1" x14ac:dyDescent="0.25">
      <c r="B162" s="726" t="s">
        <v>7</v>
      </c>
      <c r="C162" s="727" t="s">
        <v>6</v>
      </c>
      <c r="D162" s="728">
        <f t="shared" ref="D162:L162" si="25">SUM(D163:D166)</f>
        <v>0</v>
      </c>
      <c r="E162" s="728">
        <f t="shared" si="25"/>
        <v>0</v>
      </c>
      <c r="F162" s="729">
        <f t="shared" si="25"/>
        <v>0</v>
      </c>
      <c r="G162" s="728">
        <f t="shared" si="25"/>
        <v>0</v>
      </c>
      <c r="H162" s="728">
        <f t="shared" si="25"/>
        <v>9483616.2100000009</v>
      </c>
      <c r="I162" s="729">
        <f t="shared" si="25"/>
        <v>0</v>
      </c>
      <c r="J162" s="728">
        <f t="shared" si="25"/>
        <v>0</v>
      </c>
      <c r="K162" s="728">
        <f t="shared" si="25"/>
        <v>0</v>
      </c>
      <c r="L162" s="729">
        <f t="shared" si="25"/>
        <v>0</v>
      </c>
    </row>
    <row r="163" spans="2:26" ht="14.1" customHeight="1" x14ac:dyDescent="0.2">
      <c r="B163" s="720" t="s">
        <v>10</v>
      </c>
      <c r="C163" s="721" t="s">
        <v>47</v>
      </c>
      <c r="D163" s="722">
        <f>'Anexa 7.3 CANAL'!I1077+'Anexa 7.3 CANAL'!I1078</f>
        <v>0</v>
      </c>
      <c r="E163" s="722">
        <f>'Anexa 7.3 CANAL'!J1077+'Anexa 7.3 CANAL'!J1078</f>
        <v>0</v>
      </c>
      <c r="F163" s="722">
        <f>'Anexa 7.3 CANAL'!K1077+'Anexa 7.3 CANAL'!K1078</f>
        <v>0</v>
      </c>
      <c r="G163" s="724">
        <f>'Anexa 7.3 CANAL'!I963+'Anexa 7.3 CANAL'!I964</f>
        <v>0</v>
      </c>
      <c r="H163" s="724">
        <f>'Anexa 7.3 CANAL'!J963+'Anexa 7.3 CANAL'!J964</f>
        <v>5964000</v>
      </c>
      <c r="I163" s="724">
        <f>'Anexa 7.3 CANAL'!K963+'Anexa 7.3 CANAL'!K964</f>
        <v>0</v>
      </c>
      <c r="J163" s="724">
        <f>'Anexa 7.3 CANAL'!I1058+'Anexa 7.3 CANAL'!I1059</f>
        <v>0</v>
      </c>
      <c r="K163" s="724">
        <f>'Anexa 7.3 CANAL'!J1058+'Anexa 7.3 CANAL'!J1059</f>
        <v>0</v>
      </c>
      <c r="L163" s="724">
        <f>'Anexa 7.3 CANAL'!K1058+'Anexa 7.3 CANAL'!K1059</f>
        <v>0</v>
      </c>
    </row>
    <row r="164" spans="2:26" ht="14.1" customHeight="1" x14ac:dyDescent="0.2">
      <c r="B164" s="34" t="s">
        <v>11</v>
      </c>
      <c r="C164" s="222" t="s">
        <v>48</v>
      </c>
      <c r="D164" s="231">
        <f>'Anexa 7.3 CANAL'!I1079+'Anexa 7.3 CANAL'!I1080</f>
        <v>0</v>
      </c>
      <c r="E164" s="231">
        <f>'Anexa 7.3 CANAL'!J1079+'Anexa 7.3 CANAL'!J1080</f>
        <v>0</v>
      </c>
      <c r="F164" s="231">
        <f>'Anexa 7.3 CANAL'!K1079+'Anexa 7.3 CANAL'!K1080</f>
        <v>0</v>
      </c>
      <c r="G164" s="32">
        <f>'Anexa 7.3 CANAL'!I965+'Anexa 7.3 CANAL'!I966</f>
        <v>0</v>
      </c>
      <c r="H164" s="32">
        <f>'Anexa 7.3 CANAL'!J965+'Anexa 7.3 CANAL'!J966</f>
        <v>717200</v>
      </c>
      <c r="I164" s="32">
        <f>'Anexa 7.3 CANAL'!K965+'Anexa 7.3 CANAL'!K966</f>
        <v>0</v>
      </c>
      <c r="J164" s="32">
        <f>'Anexa 7.3 CANAL'!I1060+'Anexa 7.3 CANAL'!I1061</f>
        <v>0</v>
      </c>
      <c r="K164" s="32">
        <f>'Anexa 7.3 CANAL'!J1060+'Anexa 7.3 CANAL'!J1061</f>
        <v>0</v>
      </c>
      <c r="L164" s="32">
        <f>'Anexa 7.3 CANAL'!K1060+'Anexa 7.3 CANAL'!K1061</f>
        <v>0</v>
      </c>
    </row>
    <row r="165" spans="2:26" ht="14.1" customHeight="1" x14ac:dyDescent="0.2">
      <c r="B165" s="34" t="s">
        <v>50</v>
      </c>
      <c r="C165" s="222" t="s">
        <v>250</v>
      </c>
      <c r="D165" s="231">
        <f>'Anexa 7.3 CANAL'!I1081+'Anexa 7.3 CANAL'!I1082</f>
        <v>0</v>
      </c>
      <c r="E165" s="231">
        <f>'Anexa 7.3 CANAL'!J1081+'Anexa 7.3 CANAL'!J1082</f>
        <v>0</v>
      </c>
      <c r="F165" s="231">
        <f>'Anexa 7.3 CANAL'!K1081+'Anexa 7.3 CANAL'!K1082</f>
        <v>0</v>
      </c>
      <c r="G165" s="32">
        <f>'Anexa 7.3 CANAL'!I967+'Anexa 7.3 CANAL'!I968</f>
        <v>0</v>
      </c>
      <c r="H165" s="32">
        <f>'Anexa 7.3 CANAL'!J967+'Anexa 7.3 CANAL'!J968</f>
        <v>1500000</v>
      </c>
      <c r="I165" s="32">
        <f>'Anexa 7.3 CANAL'!K967+'Anexa 7.3 CANAL'!K968</f>
        <v>0</v>
      </c>
      <c r="J165" s="32">
        <f>'Anexa 7.3 CANAL'!I1062+'Anexa 7.3 CANAL'!I1062</f>
        <v>0</v>
      </c>
      <c r="K165" s="32">
        <f>'Anexa 7.3 CANAL'!J1062+'Anexa 7.3 CANAL'!J1062</f>
        <v>0</v>
      </c>
      <c r="L165" s="32">
        <f>'Anexa 7.3 CANAL'!K1062+'Anexa 7.3 CANAL'!K1062</f>
        <v>0</v>
      </c>
    </row>
    <row r="166" spans="2:26" ht="14.1" customHeight="1" x14ac:dyDescent="0.2">
      <c r="B166" s="34" t="s">
        <v>487</v>
      </c>
      <c r="C166" s="222" t="s">
        <v>51</v>
      </c>
      <c r="D166" s="231">
        <f>'Anexa 7.3 CANAL'!I1083+'Anexa 7.3 CANAL'!I1084</f>
        <v>0</v>
      </c>
      <c r="E166" s="231">
        <f>'Anexa 7.3 CANAL'!J1083+'Anexa 7.3 CANAL'!J1084</f>
        <v>0</v>
      </c>
      <c r="F166" s="231">
        <f>'Anexa 7.3 CANAL'!K1083+'Anexa 7.3 CANAL'!K1084</f>
        <v>0</v>
      </c>
      <c r="G166" s="32">
        <f>'Anexa 7.3 CANAL'!I969+'Anexa 7.3 CANAL'!I970</f>
        <v>0</v>
      </c>
      <c r="H166" s="32">
        <f>'Anexa 7.3 CANAL'!J969+'Anexa 7.3 CANAL'!J970</f>
        <v>1302416.21</v>
      </c>
      <c r="I166" s="32">
        <f>'Anexa 7.3 CANAL'!K969+'Anexa 7.3 CANAL'!K970</f>
        <v>0</v>
      </c>
      <c r="J166" s="32">
        <f>'Anexa 7.3 CANAL'!I1064+'Anexa 7.3 CANAL'!I1065</f>
        <v>0</v>
      </c>
      <c r="K166" s="32">
        <f>'Anexa 7.3 CANAL'!J1064+'Anexa 7.3 CANAL'!J1065</f>
        <v>0</v>
      </c>
      <c r="L166" s="32">
        <f>'Anexa 7.3 CANAL'!K1064+'Anexa 7.3 CANAL'!K1065</f>
        <v>0</v>
      </c>
    </row>
    <row r="167" spans="2:26" s="5" customFormat="1" ht="14.1" customHeight="1" thickBot="1" x14ac:dyDescent="0.25">
      <c r="B167" s="171"/>
      <c r="C167" s="227" t="s">
        <v>52</v>
      </c>
      <c r="D167" s="267">
        <f t="shared" ref="D167:L167" si="26">D162+D154</f>
        <v>0</v>
      </c>
      <c r="E167" s="267">
        <f t="shared" si="26"/>
        <v>0</v>
      </c>
      <c r="F167" s="402">
        <f t="shared" si="26"/>
        <v>0</v>
      </c>
      <c r="G167" s="267">
        <f t="shared" si="26"/>
        <v>50000</v>
      </c>
      <c r="H167" s="267">
        <f t="shared" si="26"/>
        <v>9483616.2100000009</v>
      </c>
      <c r="I167" s="402">
        <f t="shared" si="26"/>
        <v>0</v>
      </c>
      <c r="J167" s="267">
        <f t="shared" si="26"/>
        <v>967832</v>
      </c>
      <c r="K167" s="267">
        <f t="shared" si="26"/>
        <v>0</v>
      </c>
      <c r="L167" s="402">
        <f t="shared" si="26"/>
        <v>0</v>
      </c>
      <c r="M167" s="30"/>
      <c r="N167" s="31"/>
      <c r="O167" s="30"/>
      <c r="P167" s="30"/>
      <c r="Q167" s="30"/>
      <c r="R167" s="30"/>
      <c r="S167" s="30"/>
      <c r="T167" s="30"/>
      <c r="U167" s="30"/>
      <c r="V167" s="30"/>
      <c r="W167" s="30"/>
      <c r="X167" s="30"/>
      <c r="Y167" s="30"/>
      <c r="Z167" s="30"/>
    </row>
    <row r="168" spans="2:26" s="5" customFormat="1" ht="14.1" customHeight="1" x14ac:dyDescent="0.2">
      <c r="B168" s="42"/>
      <c r="C168" s="204"/>
      <c r="D168" s="204"/>
      <c r="E168" s="205"/>
      <c r="F168" s="205"/>
      <c r="G168" s="205"/>
      <c r="H168" s="205"/>
      <c r="I168" s="205"/>
      <c r="J168" s="205"/>
      <c r="K168" s="205"/>
      <c r="L168" s="205"/>
      <c r="M168" s="30"/>
      <c r="N168" s="31"/>
      <c r="O168" s="30"/>
      <c r="P168" s="30"/>
      <c r="Q168" s="30"/>
      <c r="R168" s="30"/>
      <c r="S168" s="30"/>
      <c r="T168" s="30"/>
      <c r="U168" s="30"/>
      <c r="V168" s="30"/>
      <c r="W168" s="30"/>
      <c r="X168" s="30"/>
      <c r="Y168" s="30"/>
      <c r="Z168" s="30"/>
    </row>
    <row r="169" spans="2:26" s="5" customFormat="1" ht="14.1" customHeight="1" thickBot="1" x14ac:dyDescent="0.25">
      <c r="B169" s="42"/>
      <c r="C169" s="204"/>
      <c r="D169" s="204"/>
      <c r="E169" s="205"/>
      <c r="F169" s="205"/>
      <c r="G169" s="205"/>
      <c r="H169" s="205"/>
      <c r="I169" s="205"/>
      <c r="J169" s="205"/>
      <c r="K169" s="205"/>
      <c r="L169" s="205"/>
      <c r="M169" s="30"/>
      <c r="N169" s="31"/>
      <c r="O169" s="30"/>
      <c r="P169" s="30"/>
      <c r="Q169" s="30"/>
      <c r="R169" s="30"/>
      <c r="S169" s="30"/>
      <c r="T169" s="30"/>
      <c r="U169" s="30"/>
      <c r="V169" s="30"/>
      <c r="W169" s="30"/>
      <c r="X169" s="30"/>
      <c r="Y169" s="30"/>
      <c r="Z169" s="30"/>
    </row>
    <row r="170" spans="2:26" ht="14.1" customHeight="1" thickBot="1" x14ac:dyDescent="0.25">
      <c r="B170" s="805" t="s">
        <v>0</v>
      </c>
      <c r="C170" s="807" t="s">
        <v>1</v>
      </c>
      <c r="D170" s="801" t="s">
        <v>830</v>
      </c>
      <c r="E170" s="801"/>
      <c r="F170" s="802"/>
      <c r="G170" s="803" t="s">
        <v>919</v>
      </c>
      <c r="H170" s="803"/>
      <c r="I170" s="804"/>
      <c r="J170" s="803" t="s">
        <v>920</v>
      </c>
      <c r="K170" s="803"/>
      <c r="L170" s="804"/>
    </row>
    <row r="171" spans="2:26" s="289" customFormat="1" ht="52.2" customHeight="1" x14ac:dyDescent="0.3">
      <c r="B171" s="806"/>
      <c r="C171" s="808"/>
      <c r="D171" s="287" t="str">
        <f>G153</f>
        <v>Etapa 3                        PODD                2021-2027</v>
      </c>
      <c r="E171" s="286" t="str">
        <f>H153</f>
        <v>Etapa 3 
Alte fonduri   2021-2027</v>
      </c>
      <c r="F171" s="399" t="str">
        <f>I153</f>
        <v>Etapa 4
&gt;2028</v>
      </c>
      <c r="G171" s="287" t="str">
        <f>G153</f>
        <v>Etapa 3                        PODD                2021-2027</v>
      </c>
      <c r="H171" s="286" t="str">
        <f>H153</f>
        <v>Etapa 3 
Alte fonduri   2021-2027</v>
      </c>
      <c r="I171" s="403" t="str">
        <f>I153</f>
        <v>Etapa 4
&gt;2028</v>
      </c>
      <c r="J171" s="287" t="str">
        <f>G153</f>
        <v>Etapa 3                        PODD                2021-2027</v>
      </c>
      <c r="K171" s="286" t="str">
        <f>H153</f>
        <v>Etapa 3 
Alte fonduri   2021-2027</v>
      </c>
      <c r="L171" s="403" t="str">
        <f>I153</f>
        <v>Etapa 4
&gt;2028</v>
      </c>
      <c r="M171" s="288"/>
      <c r="N171" s="288"/>
      <c r="O171" s="288"/>
      <c r="P171" s="288"/>
      <c r="Q171" s="288"/>
      <c r="R171" s="288"/>
      <c r="S171" s="288"/>
      <c r="T171" s="288"/>
      <c r="U171" s="288"/>
      <c r="V171" s="288"/>
      <c r="W171" s="288"/>
      <c r="X171" s="288"/>
      <c r="Y171" s="288"/>
      <c r="Z171" s="288"/>
    </row>
    <row r="172" spans="2:26" ht="14.1" customHeight="1" x14ac:dyDescent="0.2">
      <c r="B172" s="35">
        <v>1</v>
      </c>
      <c r="C172" s="223" t="s">
        <v>5</v>
      </c>
      <c r="D172" s="266">
        <f t="shared" ref="D172:L172" si="27">SUM(D173:D179)</f>
        <v>0</v>
      </c>
      <c r="E172" s="266">
        <f t="shared" si="27"/>
        <v>0</v>
      </c>
      <c r="F172" s="266">
        <f t="shared" si="27"/>
        <v>0</v>
      </c>
      <c r="G172" s="266">
        <f t="shared" si="27"/>
        <v>0</v>
      </c>
      <c r="H172" s="266">
        <f t="shared" si="27"/>
        <v>312000</v>
      </c>
      <c r="I172" s="266">
        <f t="shared" si="27"/>
        <v>0</v>
      </c>
      <c r="J172" s="266">
        <f t="shared" si="27"/>
        <v>0</v>
      </c>
      <c r="K172" s="266">
        <f t="shared" si="27"/>
        <v>0</v>
      </c>
      <c r="L172" s="266">
        <f t="shared" si="27"/>
        <v>0</v>
      </c>
    </row>
    <row r="173" spans="2:26" ht="14.1" customHeight="1" x14ac:dyDescent="0.2">
      <c r="B173" s="34" t="s">
        <v>3</v>
      </c>
      <c r="C173" s="222" t="s">
        <v>38</v>
      </c>
      <c r="D173" s="231">
        <f>'Anexa 7.3 APA'!I264+'Anexa 7.3 APA'!I265</f>
        <v>0</v>
      </c>
      <c r="E173" s="231">
        <f>'Anexa 7.3 APA'!J264+'Anexa 7.3 APA'!J265</f>
        <v>0</v>
      </c>
      <c r="F173" s="231">
        <f>'Anexa 7.3 APA'!K264+'Anexa 7.3 APA'!K265</f>
        <v>0</v>
      </c>
      <c r="G173" s="32">
        <f>'Anexa 7.3 APA'!I639+'Anexa 7.3 APA'!I640</f>
        <v>0</v>
      </c>
      <c r="H173" s="32">
        <f>'Anexa 7.3 APA'!J639+'Anexa 7.3 APA'!J640</f>
        <v>0</v>
      </c>
      <c r="I173" s="32">
        <f>'Anexa 7.3 APA'!K639+'Anexa 7.3 APA'!K640</f>
        <v>0</v>
      </c>
      <c r="J173" s="32">
        <f>'Anexa 7.3 APA'!I164+'Anexa 7.3 APA'!I165</f>
        <v>0</v>
      </c>
      <c r="K173" s="32">
        <f>'Anexa 7.3 APA'!J164+'Anexa 7.3 APA'!J165</f>
        <v>0</v>
      </c>
      <c r="L173" s="32">
        <f>'Anexa 7.3 APA'!K164+'Anexa 7.3 APA'!K165</f>
        <v>0</v>
      </c>
    </row>
    <row r="174" spans="2:26" ht="14.1" customHeight="1" x14ac:dyDescent="0.2">
      <c r="B174" s="34" t="s">
        <v>4</v>
      </c>
      <c r="C174" s="222" t="s">
        <v>39</v>
      </c>
      <c r="D174" s="231">
        <f>'Anexa 7.3 APA'!I266+'Anexa 7.3 APA'!I267</f>
        <v>0</v>
      </c>
      <c r="E174" s="231">
        <f>'Anexa 7.3 APA'!J266+'Anexa 7.3 APA'!J267</f>
        <v>0</v>
      </c>
      <c r="F174" s="231">
        <f>'Anexa 7.3 APA'!K266+'Anexa 7.3 APA'!K267</f>
        <v>0</v>
      </c>
      <c r="G174" s="32">
        <f>'Anexa 7.3 APA'!I641+'Anexa 7.3 APA'!I642</f>
        <v>0</v>
      </c>
      <c r="H174" s="32">
        <f>'Anexa 7.3 APA'!J641+'Anexa 7.3 APA'!J642</f>
        <v>0</v>
      </c>
      <c r="I174" s="32">
        <f>'Anexa 7.3 APA'!K641+'Anexa 7.3 APA'!K642</f>
        <v>0</v>
      </c>
      <c r="J174" s="32">
        <f>'Anexa 7.3 APA'!I166+'Anexa 7.3 APA'!I167</f>
        <v>0</v>
      </c>
      <c r="K174" s="32">
        <f>'Anexa 7.3 APA'!J166+'Anexa 7.3 APA'!J167</f>
        <v>0</v>
      </c>
      <c r="L174" s="32">
        <f>'Anexa 7.3 APA'!K166+'Anexa 7.3 APA'!K167</f>
        <v>0</v>
      </c>
    </row>
    <row r="175" spans="2:26" ht="14.1" customHeight="1" x14ac:dyDescent="0.2">
      <c r="B175" s="34" t="s">
        <v>40</v>
      </c>
      <c r="C175" s="222" t="s">
        <v>41</v>
      </c>
      <c r="D175" s="231">
        <f>'Anexa 7.3 APA'!I268+'Anexa 7.3 APA'!I269</f>
        <v>0</v>
      </c>
      <c r="E175" s="231">
        <f>'Anexa 7.3 APA'!J268+'Anexa 7.3 APA'!J269</f>
        <v>0</v>
      </c>
      <c r="F175" s="231">
        <f>'Anexa 7.3 APA'!K268+'Anexa 7.3 APA'!K269</f>
        <v>0</v>
      </c>
      <c r="G175" s="32">
        <f>'Anexa 7.3 APA'!I643+'Anexa 7.3 APA'!I644</f>
        <v>0</v>
      </c>
      <c r="H175" s="32">
        <f>'Anexa 7.3 APA'!J643+'Anexa 7.3 APA'!J644</f>
        <v>0</v>
      </c>
      <c r="I175" s="32">
        <f>'Anexa 7.3 APA'!K643+'Anexa 7.3 APA'!K644</f>
        <v>0</v>
      </c>
      <c r="J175" s="32">
        <f>'Anexa 7.3 APA'!I168+'Anexa 7.3 APA'!I169</f>
        <v>0</v>
      </c>
      <c r="K175" s="32">
        <f>'Anexa 7.3 APA'!J168+'Anexa 7.3 APA'!J169</f>
        <v>0</v>
      </c>
      <c r="L175" s="32">
        <f>'Anexa 7.3 APA'!K168+'Anexa 7.3 APA'!K169</f>
        <v>0</v>
      </c>
    </row>
    <row r="176" spans="2:26" ht="14.1" customHeight="1" x14ac:dyDescent="0.2">
      <c r="B176" s="34" t="s">
        <v>42</v>
      </c>
      <c r="C176" s="222" t="s">
        <v>49</v>
      </c>
      <c r="D176" s="231">
        <f>'Anexa 7.3 APA'!I270+'Anexa 7.3 APA'!I271</f>
        <v>0</v>
      </c>
      <c r="E176" s="231">
        <f>'Anexa 7.3 APA'!J270+'Anexa 7.3 APA'!J271</f>
        <v>0</v>
      </c>
      <c r="F176" s="231">
        <f>'Anexa 7.3 APA'!K270+'Anexa 7.3 APA'!K271</f>
        <v>0</v>
      </c>
      <c r="G176" s="32">
        <f>'Anexa 7.3 APA'!I645+'Anexa 7.3 APA'!I646</f>
        <v>0</v>
      </c>
      <c r="H176" s="32">
        <f>'Anexa 7.3 APA'!J645+'Anexa 7.3 APA'!J646</f>
        <v>0</v>
      </c>
      <c r="I176" s="32">
        <f>'Anexa 7.3 APA'!K645+'Anexa 7.3 APA'!K646</f>
        <v>0</v>
      </c>
      <c r="J176" s="32">
        <f>'Anexa 7.3 APA'!I170+'Anexa 7.3 APA'!I171</f>
        <v>0</v>
      </c>
      <c r="K176" s="32">
        <f>'Anexa 7.3 APA'!J170+'Anexa 7.3 APA'!J171</f>
        <v>0</v>
      </c>
      <c r="L176" s="32">
        <f>'Anexa 7.3 APA'!K170+'Anexa 7.3 APA'!K171</f>
        <v>0</v>
      </c>
    </row>
    <row r="177" spans="2:26" ht="14.1" customHeight="1" x14ac:dyDescent="0.2">
      <c r="B177" s="34" t="s">
        <v>43</v>
      </c>
      <c r="C177" s="222" t="s">
        <v>44</v>
      </c>
      <c r="D177" s="231">
        <f>'Anexa 7.3 APA'!I272+'Anexa 7.3 APA'!I273</f>
        <v>0</v>
      </c>
      <c r="E177" s="231">
        <f>'Anexa 7.3 APA'!J272+'Anexa 7.3 APA'!J273</f>
        <v>0</v>
      </c>
      <c r="F177" s="231">
        <f>'Anexa 7.3 APA'!K272+'Anexa 7.3 APA'!K273</f>
        <v>0</v>
      </c>
      <c r="G177" s="32">
        <f>'Anexa 7.3 APA'!I647+'Anexa 7.3 APA'!I648</f>
        <v>0</v>
      </c>
      <c r="H177" s="32">
        <f>'Anexa 7.3 APA'!J647+'Anexa 7.3 APA'!J648</f>
        <v>0</v>
      </c>
      <c r="I177" s="32">
        <f>'Anexa 7.3 APA'!K647+'Anexa 7.3 APA'!K648</f>
        <v>0</v>
      </c>
      <c r="J177" s="32">
        <f>'Anexa 7.3 APA'!I172+'Anexa 7.3 APA'!I173</f>
        <v>0</v>
      </c>
      <c r="K177" s="32">
        <f>'Anexa 7.3 APA'!J172+'Anexa 7.3 APA'!J173</f>
        <v>0</v>
      </c>
      <c r="L177" s="32">
        <f>'Anexa 7.3 APA'!K172+'Anexa 7.3 APA'!K173</f>
        <v>0</v>
      </c>
    </row>
    <row r="178" spans="2:26" ht="14.1" customHeight="1" x14ac:dyDescent="0.2">
      <c r="B178" s="34" t="s">
        <v>46</v>
      </c>
      <c r="C178" s="222" t="s">
        <v>45</v>
      </c>
      <c r="D178" s="231">
        <f>'Anexa 7.3 APA'!I274+'Anexa 7.3 APA'!I275</f>
        <v>0</v>
      </c>
      <c r="E178" s="231">
        <f>'Anexa 7.3 APA'!J274+'Anexa 7.3 APA'!J275</f>
        <v>0</v>
      </c>
      <c r="F178" s="231">
        <f>'Anexa 7.3 APA'!K274+'Anexa 7.3 APA'!K275</f>
        <v>0</v>
      </c>
      <c r="G178" s="32">
        <f>'Anexa 7.3 APA'!I649+'Anexa 7.3 APA'!I650</f>
        <v>0</v>
      </c>
      <c r="H178" s="32">
        <f>'Anexa 7.3 APA'!J649+'Anexa 7.3 APA'!J650</f>
        <v>312000</v>
      </c>
      <c r="I178" s="32">
        <f>'Anexa 7.3 APA'!K649+'Anexa 7.3 APA'!K650</f>
        <v>0</v>
      </c>
      <c r="J178" s="32">
        <f>'Anexa 7.3 APA'!I174+'Anexa 7.3 APA'!I175</f>
        <v>0</v>
      </c>
      <c r="K178" s="32">
        <f>'Anexa 7.3 APA'!J174+'Anexa 7.3 APA'!J175</f>
        <v>0</v>
      </c>
      <c r="L178" s="32">
        <f>'Anexa 7.3 APA'!K174+'Anexa 7.3 APA'!K175</f>
        <v>0</v>
      </c>
    </row>
    <row r="179" spans="2:26" ht="14.1" customHeight="1" x14ac:dyDescent="0.2">
      <c r="B179" s="34" t="s">
        <v>486</v>
      </c>
      <c r="C179" s="222" t="s">
        <v>1583</v>
      </c>
      <c r="D179" s="231">
        <f>'Anexa 7.3 APA'!I276+'Anexa 7.3 APA'!I277</f>
        <v>0</v>
      </c>
      <c r="E179" s="231">
        <f>'Anexa 7.3 APA'!J276+'Anexa 7.3 APA'!J277</f>
        <v>0</v>
      </c>
      <c r="F179" s="231">
        <f>'Anexa 7.3 APA'!K276+'Anexa 7.3 APA'!K277</f>
        <v>0</v>
      </c>
      <c r="G179" s="32">
        <f>'Anexa 7.3 APA'!I651+'Anexa 7.3 APA'!I652</f>
        <v>0</v>
      </c>
      <c r="H179" s="32">
        <f>'Anexa 7.3 APA'!J651+'Anexa 7.3 APA'!J652</f>
        <v>0</v>
      </c>
      <c r="I179" s="32">
        <f>'Anexa 7.3 APA'!K651+'Anexa 7.3 APA'!K652</f>
        <v>0</v>
      </c>
      <c r="J179" s="32">
        <f>'Anexa 7.3 APA'!I176+'Anexa 7.3 APA'!I177</f>
        <v>0</v>
      </c>
      <c r="K179" s="32">
        <f>'Anexa 7.3 APA'!J176+'Anexa 7.3 APA'!J177</f>
        <v>0</v>
      </c>
      <c r="L179" s="32">
        <f>'Anexa 7.3 APA'!K176+'Anexa 7.3 APA'!K177</f>
        <v>0</v>
      </c>
    </row>
    <row r="180" spans="2:26" ht="14.1" customHeight="1" x14ac:dyDescent="0.2">
      <c r="B180" s="37" t="s">
        <v>7</v>
      </c>
      <c r="C180" s="224" t="s">
        <v>6</v>
      </c>
      <c r="D180" s="234">
        <f t="shared" ref="D180:L180" si="28">SUM(D181:D184)</f>
        <v>0</v>
      </c>
      <c r="E180" s="234">
        <f t="shared" si="28"/>
        <v>0</v>
      </c>
      <c r="F180" s="394">
        <f t="shared" si="28"/>
        <v>0</v>
      </c>
      <c r="G180" s="234">
        <f t="shared" si="28"/>
        <v>0</v>
      </c>
      <c r="H180" s="234">
        <f t="shared" si="28"/>
        <v>7454000</v>
      </c>
      <c r="I180" s="394">
        <f t="shared" si="28"/>
        <v>0</v>
      </c>
      <c r="J180" s="234">
        <f t="shared" si="28"/>
        <v>0</v>
      </c>
      <c r="K180" s="234">
        <f t="shared" si="28"/>
        <v>1791241</v>
      </c>
      <c r="L180" s="394">
        <f t="shared" si="28"/>
        <v>0</v>
      </c>
    </row>
    <row r="181" spans="2:26" ht="14.1" customHeight="1" x14ac:dyDescent="0.2">
      <c r="B181" s="34" t="s">
        <v>10</v>
      </c>
      <c r="C181" s="222" t="s">
        <v>47</v>
      </c>
      <c r="D181" s="231">
        <f>'Anexa 7.3 CANAL'!I53+'Anexa 7.3 CANAL'!I54+'Anexa 7.3 CANAL'!I401+'Anexa 7.3 CANAL'!I402</f>
        <v>0</v>
      </c>
      <c r="E181" s="231">
        <f>'Anexa 7.3 CANAL'!J53+'Anexa 7.3 CANAL'!J54+'Anexa 7.3 CANAL'!J401+'Anexa 7.3 CANAL'!J402</f>
        <v>0</v>
      </c>
      <c r="F181" s="231">
        <f>'Anexa 7.3 CANAL'!K53+'Anexa 7.3 CANAL'!K54+'Anexa 7.3 CANAL'!K401+'Anexa 7.3 CANAL'!K402</f>
        <v>0</v>
      </c>
      <c r="G181" s="32">
        <f>'Anexa 7.3 CANAL'!I830+'Anexa 7.3 CANAL'!I831</f>
        <v>0</v>
      </c>
      <c r="H181" s="32">
        <f>'Anexa 7.3 CANAL'!J830+'Anexa 7.3 CANAL'!J831</f>
        <v>5502000</v>
      </c>
      <c r="I181" s="32">
        <f>'Anexa 7.3 CANAL'!K830+'Anexa 7.3 CANAL'!K831</f>
        <v>0</v>
      </c>
      <c r="J181" s="32">
        <f>'Anexa 7.3 CANAL'!I263+'Anexa 7.3 CANAL'!I264</f>
        <v>0</v>
      </c>
      <c r="K181" s="32">
        <f>'Anexa 7.3 CANAL'!J263+'Anexa 7.3 CANAL'!J264</f>
        <v>936359.99999999988</v>
      </c>
      <c r="L181" s="32">
        <f>'Anexa 7.3 CANAL'!K263+'Anexa 7.3 CANAL'!K264</f>
        <v>0</v>
      </c>
      <c r="N181" s="30"/>
    </row>
    <row r="182" spans="2:26" ht="14.1" customHeight="1" x14ac:dyDescent="0.2">
      <c r="B182" s="34" t="s">
        <v>11</v>
      </c>
      <c r="C182" s="222" t="s">
        <v>48</v>
      </c>
      <c r="D182" s="231">
        <f>'Anexa 7.3 CANAL'!I55+'Anexa 7.3 CANAL'!I56+'Anexa 7.3 CANAL'!I403+'Anexa 7.3 CANAL'!I404</f>
        <v>0</v>
      </c>
      <c r="E182" s="231">
        <f>'Anexa 7.3 CANAL'!J55+'Anexa 7.3 CANAL'!J56+'Anexa 7.3 CANAL'!J403+'Anexa 7.3 CANAL'!J404</f>
        <v>0</v>
      </c>
      <c r="F182" s="231">
        <f>'Anexa 7.3 CANAL'!K55+'Anexa 7.3 CANAL'!K56+'Anexa 7.3 CANAL'!K403+'Anexa 7.3 CANAL'!K404</f>
        <v>0</v>
      </c>
      <c r="G182" s="32">
        <f>'Anexa 7.3 CANAL'!I832+'Anexa 7.3 CANAL'!I833</f>
        <v>0</v>
      </c>
      <c r="H182" s="32">
        <f>'Anexa 7.3 CANAL'!J832+'Anexa 7.3 CANAL'!J833</f>
        <v>652000</v>
      </c>
      <c r="I182" s="32">
        <f>'Anexa 7.3 CANAL'!K832+'Anexa 7.3 CANAL'!K833</f>
        <v>0</v>
      </c>
      <c r="J182" s="32">
        <f>'Anexa 7.3 CANAL'!I265+'Anexa 7.3 CANAL'!I266</f>
        <v>0</v>
      </c>
      <c r="K182" s="32">
        <f>'Anexa 7.3 CANAL'!J265+'Anexa 7.3 CANAL'!J266</f>
        <v>130400</v>
      </c>
      <c r="L182" s="32">
        <f>'Anexa 7.3 CANAL'!K265+'Anexa 7.3 CANAL'!K266</f>
        <v>0</v>
      </c>
    </row>
    <row r="183" spans="2:26" ht="14.1" customHeight="1" x14ac:dyDescent="0.2">
      <c r="B183" s="34" t="s">
        <v>50</v>
      </c>
      <c r="C183" s="222" t="s">
        <v>250</v>
      </c>
      <c r="D183" s="231">
        <f>'Anexa 7.3 CANAL'!I57+'Anexa 7.3 CANAL'!I58+'Anexa 7.3 CANAL'!I405+'Anexa 7.3 CANAL'!I406</f>
        <v>0</v>
      </c>
      <c r="E183" s="231">
        <f>'Anexa 7.3 CANAL'!J57+'Anexa 7.3 CANAL'!J58+'Anexa 7.3 CANAL'!J405+'Anexa 7.3 CANAL'!J406</f>
        <v>0</v>
      </c>
      <c r="F183" s="231">
        <f>'Anexa 7.3 CANAL'!K57+'Anexa 7.3 CANAL'!K58+'Anexa 7.3 CANAL'!K405+'Anexa 7.3 CANAL'!K406</f>
        <v>0</v>
      </c>
      <c r="G183" s="32">
        <f>'Anexa 7.3 CANAL'!I834+'Anexa 7.3 CANAL'!I835</f>
        <v>0</v>
      </c>
      <c r="H183" s="32">
        <f>'Anexa 7.3 CANAL'!J834+'Anexa 7.3 CANAL'!J835</f>
        <v>1300000</v>
      </c>
      <c r="I183" s="32">
        <f>'Anexa 7.3 CANAL'!K834+'Anexa 7.3 CANAL'!K835</f>
        <v>0</v>
      </c>
      <c r="J183" s="32">
        <f>'Anexa 7.3 CANAL'!I267+'Anexa 7.3 CANAL'!I268</f>
        <v>0</v>
      </c>
      <c r="K183" s="32">
        <f>'Anexa 7.3 CANAL'!J267+'Anexa 7.3 CANAL'!J268</f>
        <v>200000</v>
      </c>
      <c r="L183" s="32">
        <f>'Anexa 7.3 CANAL'!K267+'Anexa 7.3 CANAL'!K268</f>
        <v>0</v>
      </c>
    </row>
    <row r="184" spans="2:26" ht="14.1" customHeight="1" x14ac:dyDescent="0.2">
      <c r="B184" s="34" t="s">
        <v>487</v>
      </c>
      <c r="C184" s="222" t="s">
        <v>51</v>
      </c>
      <c r="D184" s="231">
        <f>'Anexa 7.3 CANAL'!I59+'Anexa 7.3 CANAL'!I60+'Anexa 7.3 CANAL'!I407+'Anexa 7.3 CANAL'!I408</f>
        <v>0</v>
      </c>
      <c r="E184" s="231">
        <f>'Anexa 7.3 CANAL'!J59+'Anexa 7.3 CANAL'!J60+'Anexa 7.3 CANAL'!J407+'Anexa 7.3 CANAL'!J408</f>
        <v>0</v>
      </c>
      <c r="F184" s="231">
        <f>'Anexa 7.3 CANAL'!K59+'Anexa 7.3 CANAL'!K60+'Anexa 7.3 CANAL'!K407+'Anexa 7.3 CANAL'!K408</f>
        <v>0</v>
      </c>
      <c r="G184" s="32">
        <f>'Anexa 7.3 CANAL'!I836+'Anexa 7.3 CANAL'!I837</f>
        <v>0</v>
      </c>
      <c r="H184" s="32">
        <f>'Anexa 7.3 CANAL'!J836+'Anexa 7.3 CANAL'!J837</f>
        <v>0</v>
      </c>
      <c r="I184" s="32">
        <f>'Anexa 7.3 CANAL'!K836+'Anexa 7.3 CANAL'!K837</f>
        <v>0</v>
      </c>
      <c r="J184" s="32">
        <f>'Anexa 7.3 CANAL'!I269+'Anexa 7.3 CANAL'!I270</f>
        <v>0</v>
      </c>
      <c r="K184" s="32">
        <f>'Anexa 7.3 CANAL'!J269+'Anexa 7.3 CANAL'!J270</f>
        <v>524481</v>
      </c>
      <c r="L184" s="32">
        <f>'Anexa 7.3 CANAL'!K269+'Anexa 7.3 CANAL'!K270</f>
        <v>0</v>
      </c>
    </row>
    <row r="185" spans="2:26" s="5" customFormat="1" ht="14.1" customHeight="1" thickBot="1" x14ac:dyDescent="0.25">
      <c r="B185" s="171"/>
      <c r="C185" s="227" t="s">
        <v>52</v>
      </c>
      <c r="D185" s="267">
        <f t="shared" ref="D185:L185" si="29">D180+D172</f>
        <v>0</v>
      </c>
      <c r="E185" s="267">
        <f t="shared" si="29"/>
        <v>0</v>
      </c>
      <c r="F185" s="402">
        <f t="shared" si="29"/>
        <v>0</v>
      </c>
      <c r="G185" s="267">
        <f t="shared" si="29"/>
        <v>0</v>
      </c>
      <c r="H185" s="267">
        <f t="shared" si="29"/>
        <v>7766000</v>
      </c>
      <c r="I185" s="402">
        <f t="shared" si="29"/>
        <v>0</v>
      </c>
      <c r="J185" s="267">
        <f t="shared" si="29"/>
        <v>0</v>
      </c>
      <c r="K185" s="267">
        <f t="shared" si="29"/>
        <v>1791241</v>
      </c>
      <c r="L185" s="402">
        <f t="shared" si="29"/>
        <v>0</v>
      </c>
      <c r="M185" s="30"/>
      <c r="N185" s="31"/>
      <c r="O185" s="30"/>
      <c r="P185" s="30"/>
      <c r="Q185" s="30"/>
      <c r="R185" s="30"/>
      <c r="S185" s="30"/>
      <c r="T185" s="30"/>
      <c r="U185" s="30"/>
      <c r="V185" s="30"/>
      <c r="W185" s="30"/>
      <c r="X185" s="30"/>
      <c r="Y185" s="30"/>
      <c r="Z185" s="30"/>
    </row>
    <row r="186" spans="2:26" s="5" customFormat="1" ht="14.1" customHeight="1" x14ac:dyDescent="0.2">
      <c r="B186" s="42"/>
      <c r="C186" s="204"/>
      <c r="D186" s="204"/>
      <c r="E186" s="205"/>
      <c r="F186" s="205"/>
      <c r="G186" s="205"/>
      <c r="H186" s="205"/>
      <c r="I186" s="205"/>
      <c r="J186" s="205"/>
      <c r="K186" s="205"/>
      <c r="L186" s="205"/>
      <c r="M186" s="30"/>
      <c r="N186" s="31"/>
      <c r="O186" s="30"/>
      <c r="P186" s="30"/>
      <c r="Q186" s="30"/>
      <c r="R186" s="30"/>
      <c r="S186" s="30"/>
      <c r="T186" s="30"/>
      <c r="U186" s="30"/>
      <c r="V186" s="30"/>
      <c r="W186" s="30"/>
      <c r="X186" s="30"/>
      <c r="Y186" s="30"/>
      <c r="Z186" s="30"/>
    </row>
    <row r="187" spans="2:26" s="5" customFormat="1" ht="23.25" customHeight="1" thickBot="1" x14ac:dyDescent="0.25">
      <c r="B187" s="42"/>
      <c r="C187" s="204"/>
      <c r="D187" s="204"/>
      <c r="E187" s="205"/>
      <c r="F187" s="205"/>
      <c r="G187" s="205"/>
      <c r="H187" s="205"/>
      <c r="I187" s="205"/>
      <c r="J187" s="205"/>
      <c r="K187" s="205"/>
      <c r="L187" s="205"/>
      <c r="M187" s="30"/>
      <c r="N187" s="31"/>
      <c r="O187" s="30"/>
      <c r="P187" s="30"/>
      <c r="Q187" s="30"/>
      <c r="R187" s="30"/>
      <c r="S187" s="30"/>
      <c r="T187" s="30"/>
      <c r="U187" s="30"/>
      <c r="V187" s="30"/>
      <c r="W187" s="30"/>
      <c r="X187" s="30"/>
      <c r="Y187" s="30"/>
      <c r="Z187" s="30"/>
    </row>
    <row r="188" spans="2:26" ht="14.1" customHeight="1" thickBot="1" x14ac:dyDescent="0.25">
      <c r="B188" s="811" t="s">
        <v>0</v>
      </c>
      <c r="C188" s="813" t="s">
        <v>1</v>
      </c>
      <c r="D188" s="801" t="s">
        <v>921</v>
      </c>
      <c r="E188" s="801"/>
      <c r="F188" s="802"/>
      <c r="G188" s="801" t="s">
        <v>922</v>
      </c>
      <c r="H188" s="801"/>
      <c r="I188" s="802"/>
      <c r="J188" s="801" t="s">
        <v>846</v>
      </c>
      <c r="K188" s="801"/>
      <c r="L188" s="802"/>
    </row>
    <row r="189" spans="2:26" s="289" customFormat="1" ht="47.4" customHeight="1" thickBot="1" x14ac:dyDescent="0.35">
      <c r="B189" s="812"/>
      <c r="C189" s="814"/>
      <c r="D189" s="287" t="str">
        <f>G153</f>
        <v>Etapa 3                        PODD                2021-2027</v>
      </c>
      <c r="E189" s="286" t="str">
        <f>H153</f>
        <v>Etapa 3 
Alte fonduri   2021-2027</v>
      </c>
      <c r="F189" s="399" t="str">
        <f>I153</f>
        <v>Etapa 4
&gt;2028</v>
      </c>
      <c r="G189" s="287" t="str">
        <f>G153</f>
        <v>Etapa 3                        PODD                2021-2027</v>
      </c>
      <c r="H189" s="286" t="str">
        <f>H153</f>
        <v>Etapa 3 
Alte fonduri   2021-2027</v>
      </c>
      <c r="I189" s="399" t="str">
        <f>I153</f>
        <v>Etapa 4
&gt;2028</v>
      </c>
      <c r="J189" s="287" t="str">
        <f>G153</f>
        <v>Etapa 3                        PODD                2021-2027</v>
      </c>
      <c r="K189" s="286" t="str">
        <f>H153</f>
        <v>Etapa 3 
Alte fonduri   2021-2027</v>
      </c>
      <c r="L189" s="399" t="str">
        <f>I153</f>
        <v>Etapa 4
&gt;2028</v>
      </c>
      <c r="M189" s="288"/>
      <c r="N189" s="288"/>
      <c r="O189" s="288"/>
      <c r="P189" s="288"/>
      <c r="Q189" s="288"/>
      <c r="R189" s="288"/>
      <c r="S189" s="288"/>
      <c r="T189" s="288"/>
      <c r="U189" s="288"/>
      <c r="V189" s="288"/>
      <c r="W189" s="288"/>
      <c r="X189" s="288"/>
      <c r="Y189" s="288"/>
      <c r="Z189" s="288"/>
    </row>
    <row r="190" spans="2:26" ht="14.1" customHeight="1" x14ac:dyDescent="0.2">
      <c r="B190" s="35">
        <v>1</v>
      </c>
      <c r="C190" s="252" t="s">
        <v>5</v>
      </c>
      <c r="D190" s="266">
        <f t="shared" ref="D190:L190" si="30">SUM(D191:D197)</f>
        <v>0</v>
      </c>
      <c r="E190" s="266">
        <f t="shared" si="30"/>
        <v>0</v>
      </c>
      <c r="F190" s="266">
        <f t="shared" si="30"/>
        <v>0</v>
      </c>
      <c r="G190" s="266">
        <f t="shared" si="30"/>
        <v>0</v>
      </c>
      <c r="H190" s="266">
        <f t="shared" si="30"/>
        <v>0</v>
      </c>
      <c r="I190" s="266">
        <f t="shared" si="30"/>
        <v>0</v>
      </c>
      <c r="J190" s="266">
        <f t="shared" si="30"/>
        <v>600000</v>
      </c>
      <c r="K190" s="266">
        <f t="shared" si="30"/>
        <v>1248000</v>
      </c>
      <c r="L190" s="266">
        <f t="shared" si="30"/>
        <v>0</v>
      </c>
    </row>
    <row r="191" spans="2:26" ht="14.1" customHeight="1" x14ac:dyDescent="0.2">
      <c r="B191" s="34" t="s">
        <v>3</v>
      </c>
      <c r="C191" s="222" t="s">
        <v>38</v>
      </c>
      <c r="D191" s="231">
        <f>'Anexa 7.3 APA'!I2238+'Anexa 7.3 APA'!I2239</f>
        <v>0</v>
      </c>
      <c r="E191" s="231">
        <f>'Anexa 7.3 APA'!J2238+'Anexa 7.3 APA'!J2239</f>
        <v>0</v>
      </c>
      <c r="F191" s="231">
        <f>'Anexa 7.3 APA'!K2238+'Anexa 7.3 APA'!K2239</f>
        <v>0</v>
      </c>
      <c r="G191" s="32">
        <f>'Anexa 7.3 APA'!I2138+'Anexa 7.3 APA'!I2139</f>
        <v>0</v>
      </c>
      <c r="H191" s="32">
        <f>'Anexa 7.3 APA'!J2138+'Anexa 7.3 APA'!J2139</f>
        <v>0</v>
      </c>
      <c r="I191" s="32">
        <f>'Anexa 7.3 APA'!K2138+'Anexa 7.3 APA'!K2139</f>
        <v>0</v>
      </c>
      <c r="J191" s="32">
        <f>'Anexa 7.3 APA'!I813+'Anexa 7.3 APA'!I814</f>
        <v>0</v>
      </c>
      <c r="K191" s="32">
        <f>'Anexa 7.3 APA'!J813+'Anexa 7.3 APA'!J814</f>
        <v>0</v>
      </c>
      <c r="L191" s="32">
        <f>'Anexa 7.3 APA'!K813+'Anexa 7.3 APA'!K814</f>
        <v>0</v>
      </c>
    </row>
    <row r="192" spans="2:26" ht="14.1" customHeight="1" x14ac:dyDescent="0.2">
      <c r="B192" s="34" t="s">
        <v>4</v>
      </c>
      <c r="C192" s="222" t="s">
        <v>39</v>
      </c>
      <c r="D192" s="231">
        <f>'Anexa 7.3 APA'!I2240+'Anexa 7.3 APA'!I2241</f>
        <v>0</v>
      </c>
      <c r="E192" s="231">
        <f>'Anexa 7.3 APA'!J2240+'Anexa 7.3 APA'!J2241</f>
        <v>0</v>
      </c>
      <c r="F192" s="231">
        <f>'Anexa 7.3 APA'!K2240+'Anexa 7.3 APA'!K2241</f>
        <v>0</v>
      </c>
      <c r="G192" s="32">
        <f>'Anexa 7.3 APA'!I2140+'Anexa 7.3 APA'!I2141</f>
        <v>0</v>
      </c>
      <c r="H192" s="32">
        <f>'Anexa 7.3 APA'!J2140+'Anexa 7.3 APA'!J2141</f>
        <v>0</v>
      </c>
      <c r="I192" s="32">
        <f>'Anexa 7.3 APA'!K2140+'Anexa 7.3 APA'!K2141</f>
        <v>0</v>
      </c>
      <c r="J192" s="32">
        <f>'Anexa 7.3 APA'!I815+'Anexa 7.3 APA'!I816</f>
        <v>0</v>
      </c>
      <c r="K192" s="32">
        <f>'Anexa 7.3 APA'!J815+'Anexa 7.3 APA'!J816</f>
        <v>0</v>
      </c>
      <c r="L192" s="32">
        <f>'Anexa 7.3 APA'!K815+'Anexa 7.3 APA'!K816</f>
        <v>0</v>
      </c>
    </row>
    <row r="193" spans="2:26" ht="14.1" customHeight="1" x14ac:dyDescent="0.2">
      <c r="B193" s="34" t="s">
        <v>40</v>
      </c>
      <c r="C193" s="222" t="s">
        <v>41</v>
      </c>
      <c r="D193" s="231">
        <f>'Anexa 7.3 APA'!I2242+'Anexa 7.3 APA'!I2243</f>
        <v>0</v>
      </c>
      <c r="E193" s="231">
        <f>'Anexa 7.3 APA'!J2242+'Anexa 7.3 APA'!J2243</f>
        <v>0</v>
      </c>
      <c r="F193" s="231">
        <f>'Anexa 7.3 APA'!K2242+'Anexa 7.3 APA'!K2243</f>
        <v>0</v>
      </c>
      <c r="G193" s="32">
        <f>'Anexa 7.3 APA'!I2142+'Anexa 7.3 APA'!I2143</f>
        <v>0</v>
      </c>
      <c r="H193" s="32">
        <f>'Anexa 7.3 APA'!J2142+'Anexa 7.3 APA'!J2143</f>
        <v>0</v>
      </c>
      <c r="I193" s="32">
        <f>'Anexa 7.3 APA'!K2142+'Anexa 7.3 APA'!K2143</f>
        <v>0</v>
      </c>
      <c r="J193" s="32">
        <f>'Anexa 7.3 APA'!I817+'Anexa 7.3 APA'!I818</f>
        <v>0</v>
      </c>
      <c r="K193" s="32">
        <f>'Anexa 7.3 APA'!J817+'Anexa 7.3 APA'!J818</f>
        <v>0</v>
      </c>
      <c r="L193" s="32">
        <f>'Anexa 7.3 APA'!K817+'Anexa 7.3 APA'!K818</f>
        <v>0</v>
      </c>
    </row>
    <row r="194" spans="2:26" ht="14.1" customHeight="1" x14ac:dyDescent="0.2">
      <c r="B194" s="34" t="s">
        <v>42</v>
      </c>
      <c r="C194" s="222" t="s">
        <v>49</v>
      </c>
      <c r="D194" s="231">
        <f>'Anexa 7.3 APA'!I2244+'Anexa 7.3 APA'!I2245</f>
        <v>0</v>
      </c>
      <c r="E194" s="231">
        <f>'Anexa 7.3 APA'!J2244+'Anexa 7.3 APA'!J2245</f>
        <v>0</v>
      </c>
      <c r="F194" s="231">
        <f>'Anexa 7.3 APA'!K2244+'Anexa 7.3 APA'!K2245</f>
        <v>0</v>
      </c>
      <c r="G194" s="32">
        <f>'Anexa 7.3 APA'!I2144+'Anexa 7.3 APA'!I2145</f>
        <v>0</v>
      </c>
      <c r="H194" s="32">
        <f>'Anexa 7.3 APA'!J2144+'Anexa 7.3 APA'!J2145</f>
        <v>0</v>
      </c>
      <c r="I194" s="32">
        <f>'Anexa 7.3 APA'!K2144+'Anexa 7.3 APA'!K2145</f>
        <v>0</v>
      </c>
      <c r="J194" s="32">
        <f>'Anexa 7.3 APA'!I819+'Anexa 7.3 APA'!I820</f>
        <v>350000</v>
      </c>
      <c r="K194" s="32">
        <f>'Anexa 7.3 APA'!J819+'Anexa 7.3 APA'!J820</f>
        <v>0</v>
      </c>
      <c r="L194" s="32">
        <f>'Anexa 7.3 APA'!K819+'Anexa 7.3 APA'!K820</f>
        <v>0</v>
      </c>
    </row>
    <row r="195" spans="2:26" ht="14.1" customHeight="1" x14ac:dyDescent="0.2">
      <c r="B195" s="34" t="s">
        <v>43</v>
      </c>
      <c r="C195" s="222" t="s">
        <v>44</v>
      </c>
      <c r="D195" s="231">
        <f>'Anexa 7.3 APA'!I2246+'Anexa 7.3 APA'!I2247</f>
        <v>0</v>
      </c>
      <c r="E195" s="231">
        <f>'Anexa 7.3 APA'!J2246+'Anexa 7.3 APA'!J2247</f>
        <v>0</v>
      </c>
      <c r="F195" s="231">
        <f>'Anexa 7.3 APA'!K2246+'Anexa 7.3 APA'!K2247</f>
        <v>0</v>
      </c>
      <c r="G195" s="32">
        <f>'Anexa 7.3 APA'!I2146+'Anexa 7.3 APA'!I2147</f>
        <v>0</v>
      </c>
      <c r="H195" s="32">
        <f>'Anexa 7.3 APA'!J2146+'Anexa 7.3 APA'!J2147</f>
        <v>0</v>
      </c>
      <c r="I195" s="32">
        <f>'Anexa 7.3 APA'!K2146+'Anexa 7.3 APA'!K2147</f>
        <v>0</v>
      </c>
      <c r="J195" s="32">
        <f>'Anexa 7.3 APA'!I821+'Anexa 7.3 APA'!I822</f>
        <v>250000</v>
      </c>
      <c r="K195" s="32">
        <f>'Anexa 7.3 APA'!J821+'Anexa 7.3 APA'!J822</f>
        <v>0</v>
      </c>
      <c r="L195" s="32">
        <f>'Anexa 7.3 APA'!K821+'Anexa 7.3 APA'!K822</f>
        <v>0</v>
      </c>
    </row>
    <row r="196" spans="2:26" ht="14.1" customHeight="1" x14ac:dyDescent="0.2">
      <c r="B196" s="34" t="s">
        <v>46</v>
      </c>
      <c r="C196" s="222" t="s">
        <v>45</v>
      </c>
      <c r="D196" s="231">
        <f>'Anexa 7.3 APA'!I2248+'Anexa 7.3 APA'!I2249</f>
        <v>0</v>
      </c>
      <c r="E196" s="231">
        <f>'Anexa 7.3 APA'!J2248+'Anexa 7.3 APA'!J2249</f>
        <v>0</v>
      </c>
      <c r="F196" s="231">
        <f>'Anexa 7.3 APA'!K2248+'Anexa 7.3 APA'!K2249</f>
        <v>0</v>
      </c>
      <c r="G196" s="32">
        <f>'Anexa 7.3 APA'!I2148+'Anexa 7.3 APA'!I2149</f>
        <v>0</v>
      </c>
      <c r="H196" s="32">
        <f>'Anexa 7.3 APA'!J2148+'Anexa 7.3 APA'!J2149</f>
        <v>0</v>
      </c>
      <c r="I196" s="32">
        <f>'Anexa 7.3 APA'!K2148+'Anexa 7.3 APA'!K2149</f>
        <v>0</v>
      </c>
      <c r="J196" s="32">
        <f>'Anexa 7.3 APA'!I823+'Anexa 7.3 APA'!I824</f>
        <v>0</v>
      </c>
      <c r="K196" s="32">
        <f>'Anexa 7.3 APA'!J823+'Anexa 7.3 APA'!J824</f>
        <v>1248000</v>
      </c>
      <c r="L196" s="32">
        <f>'Anexa 7.3 APA'!K823+'Anexa 7.3 APA'!K824</f>
        <v>0</v>
      </c>
    </row>
    <row r="197" spans="2:26" ht="14.1" customHeight="1" x14ac:dyDescent="0.2">
      <c r="B197" s="34" t="s">
        <v>486</v>
      </c>
      <c r="C197" s="222" t="s">
        <v>1583</v>
      </c>
      <c r="D197" s="231">
        <f>'Anexa 7.3 APA'!I2250+'Anexa 7.3 APA'!I2251</f>
        <v>0</v>
      </c>
      <c r="E197" s="231">
        <f>'Anexa 7.3 APA'!J2250+'Anexa 7.3 APA'!J2251</f>
        <v>0</v>
      </c>
      <c r="F197" s="231">
        <f>'Anexa 7.3 APA'!K2250+'Anexa 7.3 APA'!K2251</f>
        <v>0</v>
      </c>
      <c r="G197" s="32">
        <f>'Anexa 7.3 APA'!I2150+'Anexa 7.3 APA'!I2151</f>
        <v>0</v>
      </c>
      <c r="H197" s="32">
        <f>'Anexa 7.3 APA'!J2150+'Anexa 7.3 APA'!J2151</f>
        <v>0</v>
      </c>
      <c r="I197" s="32">
        <f>'Anexa 7.3 APA'!K2150+'Anexa 7.3 APA'!K2151</f>
        <v>0</v>
      </c>
      <c r="J197" s="32">
        <f>'Anexa 7.3 APA'!I825+'Anexa 7.3 APA'!I826</f>
        <v>0</v>
      </c>
      <c r="K197" s="32">
        <f>'Anexa 7.3 APA'!J825+'Anexa 7.3 APA'!J826</f>
        <v>0</v>
      </c>
      <c r="L197" s="32">
        <f>'Anexa 7.3 APA'!K825+'Anexa 7.3 APA'!K826</f>
        <v>0</v>
      </c>
    </row>
    <row r="198" spans="2:26" ht="14.1" customHeight="1" x14ac:dyDescent="0.2">
      <c r="B198" s="37" t="s">
        <v>7</v>
      </c>
      <c r="C198" s="224" t="s">
        <v>6</v>
      </c>
      <c r="D198" s="234">
        <f t="shared" ref="D198:L198" si="31">SUM(D199:D202)</f>
        <v>0</v>
      </c>
      <c r="E198" s="234">
        <f t="shared" si="31"/>
        <v>0</v>
      </c>
      <c r="F198" s="394">
        <f t="shared" si="31"/>
        <v>0</v>
      </c>
      <c r="G198" s="234">
        <f t="shared" si="31"/>
        <v>0</v>
      </c>
      <c r="H198" s="234">
        <f t="shared" si="31"/>
        <v>0</v>
      </c>
      <c r="I198" s="394">
        <f t="shared" si="31"/>
        <v>0</v>
      </c>
      <c r="J198" s="234">
        <f t="shared" si="31"/>
        <v>0</v>
      </c>
      <c r="K198" s="234">
        <f t="shared" si="31"/>
        <v>4054155</v>
      </c>
      <c r="L198" s="394">
        <f t="shared" si="31"/>
        <v>0</v>
      </c>
    </row>
    <row r="199" spans="2:26" ht="14.1" customHeight="1" x14ac:dyDescent="0.2">
      <c r="B199" s="34" t="s">
        <v>10</v>
      </c>
      <c r="C199" s="222" t="s">
        <v>47</v>
      </c>
      <c r="D199" s="231">
        <f>'Anexa 7.3 CANAL'!I1096+'Anexa 7.3 CANAL'!I1097</f>
        <v>0</v>
      </c>
      <c r="E199" s="231">
        <f>'Anexa 7.3 CANAL'!J1096+'Anexa 7.3 CANAL'!J1097</f>
        <v>0</v>
      </c>
      <c r="F199" s="231">
        <f>'Anexa 7.3 CANAL'!K1096+'Anexa 7.3 CANAL'!K1097</f>
        <v>0</v>
      </c>
      <c r="G199" s="32">
        <f>'Anexa 7.3 CANAL'!I596+'Anexa 7.3 CANAL'!I597</f>
        <v>0</v>
      </c>
      <c r="H199" s="32">
        <f>'Anexa 7.3 CANAL'!J596+'Anexa 7.3 CANAL'!J597</f>
        <v>0</v>
      </c>
      <c r="I199" s="32">
        <f>'Anexa 7.3 CANAL'!K596+'Anexa 7.3 CANAL'!K597</f>
        <v>0</v>
      </c>
      <c r="J199" s="32">
        <f>'Anexa 7.3 CANAL'!I439+'Anexa 7.3 CANAL'!I440</f>
        <v>0</v>
      </c>
      <c r="K199" s="32">
        <f>'Anexa 7.3 CANAL'!J439+'Anexa 7.3 CANAL'!J440</f>
        <v>2203200</v>
      </c>
      <c r="L199" s="32">
        <f>'Anexa 7.3 CANAL'!K439+'Anexa 7.3 CANAL'!K440</f>
        <v>0</v>
      </c>
    </row>
    <row r="200" spans="2:26" ht="14.1" customHeight="1" x14ac:dyDescent="0.2">
      <c r="B200" s="34" t="s">
        <v>11</v>
      </c>
      <c r="C200" s="222" t="s">
        <v>48</v>
      </c>
      <c r="D200" s="231">
        <f>'Anexa 7.3 CANAL'!I1098+'Anexa 7.3 CANAL'!I1099</f>
        <v>0</v>
      </c>
      <c r="E200" s="231">
        <f>'Anexa 7.3 CANAL'!J1098+'Anexa 7.3 CANAL'!J1099</f>
        <v>0</v>
      </c>
      <c r="F200" s="231">
        <f>'Anexa 7.3 CANAL'!K1098+'Anexa 7.3 CANAL'!K1099</f>
        <v>0</v>
      </c>
      <c r="G200" s="32">
        <f>'Anexa 7.3 CANAL'!I598+'Anexa 7.3 CANAL'!I599</f>
        <v>0</v>
      </c>
      <c r="H200" s="32">
        <f>'Anexa 7.3 CANAL'!J598+'Anexa 7.3 CANAL'!J599</f>
        <v>0</v>
      </c>
      <c r="I200" s="32">
        <f>'Anexa 7.3 CANAL'!K598+'Anexa 7.3 CANAL'!K599</f>
        <v>0</v>
      </c>
      <c r="J200" s="32">
        <f>'Anexa 7.3 CANAL'!I441+'Anexa 7.3 CANAL'!I442</f>
        <v>0</v>
      </c>
      <c r="K200" s="32">
        <f>'Anexa 7.3 CANAL'!J441+'Anexa 7.3 CANAL'!J442</f>
        <v>130400</v>
      </c>
      <c r="L200" s="32">
        <f>'Anexa 7.3 CANAL'!K441+'Anexa 7.3 CANAL'!K442</f>
        <v>0</v>
      </c>
    </row>
    <row r="201" spans="2:26" ht="14.1" customHeight="1" x14ac:dyDescent="0.2">
      <c r="B201" s="34" t="s">
        <v>50</v>
      </c>
      <c r="C201" s="222" t="s">
        <v>250</v>
      </c>
      <c r="D201" s="231">
        <f>'Anexa 7.3 CANAL'!I1100+'Anexa 7.3 CANAL'!I1101</f>
        <v>0</v>
      </c>
      <c r="E201" s="231">
        <f>'Anexa 7.3 CANAL'!J1100+'Anexa 7.3 CANAL'!J1101</f>
        <v>0</v>
      </c>
      <c r="F201" s="231">
        <f>'Anexa 7.3 CANAL'!K1100+'Anexa 7.3 CANAL'!K1101</f>
        <v>0</v>
      </c>
      <c r="G201" s="32">
        <f>'Anexa 7.3 CANAL'!I600+'Anexa 7.3 CANAL'!I601</f>
        <v>0</v>
      </c>
      <c r="H201" s="32">
        <f>'Anexa 7.3 CANAL'!J600+'Anexa 7.3 CANAL'!J601</f>
        <v>0</v>
      </c>
      <c r="I201" s="32">
        <f>'Anexa 7.3 CANAL'!K600+'Anexa 7.3 CANAL'!K601</f>
        <v>0</v>
      </c>
      <c r="J201" s="32">
        <f>'Anexa 7.3 CANAL'!I443+'Anexa 7.3 CANAL'!I444</f>
        <v>0</v>
      </c>
      <c r="K201" s="32">
        <f>'Anexa 7.3 CANAL'!J443+'Anexa 7.3 CANAL'!J444</f>
        <v>300000</v>
      </c>
      <c r="L201" s="32">
        <f>'Anexa 7.3 CANAL'!K443+'Anexa 7.3 CANAL'!K444</f>
        <v>0</v>
      </c>
    </row>
    <row r="202" spans="2:26" ht="14.1" customHeight="1" x14ac:dyDescent="0.2">
      <c r="B202" s="34" t="s">
        <v>487</v>
      </c>
      <c r="C202" s="222" t="s">
        <v>51</v>
      </c>
      <c r="D202" s="231">
        <f>'Anexa 7.3 CANAL'!I1102+'Anexa 7.3 CANAL'!I1103</f>
        <v>0</v>
      </c>
      <c r="E202" s="231">
        <f>'Anexa 7.3 CANAL'!J1102+'Anexa 7.3 CANAL'!J1103</f>
        <v>0</v>
      </c>
      <c r="F202" s="231">
        <f>'Anexa 7.3 CANAL'!K1102+'Anexa 7.3 CANAL'!K1103</f>
        <v>0</v>
      </c>
      <c r="G202" s="32">
        <f>'Anexa 7.3 CANAL'!I602+'Anexa 7.3 CANAL'!I603</f>
        <v>0</v>
      </c>
      <c r="H202" s="32">
        <f>'Anexa 7.3 CANAL'!J602+'Anexa 7.3 CANAL'!J603</f>
        <v>0</v>
      </c>
      <c r="I202" s="32">
        <f>'Anexa 7.3 CANAL'!K602+'Anexa 7.3 CANAL'!K603</f>
        <v>0</v>
      </c>
      <c r="J202" s="32">
        <f>'Anexa 7.3 CANAL'!I445+'Anexa 7.3 CANAL'!I446</f>
        <v>0</v>
      </c>
      <c r="K202" s="32">
        <f>'Anexa 7.3 CANAL'!J445+'Anexa 7.3 CANAL'!J446</f>
        <v>1420555</v>
      </c>
      <c r="L202" s="32">
        <f>'Anexa 7.3 CANAL'!K445+'Anexa 7.3 CANAL'!K446</f>
        <v>0</v>
      </c>
    </row>
    <row r="203" spans="2:26" s="5" customFormat="1" ht="14.1" customHeight="1" thickBot="1" x14ac:dyDescent="0.35">
      <c r="B203" s="171"/>
      <c r="C203" s="227" t="s">
        <v>52</v>
      </c>
      <c r="D203" s="267">
        <f t="shared" ref="D203:L203" si="32">D198+D190</f>
        <v>0</v>
      </c>
      <c r="E203" s="267">
        <f t="shared" si="32"/>
        <v>0</v>
      </c>
      <c r="F203" s="402">
        <f t="shared" si="32"/>
        <v>0</v>
      </c>
      <c r="G203" s="267">
        <f t="shared" si="32"/>
        <v>0</v>
      </c>
      <c r="H203" s="267">
        <f t="shared" si="32"/>
        <v>0</v>
      </c>
      <c r="I203" s="402">
        <f t="shared" si="32"/>
        <v>0</v>
      </c>
      <c r="J203" s="267">
        <f t="shared" si="32"/>
        <v>600000</v>
      </c>
      <c r="K203" s="267">
        <f t="shared" si="32"/>
        <v>5302155</v>
      </c>
      <c r="L203" s="402">
        <f t="shared" si="32"/>
        <v>0</v>
      </c>
      <c r="M203" s="30"/>
      <c r="O203" s="30"/>
      <c r="P203" s="30"/>
      <c r="Q203" s="30"/>
      <c r="R203" s="30"/>
      <c r="S203" s="30"/>
      <c r="T203" s="30"/>
      <c r="U203" s="30"/>
      <c r="V203" s="30"/>
      <c r="W203" s="30"/>
      <c r="X203" s="30"/>
      <c r="Y203" s="30"/>
      <c r="Z203" s="30"/>
    </row>
    <row r="204" spans="2:26" s="5" customFormat="1" ht="14.1" customHeight="1" x14ac:dyDescent="0.3">
      <c r="B204" s="42"/>
      <c r="C204" s="204"/>
      <c r="D204" s="204"/>
      <c r="E204" s="205"/>
      <c r="F204" s="205"/>
      <c r="G204" s="205"/>
      <c r="H204" s="205"/>
      <c r="I204" s="205"/>
      <c r="J204" s="205"/>
      <c r="K204" s="205"/>
      <c r="L204" s="205"/>
      <c r="M204" s="30"/>
      <c r="O204" s="30"/>
      <c r="P204" s="30"/>
      <c r="Q204" s="30"/>
      <c r="R204" s="30"/>
      <c r="S204" s="30"/>
      <c r="T204" s="30"/>
      <c r="U204" s="30"/>
      <c r="V204" s="30"/>
      <c r="W204" s="30"/>
      <c r="X204" s="30"/>
      <c r="Y204" s="30"/>
      <c r="Z204" s="30"/>
    </row>
    <row r="205" spans="2:26" s="5" customFormat="1" ht="14.1" customHeight="1" thickBot="1" x14ac:dyDescent="0.35">
      <c r="B205" s="42"/>
      <c r="C205" s="204"/>
      <c r="D205" s="204"/>
      <c r="E205" s="205"/>
      <c r="F205" s="205"/>
      <c r="G205" s="205"/>
      <c r="H205" s="205"/>
      <c r="I205" s="205"/>
      <c r="J205" s="205"/>
      <c r="K205" s="205"/>
      <c r="L205" s="205"/>
      <c r="M205" s="30"/>
      <c r="O205" s="30"/>
      <c r="P205" s="30"/>
      <c r="Q205" s="30"/>
      <c r="R205" s="30"/>
      <c r="S205" s="30"/>
      <c r="T205" s="30"/>
      <c r="U205" s="30"/>
      <c r="V205" s="30"/>
      <c r="W205" s="30"/>
      <c r="X205" s="30"/>
      <c r="Y205" s="30"/>
      <c r="Z205" s="30"/>
    </row>
    <row r="206" spans="2:26" ht="14.1" customHeight="1" thickBot="1" x14ac:dyDescent="0.25">
      <c r="B206" s="811" t="s">
        <v>0</v>
      </c>
      <c r="C206" s="813" t="s">
        <v>1</v>
      </c>
      <c r="D206" s="801" t="s">
        <v>923</v>
      </c>
      <c r="E206" s="801"/>
      <c r="F206" s="802"/>
      <c r="G206" s="801" t="s">
        <v>924</v>
      </c>
      <c r="H206" s="801"/>
      <c r="I206" s="802"/>
      <c r="J206" s="801" t="s">
        <v>925</v>
      </c>
      <c r="K206" s="801"/>
      <c r="L206" s="802"/>
    </row>
    <row r="207" spans="2:26" s="289" customFormat="1" ht="48.6" customHeight="1" thickBot="1" x14ac:dyDescent="0.35">
      <c r="B207" s="812"/>
      <c r="C207" s="814"/>
      <c r="D207" s="287" t="str">
        <f>G153</f>
        <v>Etapa 3                        PODD                2021-2027</v>
      </c>
      <c r="E207" s="287" t="str">
        <f>H153</f>
        <v>Etapa 3 
Alte fonduri   2021-2027</v>
      </c>
      <c r="F207" s="399" t="str">
        <f>I153</f>
        <v>Etapa 4
&gt;2028</v>
      </c>
      <c r="G207" s="287" t="str">
        <f>G153</f>
        <v>Etapa 3                        PODD                2021-2027</v>
      </c>
      <c r="H207" s="286" t="str">
        <f>H153</f>
        <v>Etapa 3 
Alte fonduri   2021-2027</v>
      </c>
      <c r="I207" s="399" t="str">
        <f>I153</f>
        <v>Etapa 4
&gt;2028</v>
      </c>
      <c r="J207" s="287" t="str">
        <f>G153</f>
        <v>Etapa 3                        PODD                2021-2027</v>
      </c>
      <c r="K207" s="286" t="str">
        <f>H153</f>
        <v>Etapa 3 
Alte fonduri   2021-2027</v>
      </c>
      <c r="L207" s="399" t="str">
        <f>I153</f>
        <v>Etapa 4
&gt;2028</v>
      </c>
      <c r="M207" s="288"/>
      <c r="N207" s="288"/>
      <c r="O207" s="288"/>
      <c r="P207" s="288"/>
      <c r="Q207" s="288"/>
      <c r="R207" s="288"/>
      <c r="S207" s="288"/>
      <c r="T207" s="288"/>
      <c r="U207" s="288"/>
      <c r="V207" s="288"/>
      <c r="W207" s="288"/>
      <c r="X207" s="288"/>
      <c r="Y207" s="288"/>
      <c r="Z207" s="288"/>
    </row>
    <row r="208" spans="2:26" ht="14.1" customHeight="1" x14ac:dyDescent="0.2">
      <c r="B208" s="35">
        <v>1</v>
      </c>
      <c r="C208" s="252" t="s">
        <v>5</v>
      </c>
      <c r="D208" s="400">
        <f t="shared" ref="D208:L208" si="33">SUM(D209:D215)</f>
        <v>0</v>
      </c>
      <c r="E208" s="400">
        <f t="shared" si="33"/>
        <v>0</v>
      </c>
      <c r="F208" s="400">
        <f t="shared" si="33"/>
        <v>0</v>
      </c>
      <c r="G208" s="400">
        <f t="shared" si="33"/>
        <v>0</v>
      </c>
      <c r="H208" s="400">
        <f t="shared" si="33"/>
        <v>0</v>
      </c>
      <c r="I208" s="400">
        <f t="shared" si="33"/>
        <v>0</v>
      </c>
      <c r="J208" s="400">
        <f t="shared" si="33"/>
        <v>0</v>
      </c>
      <c r="K208" s="400">
        <f t="shared" si="33"/>
        <v>0</v>
      </c>
      <c r="L208" s="400">
        <f t="shared" si="33"/>
        <v>0</v>
      </c>
    </row>
    <row r="209" spans="2:26" ht="14.1" customHeight="1" x14ac:dyDescent="0.2">
      <c r="B209" s="34" t="s">
        <v>3</v>
      </c>
      <c r="C209" s="222" t="s">
        <v>38</v>
      </c>
      <c r="D209" s="231">
        <f>'Anexa 7.3 APA'!I1638+'Anexa 7.3 APA'!I1639+'Anexa 7.3 APA'!I1663+'Anexa 7.3 APA'!I1664+'Anexa 7.3 APA'!I1688+'Anexa 7.3 APA'!I1689+'Anexa 7.3 APA'!I1813+'Anexa 7.3 APA'!I1814</f>
        <v>0</v>
      </c>
      <c r="E209" s="231">
        <f>'Anexa 7.3 APA'!J1638+'Anexa 7.3 APA'!J1639+'Anexa 7.3 APA'!J1663+'Anexa 7.3 APA'!J1664+'Anexa 7.3 APA'!J1688+'Anexa 7.3 APA'!J1689+'Anexa 7.3 APA'!J1813+'Anexa 7.3 APA'!J1814</f>
        <v>0</v>
      </c>
      <c r="F209" s="231">
        <f>'Anexa 7.3 APA'!K1638+'Anexa 7.3 APA'!K1639+'Anexa 7.3 APA'!K1663+'Anexa 7.3 APA'!K1664+'Anexa 7.3 APA'!K1688+'Anexa 7.3 APA'!K1689+'Anexa 7.3 APA'!K1813+'Anexa 7.3 APA'!K1814</f>
        <v>0</v>
      </c>
      <c r="G209" s="32">
        <f>'Anexa 7.3 APA'!I1288+'Anexa 7.3 APA'!I1289+'Anexa 7.3 APA'!I1313+'Anexa 7.3 APA'!I1314+'Anexa 7.3 APA'!I1338+'Anexa 7.3 APA'!I1339</f>
        <v>0</v>
      </c>
      <c r="H209" s="32">
        <f>'Anexa 7.3 APA'!J1288+'Anexa 7.3 APA'!J1289+'Anexa 7.3 APA'!J1313+'Anexa 7.3 APA'!J1314+'Anexa 7.3 APA'!J1338+'Anexa 7.3 APA'!J1339</f>
        <v>0</v>
      </c>
      <c r="I209" s="32">
        <f>'Anexa 7.3 APA'!K1288+'Anexa 7.3 APA'!K1289+'Anexa 7.3 APA'!K1313+'Anexa 7.3 APA'!K1314+'Anexa 7.3 APA'!K1338+'Anexa 7.3 APA'!K1339</f>
        <v>0</v>
      </c>
      <c r="J209" s="32">
        <f>'Anexa 7.3 APA'!I114+'Anexa 7.3 APA'!I115</f>
        <v>0</v>
      </c>
      <c r="K209" s="32">
        <f>'Anexa 7.3 APA'!J114+'Anexa 7.3 APA'!J115</f>
        <v>0</v>
      </c>
      <c r="L209" s="32">
        <f>'Anexa 7.3 APA'!K114+'Anexa 7.3 APA'!K115</f>
        <v>0</v>
      </c>
    </row>
    <row r="210" spans="2:26" ht="14.1" customHeight="1" x14ac:dyDescent="0.2">
      <c r="B210" s="34" t="s">
        <v>4</v>
      </c>
      <c r="C210" s="222" t="s">
        <v>39</v>
      </c>
      <c r="D210" s="231">
        <f>'Anexa 7.3 APA'!I1640+'Anexa 7.3 APA'!I1641+'Anexa 7.3 APA'!I1665+'Anexa 7.3 APA'!I1666+'Anexa 7.3 APA'!I1690+'Anexa 7.3 APA'!I1691+'Anexa 7.3 APA'!I1815+'Anexa 7.3 APA'!I1816</f>
        <v>0</v>
      </c>
      <c r="E210" s="231">
        <f>'Anexa 7.3 APA'!J1640+'Anexa 7.3 APA'!J1641+'Anexa 7.3 APA'!J1665+'Anexa 7.3 APA'!J1666+'Anexa 7.3 APA'!J1690+'Anexa 7.3 APA'!J1691+'Anexa 7.3 APA'!J1815+'Anexa 7.3 APA'!J1816</f>
        <v>0</v>
      </c>
      <c r="F210" s="231">
        <f>'Anexa 7.3 APA'!K1640+'Anexa 7.3 APA'!K1641+'Anexa 7.3 APA'!K1665+'Anexa 7.3 APA'!K1666+'Anexa 7.3 APA'!K1690+'Anexa 7.3 APA'!K1691+'Anexa 7.3 APA'!K1815+'Anexa 7.3 APA'!K1816</f>
        <v>0</v>
      </c>
      <c r="G210" s="32">
        <f>'Anexa 7.3 APA'!I1290+'Anexa 7.3 APA'!I1291+'Anexa 7.3 APA'!I1315+'Anexa 7.3 APA'!I1316+'Anexa 7.3 APA'!I1340+'Anexa 7.3 APA'!I1341</f>
        <v>0</v>
      </c>
      <c r="H210" s="32">
        <f>'Anexa 7.3 APA'!J1290+'Anexa 7.3 APA'!J1291+'Anexa 7.3 APA'!J1315+'Anexa 7.3 APA'!J1316+'Anexa 7.3 APA'!J1340+'Anexa 7.3 APA'!J1341</f>
        <v>0</v>
      </c>
      <c r="I210" s="32">
        <f>'Anexa 7.3 APA'!K1290+'Anexa 7.3 APA'!K1291+'Anexa 7.3 APA'!K1315+'Anexa 7.3 APA'!K1316+'Anexa 7.3 APA'!K1340+'Anexa 7.3 APA'!K1341</f>
        <v>0</v>
      </c>
      <c r="J210" s="32">
        <f>'Anexa 7.3 APA'!I116+'Anexa 7.3 APA'!I117</f>
        <v>0</v>
      </c>
      <c r="K210" s="32">
        <f>'Anexa 7.3 APA'!J116+'Anexa 7.3 APA'!J117</f>
        <v>0</v>
      </c>
      <c r="L210" s="32">
        <f>'Anexa 7.3 APA'!K116+'Anexa 7.3 APA'!K117</f>
        <v>0</v>
      </c>
    </row>
    <row r="211" spans="2:26" ht="14.1" customHeight="1" x14ac:dyDescent="0.2">
      <c r="B211" s="34" t="s">
        <v>40</v>
      </c>
      <c r="C211" s="222" t="s">
        <v>41</v>
      </c>
      <c r="D211" s="231">
        <f>'Anexa 7.3 APA'!I1642+'Anexa 7.3 APA'!I1643+'Anexa 7.3 APA'!I1667+'Anexa 7.3 APA'!I1668+'Anexa 7.3 APA'!I1692+'Anexa 7.3 APA'!I1693+'Anexa 7.3 APA'!I1817+'Anexa 7.3 APA'!I1818</f>
        <v>0</v>
      </c>
      <c r="E211" s="231">
        <f>'Anexa 7.3 APA'!J1642+'Anexa 7.3 APA'!J1643+'Anexa 7.3 APA'!J1667+'Anexa 7.3 APA'!J1668+'Anexa 7.3 APA'!J1692+'Anexa 7.3 APA'!J1693+'Anexa 7.3 APA'!J1817+'Anexa 7.3 APA'!J1818</f>
        <v>0</v>
      </c>
      <c r="F211" s="231">
        <f>'Anexa 7.3 APA'!K1642+'Anexa 7.3 APA'!K1643+'Anexa 7.3 APA'!K1667+'Anexa 7.3 APA'!K1668+'Anexa 7.3 APA'!K1692+'Anexa 7.3 APA'!K1693+'Anexa 7.3 APA'!K1817+'Anexa 7.3 APA'!K1818</f>
        <v>0</v>
      </c>
      <c r="G211" s="32">
        <f>'Anexa 7.3 APA'!I1292+'Anexa 7.3 APA'!I1293+'Anexa 7.3 APA'!I1317+'Anexa 7.3 APA'!I1318+'Anexa 7.3 APA'!I1342+'Anexa 7.3 APA'!I1343</f>
        <v>0</v>
      </c>
      <c r="H211" s="32">
        <f>'Anexa 7.3 APA'!J1292+'Anexa 7.3 APA'!J1293+'Anexa 7.3 APA'!J1317+'Anexa 7.3 APA'!J1318+'Anexa 7.3 APA'!J1342+'Anexa 7.3 APA'!J1343</f>
        <v>0</v>
      </c>
      <c r="I211" s="32">
        <f>'Anexa 7.3 APA'!K1292+'Anexa 7.3 APA'!K1293+'Anexa 7.3 APA'!K1317+'Anexa 7.3 APA'!K1318+'Anexa 7.3 APA'!K1342+'Anexa 7.3 APA'!K1343</f>
        <v>0</v>
      </c>
      <c r="J211" s="32">
        <f>'Anexa 7.3 APA'!I118+'Anexa 7.3 APA'!I119</f>
        <v>0</v>
      </c>
      <c r="K211" s="32">
        <f>'Anexa 7.3 APA'!J118+'Anexa 7.3 APA'!J119</f>
        <v>0</v>
      </c>
      <c r="L211" s="32">
        <f>'Anexa 7.3 APA'!K118+'Anexa 7.3 APA'!K119</f>
        <v>0</v>
      </c>
    </row>
    <row r="212" spans="2:26" ht="14.1" customHeight="1" x14ac:dyDescent="0.2">
      <c r="B212" s="34" t="s">
        <v>42</v>
      </c>
      <c r="C212" s="222" t="s">
        <v>49</v>
      </c>
      <c r="D212" s="231">
        <f>'Anexa 7.3 APA'!I1644+'Anexa 7.3 APA'!I1645+'Anexa 7.3 APA'!I1669+'Anexa 7.3 APA'!I1670+'Anexa 7.3 APA'!I1694+'Anexa 7.3 APA'!I1695+'Anexa 7.3 APA'!I1819+'Anexa 7.3 APA'!I1820</f>
        <v>0</v>
      </c>
      <c r="E212" s="231">
        <f>'Anexa 7.3 APA'!J1644+'Anexa 7.3 APA'!J1645+'Anexa 7.3 APA'!J1669+'Anexa 7.3 APA'!J1670+'Anexa 7.3 APA'!J1694+'Anexa 7.3 APA'!J1695+'Anexa 7.3 APA'!J1819+'Anexa 7.3 APA'!J1820</f>
        <v>0</v>
      </c>
      <c r="F212" s="231">
        <f>'Anexa 7.3 APA'!K1644+'Anexa 7.3 APA'!K1645+'Anexa 7.3 APA'!K1669+'Anexa 7.3 APA'!K1670+'Anexa 7.3 APA'!K1694+'Anexa 7.3 APA'!K1695+'Anexa 7.3 APA'!K1819+'Anexa 7.3 APA'!K1820</f>
        <v>0</v>
      </c>
      <c r="G212" s="32">
        <f>'Anexa 7.3 APA'!I1294+'Anexa 7.3 APA'!I1295+'Anexa 7.3 APA'!I1319+'Anexa 7.3 APA'!I1320+'Anexa 7.3 APA'!I1344+'Anexa 7.3 APA'!I1345</f>
        <v>0</v>
      </c>
      <c r="H212" s="32">
        <f>'Anexa 7.3 APA'!J1294+'Anexa 7.3 APA'!J1295+'Anexa 7.3 APA'!J1319+'Anexa 7.3 APA'!J1320+'Anexa 7.3 APA'!J1344+'Anexa 7.3 APA'!J1345</f>
        <v>0</v>
      </c>
      <c r="I212" s="32">
        <f>'Anexa 7.3 APA'!K1294+'Anexa 7.3 APA'!K1295+'Anexa 7.3 APA'!K1319+'Anexa 7.3 APA'!K1320+'Anexa 7.3 APA'!K1344+'Anexa 7.3 APA'!K1345</f>
        <v>0</v>
      </c>
      <c r="J212" s="32">
        <f>'Anexa 7.3 APA'!I120+'Anexa 7.3 APA'!I121</f>
        <v>0</v>
      </c>
      <c r="K212" s="32">
        <f>'Anexa 7.3 APA'!J120+'Anexa 7.3 APA'!J121</f>
        <v>0</v>
      </c>
      <c r="L212" s="32">
        <f>'Anexa 7.3 APA'!K120+'Anexa 7.3 APA'!K121</f>
        <v>0</v>
      </c>
    </row>
    <row r="213" spans="2:26" ht="14.1" customHeight="1" x14ac:dyDescent="0.2">
      <c r="B213" s="34" t="s">
        <v>43</v>
      </c>
      <c r="C213" s="222" t="s">
        <v>44</v>
      </c>
      <c r="D213" s="231">
        <f>'Anexa 7.3 APA'!I1646+'Anexa 7.3 APA'!I1647+'Anexa 7.3 APA'!I1671+'Anexa 7.3 APA'!I1672+'Anexa 7.3 APA'!I1696+'Anexa 7.3 APA'!I1697+'Anexa 7.3 APA'!I1821+'Anexa 7.3 APA'!I1822</f>
        <v>0</v>
      </c>
      <c r="E213" s="231">
        <f>'Anexa 7.3 APA'!J1646+'Anexa 7.3 APA'!J1647+'Anexa 7.3 APA'!J1671+'Anexa 7.3 APA'!J1672+'Anexa 7.3 APA'!J1696+'Anexa 7.3 APA'!J1697+'Anexa 7.3 APA'!J1821+'Anexa 7.3 APA'!J1822</f>
        <v>0</v>
      </c>
      <c r="F213" s="231">
        <f>'Anexa 7.3 APA'!K1646+'Anexa 7.3 APA'!K1647+'Anexa 7.3 APA'!K1671+'Anexa 7.3 APA'!K1672+'Anexa 7.3 APA'!K1696+'Anexa 7.3 APA'!K1697+'Anexa 7.3 APA'!K1821+'Anexa 7.3 APA'!K1822</f>
        <v>0</v>
      </c>
      <c r="G213" s="32">
        <f>'Anexa 7.3 APA'!I1296+'Anexa 7.3 APA'!I1297+'Anexa 7.3 APA'!I1321+'Anexa 7.3 APA'!I1322+'Anexa 7.3 APA'!I1346+'Anexa 7.3 APA'!I1347</f>
        <v>0</v>
      </c>
      <c r="H213" s="32">
        <f>'Anexa 7.3 APA'!J1296+'Anexa 7.3 APA'!J1297+'Anexa 7.3 APA'!J1321+'Anexa 7.3 APA'!J1322+'Anexa 7.3 APA'!J1346+'Anexa 7.3 APA'!J1347</f>
        <v>0</v>
      </c>
      <c r="I213" s="32">
        <f>'Anexa 7.3 APA'!K1296+'Anexa 7.3 APA'!K1297+'Anexa 7.3 APA'!K1321+'Anexa 7.3 APA'!K1322+'Anexa 7.3 APA'!K1346+'Anexa 7.3 APA'!K1347</f>
        <v>0</v>
      </c>
      <c r="J213" s="32">
        <f>'Anexa 7.3 APA'!I122+'Anexa 7.3 APA'!I123</f>
        <v>0</v>
      </c>
      <c r="K213" s="32">
        <f>'Anexa 7.3 APA'!J122+'Anexa 7.3 APA'!J123</f>
        <v>0</v>
      </c>
      <c r="L213" s="32">
        <f>'Anexa 7.3 APA'!K122+'Anexa 7.3 APA'!K123</f>
        <v>0</v>
      </c>
    </row>
    <row r="214" spans="2:26" ht="14.1" customHeight="1" x14ac:dyDescent="0.2">
      <c r="B214" s="34" t="s">
        <v>46</v>
      </c>
      <c r="C214" s="222" t="s">
        <v>45</v>
      </c>
      <c r="D214" s="231">
        <f>'Anexa 7.3 APA'!I1648+'Anexa 7.3 APA'!I1649+'Anexa 7.3 APA'!I1673+'Anexa 7.3 APA'!I1674+'Anexa 7.3 APA'!I1698+'Anexa 7.3 APA'!I1699+'Anexa 7.3 APA'!I1823+'Anexa 7.3 APA'!I1824</f>
        <v>0</v>
      </c>
      <c r="E214" s="231">
        <f>'Anexa 7.3 APA'!J1648+'Anexa 7.3 APA'!J1649+'Anexa 7.3 APA'!J1673+'Anexa 7.3 APA'!J1674+'Anexa 7.3 APA'!J1698+'Anexa 7.3 APA'!J1699+'Anexa 7.3 APA'!J1823+'Anexa 7.3 APA'!J1824</f>
        <v>0</v>
      </c>
      <c r="F214" s="231">
        <f>'Anexa 7.3 APA'!K1648+'Anexa 7.3 APA'!K1649+'Anexa 7.3 APA'!K1673+'Anexa 7.3 APA'!K1674+'Anexa 7.3 APA'!K1698+'Anexa 7.3 APA'!K1699+'Anexa 7.3 APA'!K1823+'Anexa 7.3 APA'!K1824</f>
        <v>0</v>
      </c>
      <c r="G214" s="32">
        <f>'Anexa 7.3 APA'!I1298+'Anexa 7.3 APA'!I1299+'Anexa 7.3 APA'!I1323+'Anexa 7.3 APA'!I1324+'Anexa 7.3 APA'!I1348+'Anexa 7.3 APA'!I1349</f>
        <v>0</v>
      </c>
      <c r="H214" s="32">
        <f>'Anexa 7.3 APA'!J1298+'Anexa 7.3 APA'!J1299+'Anexa 7.3 APA'!J1323+'Anexa 7.3 APA'!J1324+'Anexa 7.3 APA'!J1348+'Anexa 7.3 APA'!J1349</f>
        <v>0</v>
      </c>
      <c r="I214" s="32">
        <f>'Anexa 7.3 APA'!K1298+'Anexa 7.3 APA'!K1299+'Anexa 7.3 APA'!K1323+'Anexa 7.3 APA'!K1324+'Anexa 7.3 APA'!K1348+'Anexa 7.3 APA'!K1349</f>
        <v>0</v>
      </c>
      <c r="J214" s="32">
        <f>'Anexa 7.3 APA'!I124+'Anexa 7.3 APA'!I125</f>
        <v>0</v>
      </c>
      <c r="K214" s="32">
        <f>'Anexa 7.3 APA'!J124+'Anexa 7.3 APA'!J125</f>
        <v>0</v>
      </c>
      <c r="L214" s="32">
        <f>'Anexa 7.3 APA'!K124+'Anexa 7.3 APA'!K125</f>
        <v>0</v>
      </c>
    </row>
    <row r="215" spans="2:26" ht="14.1" customHeight="1" x14ac:dyDescent="0.2">
      <c r="B215" s="34" t="s">
        <v>486</v>
      </c>
      <c r="C215" s="222" t="s">
        <v>1583</v>
      </c>
      <c r="D215" s="231">
        <f>'Anexa 7.3 APA'!I1650+'Anexa 7.3 APA'!I1651+'Anexa 7.3 APA'!I1675+'Anexa 7.3 APA'!I1676+'Anexa 7.3 APA'!I1700+'Anexa 7.3 APA'!I1701+'Anexa 7.3 APA'!I1825+'Anexa 7.3 APA'!I1826</f>
        <v>0</v>
      </c>
      <c r="E215" s="231">
        <f>'Anexa 7.3 APA'!J1650+'Anexa 7.3 APA'!J1651+'Anexa 7.3 APA'!J1675+'Anexa 7.3 APA'!J1676+'Anexa 7.3 APA'!J1700+'Anexa 7.3 APA'!J1701+'Anexa 7.3 APA'!J1825+'Anexa 7.3 APA'!J1826</f>
        <v>0</v>
      </c>
      <c r="F215" s="231">
        <f>'Anexa 7.3 APA'!K1650+'Anexa 7.3 APA'!K1651+'Anexa 7.3 APA'!K1675+'Anexa 7.3 APA'!K1676+'Anexa 7.3 APA'!K1700+'Anexa 7.3 APA'!K1701+'Anexa 7.3 APA'!K1825+'Anexa 7.3 APA'!K1826</f>
        <v>0</v>
      </c>
      <c r="G215" s="32">
        <f>'Anexa 7.3 APA'!I1300+'Anexa 7.3 APA'!I1301+'Anexa 7.3 APA'!I1325+'Anexa 7.3 APA'!I1326+'Anexa 7.3 APA'!I1350+'Anexa 7.3 APA'!I1351</f>
        <v>0</v>
      </c>
      <c r="H215" s="32">
        <f>'Anexa 7.3 APA'!J1300+'Anexa 7.3 APA'!J1301+'Anexa 7.3 APA'!J1325+'Anexa 7.3 APA'!J1326+'Anexa 7.3 APA'!J1350+'Anexa 7.3 APA'!J1351</f>
        <v>0</v>
      </c>
      <c r="I215" s="32">
        <f>'Anexa 7.3 APA'!K1300+'Anexa 7.3 APA'!K1301+'Anexa 7.3 APA'!K1325+'Anexa 7.3 APA'!K1326+'Anexa 7.3 APA'!K1350+'Anexa 7.3 APA'!K1351</f>
        <v>0</v>
      </c>
      <c r="J215" s="32">
        <f>'Anexa 7.3 APA'!I126+'Anexa 7.3 APA'!I127</f>
        <v>0</v>
      </c>
      <c r="K215" s="32">
        <f>'Anexa 7.3 APA'!J126+'Anexa 7.3 APA'!J127</f>
        <v>0</v>
      </c>
      <c r="L215" s="32">
        <f>'Anexa 7.3 APA'!K126+'Anexa 7.3 APA'!K127</f>
        <v>0</v>
      </c>
    </row>
    <row r="216" spans="2:26" ht="14.1" customHeight="1" x14ac:dyDescent="0.2">
      <c r="B216" s="37" t="s">
        <v>7</v>
      </c>
      <c r="C216" s="224" t="s">
        <v>6</v>
      </c>
      <c r="D216" s="234">
        <f t="shared" ref="D216:L216" si="34">SUM(D217:D220)</f>
        <v>0</v>
      </c>
      <c r="E216" s="234">
        <f t="shared" si="34"/>
        <v>0</v>
      </c>
      <c r="F216" s="394">
        <f t="shared" si="34"/>
        <v>0</v>
      </c>
      <c r="G216" s="234">
        <f t="shared" si="34"/>
        <v>0</v>
      </c>
      <c r="H216" s="234">
        <f t="shared" si="34"/>
        <v>0</v>
      </c>
      <c r="I216" s="394">
        <f t="shared" si="34"/>
        <v>0</v>
      </c>
      <c r="J216" s="234">
        <f t="shared" si="34"/>
        <v>0</v>
      </c>
      <c r="K216" s="234">
        <f t="shared" si="34"/>
        <v>3113470</v>
      </c>
      <c r="L216" s="394">
        <f t="shared" si="34"/>
        <v>0</v>
      </c>
    </row>
    <row r="217" spans="2:26" ht="14.1" customHeight="1" x14ac:dyDescent="0.2">
      <c r="B217" s="34" t="s">
        <v>10</v>
      </c>
      <c r="C217" s="222" t="s">
        <v>47</v>
      </c>
      <c r="D217" s="231">
        <f>'Anexa 7.3 CANAL'!I1122+'Anexa 7.3 CANAL'!I1123</f>
        <v>0</v>
      </c>
      <c r="E217" s="231">
        <f>'Anexa 7.3 CANAL'!J1122+'Anexa 7.3 CANAL'!J1123</f>
        <v>0</v>
      </c>
      <c r="F217" s="231">
        <f>'Anexa 7.3 CANAL'!K1122+'Anexa 7.3 CANAL'!K1123</f>
        <v>0</v>
      </c>
      <c r="G217" s="32">
        <f>'Anexa 7.3 CANAL'!I1141+'Anexa 7.3 CANAL'!I1142</f>
        <v>0</v>
      </c>
      <c r="H217" s="32">
        <f>'Anexa 7.3 CANAL'!J1141+'Anexa 7.3 CANAL'!J1142</f>
        <v>0</v>
      </c>
      <c r="I217" s="32">
        <f>'Anexa 7.3 CANAL'!K1141+'Anexa 7.3 CANAL'!K1142</f>
        <v>0</v>
      </c>
      <c r="J217" s="32">
        <f>'Anexa 7.3 CANAL'!I659+'Anexa 7.3 CANAL'!I660+'Anexa 7.3 CANAL'!I735+'Anexa 7.3 CANAL'!I736</f>
        <v>0</v>
      </c>
      <c r="K217" s="32">
        <f>'Anexa 7.3 CANAL'!J659+'Anexa 7.3 CANAL'!J660+'Anexa 7.3 CANAL'!J735+'Anexa 7.3 CANAL'!J736</f>
        <v>2037959.9999999998</v>
      </c>
      <c r="L217" s="32">
        <f>'Anexa 7.3 CANAL'!K659+'Anexa 7.3 CANAL'!K660+'Anexa 7.3 CANAL'!K735+'Anexa 7.3 CANAL'!K736</f>
        <v>0</v>
      </c>
    </row>
    <row r="218" spans="2:26" ht="14.1" customHeight="1" x14ac:dyDescent="0.2">
      <c r="B218" s="34" t="s">
        <v>11</v>
      </c>
      <c r="C218" s="222" t="s">
        <v>48</v>
      </c>
      <c r="D218" s="231">
        <f>'Anexa 7.3 CANAL'!I1124+'Anexa 7.3 CANAL'!I1125</f>
        <v>0</v>
      </c>
      <c r="E218" s="231">
        <f>'Anexa 7.3 CANAL'!J1124+'Anexa 7.3 CANAL'!J1125</f>
        <v>0</v>
      </c>
      <c r="F218" s="231">
        <f>'Anexa 7.3 CANAL'!K1124+'Anexa 7.3 CANAL'!K1125</f>
        <v>0</v>
      </c>
      <c r="G218" s="32">
        <f>'Anexa 7.3 CANAL'!I1143+'Anexa 7.3 CANAL'!I1144</f>
        <v>0</v>
      </c>
      <c r="H218" s="32">
        <f>'Anexa 7.3 CANAL'!J1143+'Anexa 7.3 CANAL'!J1144</f>
        <v>0</v>
      </c>
      <c r="I218" s="32">
        <f>'Anexa 7.3 CANAL'!K1143+'Anexa 7.3 CANAL'!K1144</f>
        <v>0</v>
      </c>
      <c r="J218" s="32">
        <f>'Anexa 7.3 CANAL'!I661+'Anexa 7.3 CANAL'!I662+'Anexa 7.3 CANAL'!I737+'Anexa 7.3 CANAL'!I738</f>
        <v>0</v>
      </c>
      <c r="K218" s="32">
        <f>'Anexa 7.3 CANAL'!J661+'Anexa 7.3 CANAL'!J662+'Anexa 7.3 CANAL'!J737+'Anexa 7.3 CANAL'!J738</f>
        <v>260800</v>
      </c>
      <c r="L218" s="32">
        <f>'Anexa 7.3 CANAL'!K661+'Anexa 7.3 CANAL'!K662+'Anexa 7.3 CANAL'!K737+'Anexa 7.3 CANAL'!K738</f>
        <v>0</v>
      </c>
    </row>
    <row r="219" spans="2:26" ht="14.1" customHeight="1" x14ac:dyDescent="0.2">
      <c r="B219" s="34" t="s">
        <v>50</v>
      </c>
      <c r="C219" s="222" t="s">
        <v>250</v>
      </c>
      <c r="D219" s="231">
        <f>'Anexa 7.3 CANAL'!I1126+'Anexa 7.3 CANAL'!I1127</f>
        <v>0</v>
      </c>
      <c r="E219" s="231">
        <f>'Anexa 7.3 CANAL'!J1126+'Anexa 7.3 CANAL'!J1127</f>
        <v>0</v>
      </c>
      <c r="F219" s="231">
        <f>'Anexa 7.3 CANAL'!K1126+'Anexa 7.3 CANAL'!K1127</f>
        <v>0</v>
      </c>
      <c r="G219" s="32">
        <f>'Anexa 7.3 CANAL'!I1145+'Anexa 7.3 CANAL'!I1146</f>
        <v>0</v>
      </c>
      <c r="H219" s="32">
        <f>'Anexa 7.3 CANAL'!J1145+'Anexa 7.3 CANAL'!J1146</f>
        <v>0</v>
      </c>
      <c r="I219" s="32">
        <f>'Anexa 7.3 CANAL'!K1145+'Anexa 7.3 CANAL'!K1146</f>
        <v>0</v>
      </c>
      <c r="J219" s="32">
        <f>'Anexa 7.3 CANAL'!I663+'Anexa 7.3 CANAL'!I664+'Anexa 7.3 CANAL'!I739+'Anexa 7.3 CANAL'!I740</f>
        <v>0</v>
      </c>
      <c r="K219" s="32">
        <f>'Anexa 7.3 CANAL'!J663+'Anexa 7.3 CANAL'!J664+'Anexa 7.3 CANAL'!J739+'Anexa 7.3 CANAL'!J740</f>
        <v>320000</v>
      </c>
      <c r="L219" s="32">
        <f>'Anexa 7.3 CANAL'!K663+'Anexa 7.3 CANAL'!K664+'Anexa 7.3 CANAL'!K739+'Anexa 7.3 CANAL'!K740</f>
        <v>0</v>
      </c>
    </row>
    <row r="220" spans="2:26" ht="14.1" customHeight="1" x14ac:dyDescent="0.2">
      <c r="B220" s="34" t="s">
        <v>487</v>
      </c>
      <c r="C220" s="222" t="s">
        <v>51</v>
      </c>
      <c r="D220" s="231">
        <f>'Anexa 7.3 CANAL'!I1128+'Anexa 7.3 CANAL'!I1129</f>
        <v>0</v>
      </c>
      <c r="E220" s="231">
        <f>'Anexa 7.3 CANAL'!J1128+'Anexa 7.3 CANAL'!J1129</f>
        <v>0</v>
      </c>
      <c r="F220" s="231">
        <f>'Anexa 7.3 CANAL'!K1128+'Anexa 7.3 CANAL'!K1129</f>
        <v>0</v>
      </c>
      <c r="G220" s="32">
        <f>'Anexa 7.3 CANAL'!I1147+'Anexa 7.3 CANAL'!I1148</f>
        <v>0</v>
      </c>
      <c r="H220" s="32">
        <f>'Anexa 7.3 CANAL'!J1147+'Anexa 7.3 CANAL'!J1148</f>
        <v>0</v>
      </c>
      <c r="I220" s="32">
        <f>'Anexa 7.3 CANAL'!K1147+'Anexa 7.3 CANAL'!K1148</f>
        <v>0</v>
      </c>
      <c r="J220" s="32">
        <f>'Anexa 7.3 CANAL'!I665+'Anexa 7.3 CANAL'!I666+'Anexa 7.3 CANAL'!I741+'Anexa 7.3 CANAL'!I742</f>
        <v>0</v>
      </c>
      <c r="K220" s="32">
        <f>'Anexa 7.3 CANAL'!J665+'Anexa 7.3 CANAL'!J666+'Anexa 7.3 CANAL'!J741+'Anexa 7.3 CANAL'!J742</f>
        <v>494710</v>
      </c>
      <c r="L220" s="32">
        <f>'Anexa 7.3 CANAL'!K665+'Anexa 7.3 CANAL'!K666+'Anexa 7.3 CANAL'!K741+'Anexa 7.3 CANAL'!K742</f>
        <v>0</v>
      </c>
    </row>
    <row r="221" spans="2:26" s="5" customFormat="1" ht="14.1" customHeight="1" thickBot="1" x14ac:dyDescent="0.35">
      <c r="B221" s="171"/>
      <c r="C221" s="227" t="s">
        <v>52</v>
      </c>
      <c r="D221" s="267">
        <f t="shared" ref="D221:L221" si="35">D216+D208</f>
        <v>0</v>
      </c>
      <c r="E221" s="267">
        <f t="shared" si="35"/>
        <v>0</v>
      </c>
      <c r="F221" s="402">
        <f t="shared" si="35"/>
        <v>0</v>
      </c>
      <c r="G221" s="267">
        <f t="shared" si="35"/>
        <v>0</v>
      </c>
      <c r="H221" s="267">
        <f t="shared" si="35"/>
        <v>0</v>
      </c>
      <c r="I221" s="402">
        <f t="shared" si="35"/>
        <v>0</v>
      </c>
      <c r="J221" s="267">
        <f t="shared" si="35"/>
        <v>0</v>
      </c>
      <c r="K221" s="267">
        <f t="shared" si="35"/>
        <v>3113470</v>
      </c>
      <c r="L221" s="402">
        <f t="shared" si="35"/>
        <v>0</v>
      </c>
      <c r="M221" s="30"/>
      <c r="O221" s="30"/>
      <c r="P221" s="30"/>
      <c r="Q221" s="30"/>
      <c r="R221" s="30"/>
      <c r="S221" s="30"/>
      <c r="T221" s="30"/>
      <c r="U221" s="30"/>
      <c r="V221" s="30"/>
      <c r="W221" s="30"/>
      <c r="X221" s="30"/>
      <c r="Y221" s="30"/>
      <c r="Z221" s="30"/>
    </row>
    <row r="222" spans="2:26" s="5" customFormat="1" ht="14.1" customHeight="1" x14ac:dyDescent="0.3">
      <c r="B222" s="42"/>
      <c r="C222" s="204"/>
      <c r="D222" s="204"/>
      <c r="E222" s="205"/>
      <c r="F222" s="205"/>
      <c r="G222" s="205"/>
      <c r="H222" s="205"/>
      <c r="I222" s="205"/>
      <c r="J222" s="205"/>
      <c r="K222" s="205"/>
      <c r="L222" s="205"/>
      <c r="M222" s="30"/>
      <c r="O222" s="30"/>
      <c r="P222" s="30"/>
      <c r="Q222" s="30"/>
      <c r="R222" s="30"/>
      <c r="S222" s="30"/>
      <c r="T222" s="30"/>
      <c r="U222" s="30"/>
      <c r="V222" s="30"/>
      <c r="W222" s="30"/>
      <c r="X222" s="30"/>
      <c r="Y222" s="30"/>
      <c r="Z222" s="30"/>
    </row>
    <row r="223" spans="2:26" s="5" customFormat="1" ht="15.75" customHeight="1" thickBot="1" x14ac:dyDescent="0.35">
      <c r="B223" s="42"/>
      <c r="C223" s="204"/>
      <c r="D223" s="204"/>
      <c r="E223" s="205"/>
      <c r="F223" s="205"/>
      <c r="G223" s="205"/>
      <c r="H223" s="205"/>
      <c r="I223" s="205"/>
      <c r="J223" s="205"/>
      <c r="K223" s="205"/>
      <c r="L223" s="205"/>
      <c r="M223" s="30"/>
      <c r="O223" s="30"/>
      <c r="P223" s="30"/>
      <c r="Q223" s="30"/>
      <c r="R223" s="30"/>
      <c r="S223" s="30"/>
      <c r="T223" s="30"/>
      <c r="U223" s="30"/>
      <c r="V223" s="30"/>
      <c r="W223" s="30"/>
      <c r="X223" s="30"/>
      <c r="Y223" s="30"/>
      <c r="Z223" s="30"/>
    </row>
    <row r="224" spans="2:26" ht="14.1" customHeight="1" thickBot="1" x14ac:dyDescent="0.25">
      <c r="B224" s="805" t="s">
        <v>0</v>
      </c>
      <c r="C224" s="807" t="s">
        <v>1</v>
      </c>
      <c r="D224" s="801" t="s">
        <v>926</v>
      </c>
      <c r="E224" s="801"/>
      <c r="F224" s="802"/>
      <c r="G224" s="801" t="s">
        <v>851</v>
      </c>
      <c r="H224" s="801"/>
      <c r="I224" s="802"/>
      <c r="J224" s="801" t="s">
        <v>927</v>
      </c>
      <c r="K224" s="801"/>
      <c r="L224" s="802"/>
    </row>
    <row r="225" spans="2:26" s="289" customFormat="1" ht="43.2" customHeight="1" x14ac:dyDescent="0.3">
      <c r="B225" s="806"/>
      <c r="C225" s="808"/>
      <c r="D225" s="287" t="str">
        <f>G153</f>
        <v>Etapa 3                        PODD                2021-2027</v>
      </c>
      <c r="E225" s="286" t="str">
        <f>H153</f>
        <v>Etapa 3 
Alte fonduri   2021-2027</v>
      </c>
      <c r="F225" s="399" t="str">
        <f>I153</f>
        <v>Etapa 4
&gt;2028</v>
      </c>
      <c r="G225" s="287" t="str">
        <f>G153</f>
        <v>Etapa 3                        PODD                2021-2027</v>
      </c>
      <c r="H225" s="286" t="str">
        <f>H153</f>
        <v>Etapa 3 
Alte fonduri   2021-2027</v>
      </c>
      <c r="I225" s="399" t="str">
        <f>I153</f>
        <v>Etapa 4
&gt;2028</v>
      </c>
      <c r="J225" s="287" t="str">
        <f>G153</f>
        <v>Etapa 3                        PODD                2021-2027</v>
      </c>
      <c r="K225" s="286" t="str">
        <f>H153</f>
        <v>Etapa 3 
Alte fonduri   2021-2027</v>
      </c>
      <c r="L225" s="399" t="str">
        <f>I153</f>
        <v>Etapa 4
&gt;2028</v>
      </c>
      <c r="M225" s="288"/>
      <c r="N225" s="288"/>
      <c r="O225" s="288"/>
      <c r="P225" s="288"/>
      <c r="Q225" s="288"/>
      <c r="R225" s="288"/>
      <c r="S225" s="288"/>
      <c r="T225" s="288"/>
      <c r="U225" s="288"/>
      <c r="V225" s="288"/>
      <c r="W225" s="288"/>
      <c r="X225" s="288"/>
      <c r="Y225" s="288"/>
      <c r="Z225" s="288"/>
    </row>
    <row r="226" spans="2:26" ht="14.1" customHeight="1" x14ac:dyDescent="0.2">
      <c r="B226" s="35">
        <v>1</v>
      </c>
      <c r="C226" s="223" t="s">
        <v>5</v>
      </c>
      <c r="D226" s="266">
        <f t="shared" ref="D226:L226" si="36">SUM(D227:D233)</f>
        <v>0</v>
      </c>
      <c r="E226" s="266">
        <f t="shared" si="36"/>
        <v>0</v>
      </c>
      <c r="F226" s="266">
        <f t="shared" si="36"/>
        <v>0</v>
      </c>
      <c r="G226" s="266">
        <f t="shared" si="36"/>
        <v>0</v>
      </c>
      <c r="H226" s="266">
        <f t="shared" si="36"/>
        <v>0</v>
      </c>
      <c r="I226" s="266">
        <f t="shared" si="36"/>
        <v>0</v>
      </c>
      <c r="J226" s="266">
        <f t="shared" si="36"/>
        <v>0</v>
      </c>
      <c r="K226" s="266">
        <f t="shared" si="36"/>
        <v>0</v>
      </c>
      <c r="L226" s="266">
        <f t="shared" si="36"/>
        <v>0</v>
      </c>
    </row>
    <row r="227" spans="2:26" ht="14.1" customHeight="1" x14ac:dyDescent="0.2">
      <c r="B227" s="34" t="s">
        <v>3</v>
      </c>
      <c r="C227" s="222" t="s">
        <v>38</v>
      </c>
      <c r="D227" s="231">
        <f>'Anexa 7.3 APA'!I314+'Anexa 7.3 APA'!I315</f>
        <v>0</v>
      </c>
      <c r="E227" s="231">
        <f>'Anexa 7.3 APA'!J314+'Anexa 7.3 APA'!J315</f>
        <v>0</v>
      </c>
      <c r="F227" s="231">
        <f>'Anexa 7.3 APA'!K314+'Anexa 7.3 APA'!K315</f>
        <v>0</v>
      </c>
      <c r="G227" s="32">
        <f>'Anexa 7.3 APA'!I139+'Anexa 7.3 APA'!I140</f>
        <v>0</v>
      </c>
      <c r="H227" s="32">
        <f>'Anexa 7.3 APA'!J139+'Anexa 7.3 APA'!J140</f>
        <v>0</v>
      </c>
      <c r="I227" s="32">
        <f>'Anexa 7.3 APA'!K139+'Anexa 7.3 APA'!K140</f>
        <v>0</v>
      </c>
      <c r="J227" s="32">
        <f>'Anexa 7.3 APA'!I663+'Anexa 7.3 APA'!I664</f>
        <v>0</v>
      </c>
      <c r="K227" s="32">
        <f>'Anexa 7.3 APA'!J663+'Anexa 7.3 APA'!J664</f>
        <v>0</v>
      </c>
      <c r="L227" s="32">
        <f>'Anexa 7.3 APA'!K663+'Anexa 7.3 APA'!K664</f>
        <v>0</v>
      </c>
    </row>
    <row r="228" spans="2:26" ht="14.1" customHeight="1" x14ac:dyDescent="0.2">
      <c r="B228" s="34" t="s">
        <v>4</v>
      </c>
      <c r="C228" s="222" t="s">
        <v>39</v>
      </c>
      <c r="D228" s="231">
        <f>'Anexa 7.3 APA'!I316+'Anexa 7.3 APA'!I317</f>
        <v>0</v>
      </c>
      <c r="E228" s="231">
        <f>'Anexa 7.3 APA'!J316+'Anexa 7.3 APA'!J317</f>
        <v>0</v>
      </c>
      <c r="F228" s="231">
        <f>'Anexa 7.3 APA'!K316+'Anexa 7.3 APA'!K317</f>
        <v>0</v>
      </c>
      <c r="G228" s="32">
        <f>'Anexa 7.3 APA'!I141+'Anexa 7.3 APA'!I142</f>
        <v>0</v>
      </c>
      <c r="H228" s="32">
        <f>'Anexa 7.3 APA'!J141+'Anexa 7.3 APA'!J142</f>
        <v>0</v>
      </c>
      <c r="I228" s="32">
        <f>'Anexa 7.3 APA'!K141+'Anexa 7.3 APA'!K142</f>
        <v>0</v>
      </c>
      <c r="J228" s="32">
        <f>'Anexa 7.3 APA'!I665+'Anexa 7.3 APA'!I666</f>
        <v>0</v>
      </c>
      <c r="K228" s="32">
        <f>'Anexa 7.3 APA'!J665+'Anexa 7.3 APA'!J666</f>
        <v>0</v>
      </c>
      <c r="L228" s="32">
        <f>'Anexa 7.3 APA'!K665+'Anexa 7.3 APA'!K666</f>
        <v>0</v>
      </c>
    </row>
    <row r="229" spans="2:26" ht="14.1" customHeight="1" x14ac:dyDescent="0.2">
      <c r="B229" s="34" t="s">
        <v>40</v>
      </c>
      <c r="C229" s="222" t="s">
        <v>41</v>
      </c>
      <c r="D229" s="231">
        <f>'Anexa 7.3 APA'!I318+'Anexa 7.3 APA'!I319</f>
        <v>0</v>
      </c>
      <c r="E229" s="231">
        <f>'Anexa 7.3 APA'!J318+'Anexa 7.3 APA'!J319</f>
        <v>0</v>
      </c>
      <c r="F229" s="231">
        <f>'Anexa 7.3 APA'!K318+'Anexa 7.3 APA'!K319</f>
        <v>0</v>
      </c>
      <c r="G229" s="32">
        <f>'Anexa 7.3 APA'!I143+'Anexa 7.3 APA'!I144</f>
        <v>0</v>
      </c>
      <c r="H229" s="32">
        <f>'Anexa 7.3 APA'!J143+'Anexa 7.3 APA'!J144</f>
        <v>0</v>
      </c>
      <c r="I229" s="32">
        <f>'Anexa 7.3 APA'!K143+'Anexa 7.3 APA'!K144</f>
        <v>0</v>
      </c>
      <c r="J229" s="32">
        <f>'Anexa 7.3 APA'!I667+'Anexa 7.3 APA'!I668</f>
        <v>0</v>
      </c>
      <c r="K229" s="32">
        <f>'Anexa 7.3 APA'!J667+'Anexa 7.3 APA'!J668</f>
        <v>0</v>
      </c>
      <c r="L229" s="32">
        <f>'Anexa 7.3 APA'!K667+'Anexa 7.3 APA'!K668</f>
        <v>0</v>
      </c>
    </row>
    <row r="230" spans="2:26" ht="14.1" customHeight="1" x14ac:dyDescent="0.2">
      <c r="B230" s="34" t="s">
        <v>42</v>
      </c>
      <c r="C230" s="222" t="s">
        <v>49</v>
      </c>
      <c r="D230" s="231">
        <f>'Anexa 7.3 APA'!I320+'Anexa 7.3 APA'!I321</f>
        <v>0</v>
      </c>
      <c r="E230" s="231">
        <f>'Anexa 7.3 APA'!J320+'Anexa 7.3 APA'!J321</f>
        <v>0</v>
      </c>
      <c r="F230" s="231">
        <f>'Anexa 7.3 APA'!K320+'Anexa 7.3 APA'!K321</f>
        <v>0</v>
      </c>
      <c r="G230" s="32">
        <f>'Anexa 7.3 APA'!I145+'Anexa 7.3 APA'!I146</f>
        <v>0</v>
      </c>
      <c r="H230" s="32">
        <f>'Anexa 7.3 APA'!J145+'Anexa 7.3 APA'!J146</f>
        <v>0</v>
      </c>
      <c r="I230" s="32">
        <f>'Anexa 7.3 APA'!K145+'Anexa 7.3 APA'!K146</f>
        <v>0</v>
      </c>
      <c r="J230" s="32">
        <f>'Anexa 7.3 APA'!I669+'Anexa 7.3 APA'!I670</f>
        <v>0</v>
      </c>
      <c r="K230" s="32">
        <f>'Anexa 7.3 APA'!J669+'Anexa 7.3 APA'!J670</f>
        <v>0</v>
      </c>
      <c r="L230" s="32">
        <f>'Anexa 7.3 APA'!K669+'Anexa 7.3 APA'!K670</f>
        <v>0</v>
      </c>
    </row>
    <row r="231" spans="2:26" ht="14.1" customHeight="1" x14ac:dyDescent="0.2">
      <c r="B231" s="34" t="s">
        <v>43</v>
      </c>
      <c r="C231" s="222" t="s">
        <v>44</v>
      </c>
      <c r="D231" s="231">
        <f>'Anexa 7.3 APA'!I322+'Anexa 7.3 APA'!I323</f>
        <v>0</v>
      </c>
      <c r="E231" s="231">
        <f>'Anexa 7.3 APA'!J322+'Anexa 7.3 APA'!J323</f>
        <v>0</v>
      </c>
      <c r="F231" s="231">
        <f>'Anexa 7.3 APA'!K322+'Anexa 7.3 APA'!K323</f>
        <v>0</v>
      </c>
      <c r="G231" s="32">
        <f>'Anexa 7.3 APA'!I147+'Anexa 7.3 APA'!I148</f>
        <v>0</v>
      </c>
      <c r="H231" s="32">
        <f>'Anexa 7.3 APA'!J147+'Anexa 7.3 APA'!J148</f>
        <v>0</v>
      </c>
      <c r="I231" s="32">
        <f>'Anexa 7.3 APA'!K147+'Anexa 7.3 APA'!K148</f>
        <v>0</v>
      </c>
      <c r="J231" s="32">
        <f>'Anexa 7.3 APA'!I671+'Anexa 7.3 APA'!I672</f>
        <v>0</v>
      </c>
      <c r="K231" s="32">
        <f>'Anexa 7.3 APA'!J671+'Anexa 7.3 APA'!J672</f>
        <v>0</v>
      </c>
      <c r="L231" s="32">
        <f>'Anexa 7.3 APA'!K671+'Anexa 7.3 APA'!K672</f>
        <v>0</v>
      </c>
    </row>
    <row r="232" spans="2:26" ht="14.1" customHeight="1" x14ac:dyDescent="0.2">
      <c r="B232" s="34" t="s">
        <v>46</v>
      </c>
      <c r="C232" s="222" t="s">
        <v>45</v>
      </c>
      <c r="D232" s="231">
        <f>'Anexa 7.3 APA'!I324+'Anexa 7.3 APA'!I325</f>
        <v>0</v>
      </c>
      <c r="E232" s="231">
        <f>'Anexa 7.3 APA'!J324+'Anexa 7.3 APA'!J325</f>
        <v>0</v>
      </c>
      <c r="F232" s="231">
        <f>'Anexa 7.3 APA'!K324+'Anexa 7.3 APA'!K325</f>
        <v>0</v>
      </c>
      <c r="G232" s="32">
        <f>'Anexa 7.3 APA'!I149+'Anexa 7.3 APA'!I150</f>
        <v>0</v>
      </c>
      <c r="H232" s="32">
        <f>'Anexa 7.3 APA'!J149+'Anexa 7.3 APA'!J150</f>
        <v>0</v>
      </c>
      <c r="I232" s="32">
        <f>'Anexa 7.3 APA'!K149+'Anexa 7.3 APA'!K150</f>
        <v>0</v>
      </c>
      <c r="J232" s="32">
        <f>'Anexa 7.3 APA'!I673+'Anexa 7.3 APA'!I674</f>
        <v>0</v>
      </c>
      <c r="K232" s="32">
        <f>'Anexa 7.3 APA'!J673+'Anexa 7.3 APA'!J674</f>
        <v>0</v>
      </c>
      <c r="L232" s="32">
        <f>'Anexa 7.3 APA'!K673+'Anexa 7.3 APA'!K674</f>
        <v>0</v>
      </c>
    </row>
    <row r="233" spans="2:26" ht="14.1" customHeight="1" x14ac:dyDescent="0.2">
      <c r="B233" s="34" t="s">
        <v>486</v>
      </c>
      <c r="C233" s="222" t="s">
        <v>1583</v>
      </c>
      <c r="D233" s="231">
        <f>'Anexa 7.3 APA'!I326+'Anexa 7.3 APA'!I327</f>
        <v>0</v>
      </c>
      <c r="E233" s="231">
        <f>'Anexa 7.3 APA'!J326+'Anexa 7.3 APA'!J327</f>
        <v>0</v>
      </c>
      <c r="F233" s="231">
        <f>'Anexa 7.3 APA'!K326+'Anexa 7.3 APA'!K327</f>
        <v>0</v>
      </c>
      <c r="G233" s="32">
        <f>'Anexa 7.3 APA'!I151+'Anexa 7.3 APA'!I152</f>
        <v>0</v>
      </c>
      <c r="H233" s="32">
        <f>'Anexa 7.3 APA'!J151+'Anexa 7.3 APA'!J152</f>
        <v>0</v>
      </c>
      <c r="I233" s="32">
        <f>'Anexa 7.3 APA'!K151+'Anexa 7.3 APA'!K152</f>
        <v>0</v>
      </c>
      <c r="J233" s="32">
        <f>'Anexa 7.3 APA'!I675+'Anexa 7.3 APA'!I676</f>
        <v>0</v>
      </c>
      <c r="K233" s="32">
        <f>'Anexa 7.3 APA'!J675+'Anexa 7.3 APA'!J676</f>
        <v>0</v>
      </c>
      <c r="L233" s="32">
        <f>'Anexa 7.3 APA'!K675+'Anexa 7.3 APA'!K676</f>
        <v>0</v>
      </c>
    </row>
    <row r="234" spans="2:26" ht="14.1" customHeight="1" x14ac:dyDescent="0.2">
      <c r="B234" s="37" t="s">
        <v>7</v>
      </c>
      <c r="C234" s="224" t="s">
        <v>6</v>
      </c>
      <c r="D234" s="234">
        <f t="shared" ref="D234:L234" si="37">SUM(D235:D238)</f>
        <v>200000</v>
      </c>
      <c r="E234" s="234">
        <f t="shared" si="37"/>
        <v>0</v>
      </c>
      <c r="F234" s="394">
        <f t="shared" si="37"/>
        <v>0</v>
      </c>
      <c r="G234" s="234">
        <f t="shared" si="37"/>
        <v>0</v>
      </c>
      <c r="H234" s="234">
        <f t="shared" si="37"/>
        <v>0</v>
      </c>
      <c r="I234" s="394">
        <f t="shared" si="37"/>
        <v>0</v>
      </c>
      <c r="J234" s="234">
        <f t="shared" si="37"/>
        <v>0</v>
      </c>
      <c r="K234" s="234">
        <f t="shared" si="37"/>
        <v>5443900</v>
      </c>
      <c r="L234" s="394">
        <f t="shared" si="37"/>
        <v>0</v>
      </c>
    </row>
    <row r="235" spans="2:26" ht="14.1" customHeight="1" x14ac:dyDescent="0.2">
      <c r="B235" s="34" t="s">
        <v>10</v>
      </c>
      <c r="C235" s="222" t="s">
        <v>47</v>
      </c>
      <c r="D235" s="231">
        <f>'Anexa 7.3 CANAL'!I382+'Anexa 7.3 CANAL'!I383</f>
        <v>0</v>
      </c>
      <c r="E235" s="231">
        <f>'Anexa 7.3 CANAL'!J382+'Anexa 7.3 CANAL'!J383</f>
        <v>0</v>
      </c>
      <c r="F235" s="231">
        <f>'Anexa 7.3 CANAL'!K382+'Anexa 7.3 CANAL'!K383</f>
        <v>0</v>
      </c>
      <c r="G235" s="32">
        <f>'Anexa 7.3 CANAL'!I577+'Anexa 7.3 CANAL'!I578</f>
        <v>0</v>
      </c>
      <c r="H235" s="32">
        <f>'Anexa 7.3 CANAL'!J577+'Anexa 7.3 CANAL'!J578</f>
        <v>0</v>
      </c>
      <c r="I235" s="32">
        <f>'Anexa 7.3 CANAL'!K577+'Anexa 7.3 CANAL'!K578</f>
        <v>0</v>
      </c>
      <c r="J235" s="32">
        <f>'Anexa 7.3 CANAL'!I887+'Anexa 7.3 CANAL'!I888</f>
        <v>0</v>
      </c>
      <c r="K235" s="32">
        <f>'Anexa 7.3 CANAL'!J887+'Anexa 7.3 CANAL'!J888</f>
        <v>4147500</v>
      </c>
      <c r="L235" s="32">
        <f>'Anexa 7.3 CANAL'!K887+'Anexa 7.3 CANAL'!K888</f>
        <v>0</v>
      </c>
    </row>
    <row r="236" spans="2:26" ht="14.1" customHeight="1" x14ac:dyDescent="0.2">
      <c r="B236" s="34" t="s">
        <v>11</v>
      </c>
      <c r="C236" s="222" t="s">
        <v>48</v>
      </c>
      <c r="D236" s="231">
        <f>'Anexa 7.3 CANAL'!I385+'Anexa 7.3 CANAL'!I386</f>
        <v>0</v>
      </c>
      <c r="E236" s="231">
        <f>'Anexa 7.3 CANAL'!J385+'Anexa 7.3 CANAL'!J386</f>
        <v>0</v>
      </c>
      <c r="F236" s="231">
        <f>'Anexa 7.3 CANAL'!K385+'Anexa 7.3 CANAL'!K386</f>
        <v>0</v>
      </c>
      <c r="G236" s="32">
        <f>'Anexa 7.3 CANAL'!I579+'Anexa 7.3 CANAL'!I580</f>
        <v>0</v>
      </c>
      <c r="H236" s="32">
        <f>'Anexa 7.3 CANAL'!J579+'Anexa 7.3 CANAL'!J580</f>
        <v>0</v>
      </c>
      <c r="I236" s="32">
        <f>'Anexa 7.3 CANAL'!K579+'Anexa 7.3 CANAL'!K580</f>
        <v>0</v>
      </c>
      <c r="J236" s="32">
        <f>'Anexa 7.3 CANAL'!I889+'Anexa 7.3 CANAL'!I890</f>
        <v>0</v>
      </c>
      <c r="K236" s="32">
        <f>'Anexa 7.3 CANAL'!J889+'Anexa 7.3 CANAL'!J890</f>
        <v>456400</v>
      </c>
      <c r="L236" s="32">
        <f>'Anexa 7.3 CANAL'!K889+'Anexa 7.3 CANAL'!K890</f>
        <v>0</v>
      </c>
    </row>
    <row r="237" spans="2:26" ht="14.1" customHeight="1" x14ac:dyDescent="0.2">
      <c r="B237" s="34" t="s">
        <v>50</v>
      </c>
      <c r="C237" s="222" t="s">
        <v>250</v>
      </c>
      <c r="D237" s="231">
        <f>'Anexa 7.3 CANAL'!I386+'Anexa 7.3 CANAL'!I387</f>
        <v>0</v>
      </c>
      <c r="E237" s="231">
        <f>'Anexa 7.3 CANAL'!J386+'Anexa 7.3 CANAL'!J387</f>
        <v>0</v>
      </c>
      <c r="F237" s="231">
        <f>'Anexa 7.3 CANAL'!K386+'Anexa 7.3 CANAL'!K387</f>
        <v>0</v>
      </c>
      <c r="G237" s="32">
        <f>'Anexa 7.3 CANAL'!I581+'Anexa 7.3 CANAL'!I582</f>
        <v>0</v>
      </c>
      <c r="H237" s="32">
        <f>'Anexa 7.3 CANAL'!J581+'Anexa 7.3 CANAL'!J582</f>
        <v>0</v>
      </c>
      <c r="I237" s="32">
        <f>'Anexa 7.3 CANAL'!K581+'Anexa 7.3 CANAL'!K582</f>
        <v>0</v>
      </c>
      <c r="J237" s="32">
        <f>'Anexa 7.3 CANAL'!I891+'Anexa 7.3 CANAL'!I892</f>
        <v>0</v>
      </c>
      <c r="K237" s="32">
        <f>'Anexa 7.3 CANAL'!J891+'Anexa 7.3 CANAL'!J892</f>
        <v>840000</v>
      </c>
      <c r="L237" s="32">
        <f>'Anexa 7.3 CANAL'!K891+'Anexa 7.3 CANAL'!K892</f>
        <v>0</v>
      </c>
    </row>
    <row r="238" spans="2:26" ht="14.1" customHeight="1" x14ac:dyDescent="0.2">
      <c r="B238" s="34" t="s">
        <v>487</v>
      </c>
      <c r="C238" s="222" t="s">
        <v>51</v>
      </c>
      <c r="D238" s="231">
        <f>'Anexa 7.3 CANAL'!I388+'Anexa 7.3 CANAL'!I389</f>
        <v>200000</v>
      </c>
      <c r="E238" s="231">
        <f>'Anexa 7.3 CANAL'!J388+'Anexa 7.3 CANAL'!J389</f>
        <v>0</v>
      </c>
      <c r="F238" s="231">
        <f>'Anexa 7.3 CANAL'!K388+'Anexa 7.3 CANAL'!K389</f>
        <v>0</v>
      </c>
      <c r="G238" s="32">
        <f>'Anexa 7.3 CANAL'!I583+'Anexa 7.3 CANAL'!I584</f>
        <v>0</v>
      </c>
      <c r="H238" s="32">
        <f>'Anexa 7.3 CANAL'!J583+'Anexa 7.3 CANAL'!J584</f>
        <v>0</v>
      </c>
      <c r="I238" s="32">
        <f>'Anexa 7.3 CANAL'!K583+'Anexa 7.3 CANAL'!K584</f>
        <v>0</v>
      </c>
      <c r="J238" s="32">
        <f>'Anexa 7.3 CANAL'!I893+'Anexa 7.3 CANAL'!I894</f>
        <v>0</v>
      </c>
      <c r="K238" s="32">
        <f>'Anexa 7.3 CANAL'!J893+'Anexa 7.3 CANAL'!J894</f>
        <v>0</v>
      </c>
      <c r="L238" s="32">
        <f>'Anexa 7.3 CANAL'!K893+'Anexa 7.3 CANAL'!K894</f>
        <v>0</v>
      </c>
    </row>
    <row r="239" spans="2:26" s="5" customFormat="1" ht="14.1" customHeight="1" thickBot="1" x14ac:dyDescent="0.35">
      <c r="B239" s="171"/>
      <c r="C239" s="227" t="s">
        <v>52</v>
      </c>
      <c r="D239" s="267">
        <f t="shared" ref="D239:L239" si="38">D234+D226</f>
        <v>200000</v>
      </c>
      <c r="E239" s="267">
        <f t="shared" si="38"/>
        <v>0</v>
      </c>
      <c r="F239" s="402">
        <f t="shared" si="38"/>
        <v>0</v>
      </c>
      <c r="G239" s="267">
        <f t="shared" si="38"/>
        <v>0</v>
      </c>
      <c r="H239" s="267">
        <f t="shared" si="38"/>
        <v>0</v>
      </c>
      <c r="I239" s="402">
        <f t="shared" si="38"/>
        <v>0</v>
      </c>
      <c r="J239" s="267">
        <f t="shared" si="38"/>
        <v>0</v>
      </c>
      <c r="K239" s="267">
        <f t="shared" si="38"/>
        <v>5443900</v>
      </c>
      <c r="L239" s="402">
        <f t="shared" si="38"/>
        <v>0</v>
      </c>
      <c r="M239" s="30"/>
      <c r="O239" s="30"/>
      <c r="P239" s="30"/>
      <c r="Q239" s="30"/>
      <c r="R239" s="30"/>
      <c r="S239" s="30"/>
      <c r="T239" s="30"/>
      <c r="U239" s="30"/>
      <c r="V239" s="30"/>
      <c r="W239" s="30"/>
      <c r="X239" s="30"/>
      <c r="Y239" s="30"/>
      <c r="Z239" s="30"/>
    </row>
    <row r="240" spans="2:26" s="5" customFormat="1" ht="14.1" customHeight="1" x14ac:dyDescent="0.3">
      <c r="B240" s="201"/>
      <c r="C240" s="202"/>
      <c r="D240" s="202"/>
      <c r="E240" s="203"/>
      <c r="F240" s="203"/>
      <c r="G240" s="203"/>
      <c r="H240" s="203"/>
      <c r="I240" s="203"/>
      <c r="J240" s="203"/>
      <c r="K240" s="203"/>
      <c r="L240" s="203"/>
      <c r="M240" s="30"/>
      <c r="O240" s="30"/>
      <c r="P240" s="30"/>
      <c r="Q240" s="30"/>
      <c r="R240" s="30"/>
      <c r="S240" s="30"/>
      <c r="T240" s="30"/>
      <c r="U240" s="30"/>
      <c r="V240" s="30"/>
      <c r="W240" s="30"/>
      <c r="X240" s="30"/>
      <c r="Y240" s="30"/>
      <c r="Z240" s="30"/>
    </row>
    <row r="241" spans="2:35" s="5" customFormat="1" ht="14.1" customHeight="1" thickBot="1" x14ac:dyDescent="0.35">
      <c r="B241" s="42"/>
      <c r="C241" s="204"/>
      <c r="D241" s="204"/>
      <c r="E241" s="205"/>
      <c r="F241" s="205"/>
      <c r="G241" s="205"/>
      <c r="H241" s="205"/>
      <c r="I241" s="205"/>
      <c r="J241" s="205"/>
      <c r="K241" s="205"/>
      <c r="L241" s="205"/>
      <c r="M241" s="30"/>
      <c r="O241" s="30"/>
      <c r="P241" s="30"/>
      <c r="Q241" s="30"/>
      <c r="R241" s="30"/>
      <c r="S241" s="30"/>
      <c r="T241" s="30"/>
      <c r="U241" s="30"/>
      <c r="V241" s="30"/>
      <c r="W241" s="30"/>
      <c r="X241" s="30"/>
      <c r="Y241" s="30"/>
      <c r="Z241" s="30"/>
    </row>
    <row r="242" spans="2:35" ht="11.4" customHeight="1" thickBot="1" x14ac:dyDescent="0.25">
      <c r="B242" s="805" t="s">
        <v>0</v>
      </c>
      <c r="C242" s="807" t="s">
        <v>1</v>
      </c>
      <c r="D242" s="801" t="s">
        <v>829</v>
      </c>
      <c r="E242" s="801"/>
      <c r="F242" s="802"/>
      <c r="G242" s="801" t="s">
        <v>928</v>
      </c>
      <c r="H242" s="801"/>
      <c r="I242" s="802"/>
      <c r="J242" s="801" t="s">
        <v>929</v>
      </c>
      <c r="K242" s="801"/>
      <c r="L242" s="802"/>
      <c r="AA242" s="31"/>
      <c r="AB242" s="31"/>
      <c r="AC242" s="31"/>
      <c r="AD242" s="31"/>
      <c r="AE242" s="31"/>
      <c r="AF242" s="31"/>
      <c r="AG242" s="31"/>
      <c r="AH242" s="31"/>
      <c r="AI242" s="31"/>
    </row>
    <row r="243" spans="2:35" s="289" customFormat="1" ht="42.6" customHeight="1" x14ac:dyDescent="0.3">
      <c r="B243" s="806"/>
      <c r="C243" s="808"/>
      <c r="D243" s="287" t="str">
        <f>G153</f>
        <v>Etapa 3                        PODD                2021-2027</v>
      </c>
      <c r="E243" s="286" t="str">
        <f>H153</f>
        <v>Etapa 3 
Alte fonduri   2021-2027</v>
      </c>
      <c r="F243" s="399" t="str">
        <f>I153</f>
        <v>Etapa 4
&gt;2028</v>
      </c>
      <c r="G243" s="287" t="str">
        <f>G153</f>
        <v>Etapa 3                        PODD                2021-2027</v>
      </c>
      <c r="H243" s="286" t="str">
        <f>H153</f>
        <v>Etapa 3 
Alte fonduri   2021-2027</v>
      </c>
      <c r="I243" s="399" t="str">
        <f>I153</f>
        <v>Etapa 4
&gt;2028</v>
      </c>
      <c r="J243" s="287" t="str">
        <f>G153</f>
        <v>Etapa 3                        PODD                2021-2027</v>
      </c>
      <c r="K243" s="286" t="str">
        <f>H153</f>
        <v>Etapa 3 
Alte fonduri   2021-2027</v>
      </c>
      <c r="L243" s="399" t="str">
        <f>I153</f>
        <v>Etapa 4
&gt;2028</v>
      </c>
      <c r="M243" s="288"/>
      <c r="N243" s="288"/>
      <c r="O243" s="288"/>
      <c r="P243" s="288"/>
      <c r="Q243" s="288"/>
      <c r="R243" s="288"/>
      <c r="S243" s="288"/>
      <c r="T243" s="288"/>
      <c r="U243" s="288"/>
      <c r="V243" s="288"/>
      <c r="W243" s="288"/>
      <c r="X243" s="288"/>
      <c r="Y243" s="288"/>
      <c r="Z243" s="288"/>
    </row>
    <row r="244" spans="2:35" ht="14.1" customHeight="1" x14ac:dyDescent="0.2">
      <c r="B244" s="35">
        <v>1</v>
      </c>
      <c r="C244" s="223" t="s">
        <v>5</v>
      </c>
      <c r="D244" s="271">
        <f t="shared" ref="D244:L244" si="39">SUM(D245:D251)</f>
        <v>0</v>
      </c>
      <c r="E244" s="271">
        <f t="shared" si="39"/>
        <v>0</v>
      </c>
      <c r="F244" s="271">
        <f t="shared" si="39"/>
        <v>0</v>
      </c>
      <c r="G244" s="271">
        <f t="shared" si="39"/>
        <v>1320040</v>
      </c>
      <c r="H244" s="271">
        <f t="shared" si="39"/>
        <v>0</v>
      </c>
      <c r="I244" s="271">
        <f t="shared" si="39"/>
        <v>0</v>
      </c>
      <c r="J244" s="271">
        <f t="shared" si="39"/>
        <v>0</v>
      </c>
      <c r="K244" s="271">
        <f t="shared" si="39"/>
        <v>141000</v>
      </c>
      <c r="L244" s="271">
        <f t="shared" si="39"/>
        <v>0</v>
      </c>
    </row>
    <row r="245" spans="2:35" ht="14.1" customHeight="1" x14ac:dyDescent="0.2">
      <c r="B245" s="34" t="s">
        <v>3</v>
      </c>
      <c r="C245" s="222" t="s">
        <v>38</v>
      </c>
      <c r="D245" s="231">
        <f>'Anexa 7.3 APA'!I214+'Anexa 7.3 APA'!I215</f>
        <v>0</v>
      </c>
      <c r="E245" s="231">
        <f>'Anexa 7.3 APA'!J214+'Anexa 7.3 APA'!J215</f>
        <v>0</v>
      </c>
      <c r="F245" s="231">
        <f>'Anexa 7.3 APA'!K214+'Anexa 7.3 APA'!K215</f>
        <v>0</v>
      </c>
      <c r="G245" s="32">
        <f>'Anexa 7.3 APA'!I2013+'Anexa 7.3 APA'!I2014</f>
        <v>0</v>
      </c>
      <c r="H245" s="32">
        <f>'Anexa 7.3 APA'!J2013+'Anexa 7.3 APA'!J2014</f>
        <v>0</v>
      </c>
      <c r="I245" s="32">
        <f>'Anexa 7.3 APA'!K2013+'Anexa 7.3 APA'!K2014</f>
        <v>0</v>
      </c>
      <c r="J245" s="32">
        <f>'Anexa 7.3 APA'!I239+'Anexa 7.3 APA'!I240</f>
        <v>0</v>
      </c>
      <c r="K245" s="32">
        <f>'Anexa 7.3 APA'!J239+'Anexa 7.3 APA'!J240</f>
        <v>0</v>
      </c>
      <c r="L245" s="32">
        <f>'Anexa 7.3 APA'!K239+'Anexa 7.3 APA'!K240</f>
        <v>0</v>
      </c>
    </row>
    <row r="246" spans="2:35" ht="14.1" customHeight="1" x14ac:dyDescent="0.2">
      <c r="B246" s="34" t="s">
        <v>4</v>
      </c>
      <c r="C246" s="222" t="s">
        <v>39</v>
      </c>
      <c r="D246" s="231">
        <f>'Anexa 7.3 APA'!I216+'Anexa 7.3 APA'!I217</f>
        <v>0</v>
      </c>
      <c r="E246" s="231">
        <f>'Anexa 7.3 APA'!J216+'Anexa 7.3 APA'!J217</f>
        <v>0</v>
      </c>
      <c r="F246" s="231">
        <f>'Anexa 7.3 APA'!K216+'Anexa 7.3 APA'!K217</f>
        <v>0</v>
      </c>
      <c r="G246" s="32">
        <f>'Anexa 7.3 APA'!I2015+'Anexa 7.3 APA'!I2016</f>
        <v>0</v>
      </c>
      <c r="H246" s="32">
        <f>'Anexa 7.3 APA'!J2015+'Anexa 7.3 APA'!J2016</f>
        <v>0</v>
      </c>
      <c r="I246" s="32">
        <f>'Anexa 7.3 APA'!K2015+'Anexa 7.3 APA'!K2016</f>
        <v>0</v>
      </c>
      <c r="J246" s="32">
        <f>'Anexa 7.3 APA'!I241+'Anexa 7.3 APA'!I242</f>
        <v>0</v>
      </c>
      <c r="K246" s="32">
        <f>'Anexa 7.3 APA'!J241+'Anexa 7.3 APA'!J242</f>
        <v>0</v>
      </c>
      <c r="L246" s="32">
        <f>'Anexa 7.3 APA'!K241+'Anexa 7.3 APA'!K242</f>
        <v>0</v>
      </c>
    </row>
    <row r="247" spans="2:35" ht="14.1" customHeight="1" x14ac:dyDescent="0.2">
      <c r="B247" s="34" t="s">
        <v>40</v>
      </c>
      <c r="C247" s="222" t="s">
        <v>41</v>
      </c>
      <c r="D247" s="231">
        <f>'Anexa 7.3 APA'!I218+'Anexa 7.3 APA'!I219</f>
        <v>0</v>
      </c>
      <c r="E247" s="231">
        <f>'Anexa 7.3 APA'!J218+'Anexa 7.3 APA'!J219</f>
        <v>0</v>
      </c>
      <c r="F247" s="231">
        <f>'Anexa 7.3 APA'!K218+'Anexa 7.3 APA'!K219</f>
        <v>0</v>
      </c>
      <c r="G247" s="32">
        <f>'Anexa 7.3 APA'!I2017+'Anexa 7.3 APA'!I2018</f>
        <v>1320040</v>
      </c>
      <c r="H247" s="32">
        <f>'Anexa 7.3 APA'!J2017+'Anexa 7.3 APA'!J2018</f>
        <v>0</v>
      </c>
      <c r="I247" s="32">
        <f>'Anexa 7.3 APA'!K2017+'Anexa 7.3 APA'!K2018</f>
        <v>0</v>
      </c>
      <c r="J247" s="32">
        <f>'Anexa 7.3 APA'!I243+'Anexa 7.3 APA'!I244</f>
        <v>0</v>
      </c>
      <c r="K247" s="32">
        <f>'Anexa 7.3 APA'!J243+'Anexa 7.3 APA'!J244</f>
        <v>0</v>
      </c>
      <c r="L247" s="32">
        <f>'Anexa 7.3 APA'!K243+'Anexa 7.3 APA'!K244</f>
        <v>0</v>
      </c>
      <c r="N247" s="30"/>
    </row>
    <row r="248" spans="2:35" ht="14.1" customHeight="1" x14ac:dyDescent="0.2">
      <c r="B248" s="34" t="s">
        <v>42</v>
      </c>
      <c r="C248" s="222" t="s">
        <v>49</v>
      </c>
      <c r="D248" s="231">
        <f>'Anexa 7.3 APA'!I220+'Anexa 7.3 APA'!I221</f>
        <v>0</v>
      </c>
      <c r="E248" s="231">
        <f>'Anexa 7.3 APA'!J220+'Anexa 7.3 APA'!J221</f>
        <v>0</v>
      </c>
      <c r="F248" s="231">
        <f>'Anexa 7.3 APA'!K220+'Anexa 7.3 APA'!K221</f>
        <v>0</v>
      </c>
      <c r="G248" s="32">
        <f>'Anexa 7.3 APA'!I2019+'Anexa 7.3 APA'!I2020</f>
        <v>0</v>
      </c>
      <c r="H248" s="32">
        <f>'Anexa 7.3 APA'!J2019+'Anexa 7.3 APA'!J2020</f>
        <v>0</v>
      </c>
      <c r="I248" s="32">
        <f>'Anexa 7.3 APA'!K2019+'Anexa 7.3 APA'!K2020</f>
        <v>0</v>
      </c>
      <c r="J248" s="32">
        <f>'Anexa 7.3 APA'!I245+'Anexa 7.3 APA'!I246</f>
        <v>0</v>
      </c>
      <c r="K248" s="32">
        <f>'Anexa 7.3 APA'!J245+'Anexa 7.3 APA'!J246</f>
        <v>0</v>
      </c>
      <c r="L248" s="32">
        <f>'Anexa 7.3 APA'!K245+'Anexa 7.3 APA'!K246</f>
        <v>0</v>
      </c>
      <c r="N248" s="30"/>
    </row>
    <row r="249" spans="2:35" ht="14.1" customHeight="1" x14ac:dyDescent="0.2">
      <c r="B249" s="34" t="s">
        <v>43</v>
      </c>
      <c r="C249" s="222" t="s">
        <v>44</v>
      </c>
      <c r="D249" s="231">
        <f>'Anexa 7.3 APA'!I222+'Anexa 7.3 APA'!I223</f>
        <v>0</v>
      </c>
      <c r="E249" s="231">
        <f>'Anexa 7.3 APA'!J222+'Anexa 7.3 APA'!J223</f>
        <v>0</v>
      </c>
      <c r="F249" s="231">
        <f>'Anexa 7.3 APA'!K222+'Anexa 7.3 APA'!K223</f>
        <v>0</v>
      </c>
      <c r="G249" s="32">
        <f>'Anexa 7.3 APA'!I2021+'Anexa 7.3 APA'!I2022</f>
        <v>0</v>
      </c>
      <c r="H249" s="32">
        <f>'Anexa 7.3 APA'!J2021+'Anexa 7.3 APA'!J2022</f>
        <v>0</v>
      </c>
      <c r="I249" s="32">
        <f>'Anexa 7.3 APA'!K2021+'Anexa 7.3 APA'!K2022</f>
        <v>0</v>
      </c>
      <c r="J249" s="32">
        <f>'Anexa 7.3 APA'!I247+'Anexa 7.3 APA'!I248</f>
        <v>0</v>
      </c>
      <c r="K249" s="32">
        <f>'Anexa 7.3 APA'!J247+'Anexa 7.3 APA'!J248</f>
        <v>0</v>
      </c>
      <c r="L249" s="32">
        <f>'Anexa 7.3 APA'!K247+'Anexa 7.3 APA'!K248</f>
        <v>0</v>
      </c>
      <c r="N249" s="30"/>
    </row>
    <row r="250" spans="2:35" ht="14.1" customHeight="1" x14ac:dyDescent="0.2">
      <c r="B250" s="34" t="s">
        <v>46</v>
      </c>
      <c r="C250" s="222" t="s">
        <v>45</v>
      </c>
      <c r="D250" s="231">
        <f>'Anexa 7.3 APA'!I224+'Anexa 7.3 APA'!I225</f>
        <v>0</v>
      </c>
      <c r="E250" s="231">
        <f>'Anexa 7.3 APA'!J224+'Anexa 7.3 APA'!J225</f>
        <v>0</v>
      </c>
      <c r="F250" s="231">
        <f>'Anexa 7.3 APA'!K224+'Anexa 7.3 APA'!K225</f>
        <v>0</v>
      </c>
      <c r="G250" s="32">
        <f>'Anexa 7.3 APA'!I2023+'Anexa 7.3 APA'!I2024</f>
        <v>0</v>
      </c>
      <c r="H250" s="32">
        <f>'Anexa 7.3 APA'!J2023+'Anexa 7.3 APA'!J2024</f>
        <v>0</v>
      </c>
      <c r="I250" s="32">
        <f>'Anexa 7.3 APA'!K2023+'Anexa 7.3 APA'!K2024</f>
        <v>0</v>
      </c>
      <c r="J250" s="32">
        <f>'Anexa 7.3 APA'!I249+'Anexa 7.3 APA'!I250</f>
        <v>0</v>
      </c>
      <c r="K250" s="32">
        <f>'Anexa 7.3 APA'!J249+'Anexa 7.3 APA'!J250</f>
        <v>141000</v>
      </c>
      <c r="L250" s="32">
        <f>'Anexa 7.3 APA'!K249+'Anexa 7.3 APA'!K250</f>
        <v>0</v>
      </c>
    </row>
    <row r="251" spans="2:35" ht="14.1" customHeight="1" x14ac:dyDescent="0.2">
      <c r="B251" s="34" t="s">
        <v>486</v>
      </c>
      <c r="C251" s="222" t="s">
        <v>1583</v>
      </c>
      <c r="D251" s="231">
        <f>'Anexa 7.3 APA'!I226+'Anexa 7.3 APA'!I227</f>
        <v>0</v>
      </c>
      <c r="E251" s="231">
        <f>'Anexa 7.3 APA'!J226+'Anexa 7.3 APA'!J227</f>
        <v>0</v>
      </c>
      <c r="F251" s="231">
        <f>'Anexa 7.3 APA'!K226+'Anexa 7.3 APA'!K227</f>
        <v>0</v>
      </c>
      <c r="G251" s="32">
        <f>'Anexa 7.3 APA'!I2025+'Anexa 7.3 APA'!I2026</f>
        <v>0</v>
      </c>
      <c r="H251" s="32">
        <f>'Anexa 7.3 APA'!J2025+'Anexa 7.3 APA'!J2026</f>
        <v>0</v>
      </c>
      <c r="I251" s="32">
        <f>'Anexa 7.3 APA'!K2025+'Anexa 7.3 APA'!K2026</f>
        <v>0</v>
      </c>
      <c r="J251" s="32">
        <f>'Anexa 7.3 APA'!I251+'Anexa 7.3 APA'!I252</f>
        <v>0</v>
      </c>
      <c r="K251" s="32">
        <f>'Anexa 7.3 APA'!J251+'Anexa 7.3 APA'!J252</f>
        <v>0</v>
      </c>
      <c r="L251" s="32">
        <f>'Anexa 7.3 APA'!K251+'Anexa 7.3 APA'!K252</f>
        <v>0</v>
      </c>
    </row>
    <row r="252" spans="2:35" ht="14.1" customHeight="1" x14ac:dyDescent="0.2">
      <c r="B252" s="37" t="s">
        <v>7</v>
      </c>
      <c r="C252" s="224" t="s">
        <v>6</v>
      </c>
      <c r="D252" s="234">
        <f t="shared" ref="D252:L252" si="40">SUM(D253:D256)</f>
        <v>227755.8</v>
      </c>
      <c r="E252" s="234">
        <f t="shared" si="40"/>
        <v>0</v>
      </c>
      <c r="F252" s="394">
        <f t="shared" si="40"/>
        <v>0</v>
      </c>
      <c r="G252" s="234">
        <f t="shared" si="40"/>
        <v>250000</v>
      </c>
      <c r="H252" s="234">
        <f t="shared" si="40"/>
        <v>0</v>
      </c>
      <c r="I252" s="394">
        <f t="shared" si="40"/>
        <v>0</v>
      </c>
      <c r="J252" s="234">
        <f t="shared" si="40"/>
        <v>8618794</v>
      </c>
      <c r="K252" s="234">
        <f t="shared" si="40"/>
        <v>801260</v>
      </c>
      <c r="L252" s="394">
        <f t="shared" si="40"/>
        <v>0</v>
      </c>
    </row>
    <row r="253" spans="2:35" ht="14.1" customHeight="1" x14ac:dyDescent="0.2">
      <c r="B253" s="34" t="s">
        <v>10</v>
      </c>
      <c r="C253" s="222" t="s">
        <v>47</v>
      </c>
      <c r="D253" s="231">
        <f>'Anexa 7.3 CANAL'!I71+'Anexa 7.3 CANAL'!I72+'Anexa 7.3 CANAL'!I89+'Anexa 7.3 CANAL'!I90</f>
        <v>227755.8</v>
      </c>
      <c r="E253" s="231">
        <f>'Anexa 7.3 CANAL'!J71+'Anexa 7.3 CANAL'!J72+'Anexa 7.3 CANAL'!J89+'Anexa 7.3 CANAL'!J90</f>
        <v>0</v>
      </c>
      <c r="F253" s="231">
        <f>'Anexa 7.3 CANAL'!K71+'Anexa 7.3 CANAL'!K72+'Anexa 7.3 CANAL'!K89+'Anexa 7.3 CANAL'!K90</f>
        <v>0</v>
      </c>
      <c r="G253" s="32">
        <f>'Anexa 7.3 CANAL'!I773+'Anexa 7.3 CANAL'!I774</f>
        <v>0</v>
      </c>
      <c r="H253" s="32">
        <f>'Anexa 7.3 CANAL'!J773+'Anexa 7.3 CANAL'!J774</f>
        <v>0</v>
      </c>
      <c r="I253" s="32">
        <f>'Anexa 7.3 CANAL'!K773+'Anexa 7.3 CANAL'!K774</f>
        <v>0</v>
      </c>
      <c r="J253" s="32">
        <f>'Anexa 7.3 CANAL'!I32+'Anexa 7.3 CANAL'!I33+'Anexa 7.3 CANAL'!I34</f>
        <v>4169594</v>
      </c>
      <c r="K253" s="32">
        <f>'Anexa 7.3 CANAL'!J32+'Anexa 7.3 CANAL'!J33+'Anexa 7.3 CANAL'!J34</f>
        <v>370860</v>
      </c>
      <c r="L253" s="32">
        <f>'Anexa 7.3 CANAL'!K32+'Anexa 7.3 CANAL'!K33+'Anexa 7.3 CANAL'!K34</f>
        <v>0</v>
      </c>
    </row>
    <row r="254" spans="2:35" ht="14.1" customHeight="1" x14ac:dyDescent="0.2">
      <c r="B254" s="34" t="s">
        <v>11</v>
      </c>
      <c r="C254" s="222" t="s">
        <v>48</v>
      </c>
      <c r="D254" s="231">
        <f>'Anexa 7.3 CANAL'!I73+'Anexa 7.3 CANAL'!I74+'Anexa 7.3 CANAL'!I91+'Anexa 7.3 CANAL'!I92</f>
        <v>0</v>
      </c>
      <c r="E254" s="231">
        <f>'Anexa 7.3 CANAL'!J73+'Anexa 7.3 CANAL'!J74+'Anexa 7.3 CANAL'!J91+'Anexa 7.3 CANAL'!J92</f>
        <v>0</v>
      </c>
      <c r="F254" s="231">
        <f>'Anexa 7.3 CANAL'!K73+'Anexa 7.3 CANAL'!K74+'Anexa 7.3 CANAL'!K91+'Anexa 7.3 CANAL'!K92</f>
        <v>0</v>
      </c>
      <c r="G254" s="32">
        <f>'Anexa 7.3 CANAL'!I775+'Anexa 7.3 CANAL'!I776</f>
        <v>0</v>
      </c>
      <c r="H254" s="32">
        <f>'Anexa 7.3 CANAL'!J775+'Anexa 7.3 CANAL'!J776</f>
        <v>0</v>
      </c>
      <c r="I254" s="32">
        <f>'Anexa 7.3 CANAL'!K775+'Anexa 7.3 CANAL'!K776</f>
        <v>0</v>
      </c>
      <c r="J254" s="32">
        <f>'Anexa 7.3 CANAL'!I35+'Anexa 7.3 CANAL'!I36+'Anexa 7.3 CANAL'!I37</f>
        <v>1449200</v>
      </c>
      <c r="K254" s="32">
        <f>'Anexa 7.3 CANAL'!J35+'Anexa 7.3 CANAL'!J36+'Anexa 7.3 CANAL'!J37</f>
        <v>130400</v>
      </c>
      <c r="L254" s="32">
        <f>'Anexa 7.3 CANAL'!K35+'Anexa 7.3 CANAL'!K36+'Anexa 7.3 CANAL'!K37</f>
        <v>0</v>
      </c>
    </row>
    <row r="255" spans="2:35" ht="14.1" customHeight="1" x14ac:dyDescent="0.2">
      <c r="B255" s="34" t="s">
        <v>50</v>
      </c>
      <c r="C255" s="222" t="s">
        <v>250</v>
      </c>
      <c r="D255" s="231">
        <f>'Anexa 7.3 CANAL'!I75+'Anexa 7.3 CANAL'!I76+'Anexa 7.3 CANAL'!I93+'Anexa 7.3 CANAL'!I94</f>
        <v>0</v>
      </c>
      <c r="E255" s="231">
        <f>'Anexa 7.3 CANAL'!J75+'Anexa 7.3 CANAL'!J76+'Anexa 7.3 CANAL'!J93+'Anexa 7.3 CANAL'!J94</f>
        <v>0</v>
      </c>
      <c r="F255" s="231">
        <f>'Anexa 7.3 CANAL'!K75+'Anexa 7.3 CANAL'!K76+'Anexa 7.3 CANAL'!K93+'Anexa 7.3 CANAL'!K94</f>
        <v>0</v>
      </c>
      <c r="G255" s="32">
        <f>'Anexa 7.3 CANAL'!I777+'Anexa 7.3 CANAL'!I778</f>
        <v>0</v>
      </c>
      <c r="H255" s="32">
        <f>'Anexa 7.3 CANAL'!J777+'Anexa 7.3 CANAL'!J778</f>
        <v>0</v>
      </c>
      <c r="I255" s="32">
        <f>'Anexa 7.3 CANAL'!K777+'Anexa 7.3 CANAL'!K778</f>
        <v>0</v>
      </c>
      <c r="J255" s="32">
        <f>'Anexa 7.3 CANAL'!I38+'Anexa 7.3 CANAL'!I39</f>
        <v>3000000</v>
      </c>
      <c r="K255" s="32">
        <f>'Anexa 7.3 CANAL'!J38+'Anexa 7.3 CANAL'!J39</f>
        <v>300000</v>
      </c>
      <c r="L255" s="32">
        <f>'Anexa 7.3 CANAL'!K38+'Anexa 7.3 CANAL'!K39</f>
        <v>0</v>
      </c>
    </row>
    <row r="256" spans="2:35" ht="14.1" customHeight="1" x14ac:dyDescent="0.2">
      <c r="B256" s="34" t="s">
        <v>487</v>
      </c>
      <c r="C256" s="222" t="s">
        <v>51</v>
      </c>
      <c r="D256" s="231">
        <f>'Anexa 7.3 CANAL'!I77+'Anexa 7.3 CANAL'!I78+'Anexa 7.3 CANAL'!I95+'Anexa 7.3 CANAL'!I96</f>
        <v>0</v>
      </c>
      <c r="E256" s="231">
        <f>'Anexa 7.3 CANAL'!J77+'Anexa 7.3 CANAL'!J78+'Anexa 7.3 CANAL'!J95+'Anexa 7.3 CANAL'!J96</f>
        <v>0</v>
      </c>
      <c r="F256" s="231">
        <f>'Anexa 7.3 CANAL'!K77+'Anexa 7.3 CANAL'!K78+'Anexa 7.3 CANAL'!K95+'Anexa 7.3 CANAL'!K96</f>
        <v>0</v>
      </c>
      <c r="G256" s="32">
        <f>'Anexa 7.3 CANAL'!I779+'Anexa 7.3 CANAL'!I780</f>
        <v>250000</v>
      </c>
      <c r="H256" s="32">
        <f>'Anexa 7.3 CANAL'!J779+'Anexa 7.3 CANAL'!J780</f>
        <v>0</v>
      </c>
      <c r="I256" s="32">
        <f>'Anexa 7.3 CANAL'!K779+'Anexa 7.3 CANAL'!K780</f>
        <v>0</v>
      </c>
      <c r="J256" s="32">
        <f>'Anexa 7.3 CANAL'!I40+'Anexa 7.3 CANAL'!I41</f>
        <v>0</v>
      </c>
      <c r="K256" s="32">
        <f>'Anexa 7.3 CANAL'!J40+'Anexa 7.3 CANAL'!J41</f>
        <v>0</v>
      </c>
      <c r="L256" s="32">
        <f>'Anexa 7.3 CANAL'!K40+'Anexa 7.3 CANAL'!K41</f>
        <v>0</v>
      </c>
    </row>
    <row r="257" spans="2:35" s="5" customFormat="1" ht="14.1" customHeight="1" thickBot="1" x14ac:dyDescent="0.25">
      <c r="B257" s="171"/>
      <c r="C257" s="227" t="s">
        <v>52</v>
      </c>
      <c r="D257" s="267">
        <f t="shared" ref="D257:L257" si="41">D252+D244</f>
        <v>227755.8</v>
      </c>
      <c r="E257" s="267">
        <f t="shared" si="41"/>
        <v>0</v>
      </c>
      <c r="F257" s="402">
        <f t="shared" si="41"/>
        <v>0</v>
      </c>
      <c r="G257" s="267">
        <f t="shared" si="41"/>
        <v>1570040</v>
      </c>
      <c r="H257" s="267">
        <f t="shared" si="41"/>
        <v>0</v>
      </c>
      <c r="I257" s="402">
        <f t="shared" si="41"/>
        <v>0</v>
      </c>
      <c r="J257" s="267">
        <f t="shared" si="41"/>
        <v>8618794</v>
      </c>
      <c r="K257" s="267">
        <f t="shared" si="41"/>
        <v>942260</v>
      </c>
      <c r="L257" s="402">
        <f t="shared" si="41"/>
        <v>0</v>
      </c>
      <c r="M257" s="30"/>
      <c r="N257" s="31"/>
      <c r="O257" s="30"/>
      <c r="P257" s="30"/>
      <c r="Q257" s="30"/>
      <c r="R257" s="30"/>
      <c r="S257" s="30"/>
      <c r="T257" s="30"/>
      <c r="U257" s="30"/>
      <c r="V257" s="30"/>
      <c r="W257" s="30"/>
      <c r="X257" s="30"/>
      <c r="Y257" s="30"/>
      <c r="Z257" s="30"/>
    </row>
    <row r="259" spans="2:35" ht="18" customHeight="1" thickBot="1" x14ac:dyDescent="0.25"/>
    <row r="260" spans="2:35" ht="14.4" customHeight="1" thickBot="1" x14ac:dyDescent="0.25">
      <c r="B260" s="805" t="s">
        <v>0</v>
      </c>
      <c r="C260" s="807" t="s">
        <v>1</v>
      </c>
      <c r="D260" s="801" t="s">
        <v>930</v>
      </c>
      <c r="E260" s="801"/>
      <c r="F260" s="802"/>
      <c r="G260" s="801" t="s">
        <v>931</v>
      </c>
      <c r="H260" s="801"/>
      <c r="I260" s="802"/>
      <c r="J260" s="801" t="s">
        <v>932</v>
      </c>
      <c r="K260" s="801"/>
      <c r="L260" s="802"/>
      <c r="AA260" s="31"/>
      <c r="AB260" s="31"/>
      <c r="AC260" s="31"/>
      <c r="AD260" s="31"/>
      <c r="AE260" s="31"/>
      <c r="AF260" s="31"/>
      <c r="AG260" s="31"/>
      <c r="AH260" s="31"/>
      <c r="AI260" s="31"/>
    </row>
    <row r="261" spans="2:35" s="289" customFormat="1" ht="44.4" customHeight="1" x14ac:dyDescent="0.3">
      <c r="B261" s="806"/>
      <c r="C261" s="808"/>
      <c r="D261" s="287" t="str">
        <f>G153</f>
        <v>Etapa 3                        PODD                2021-2027</v>
      </c>
      <c r="E261" s="286" t="str">
        <f>H153</f>
        <v>Etapa 3 
Alte fonduri   2021-2027</v>
      </c>
      <c r="F261" s="399" t="str">
        <f>I153</f>
        <v>Etapa 4
&gt;2028</v>
      </c>
      <c r="G261" s="287" t="str">
        <f>G153</f>
        <v>Etapa 3                        PODD                2021-2027</v>
      </c>
      <c r="H261" s="286" t="str">
        <f>H153</f>
        <v>Etapa 3 
Alte fonduri   2021-2027</v>
      </c>
      <c r="I261" s="399" t="str">
        <f>I153</f>
        <v>Etapa 4
&gt;2028</v>
      </c>
      <c r="J261" s="287" t="str">
        <f>G153</f>
        <v>Etapa 3                        PODD                2021-2027</v>
      </c>
      <c r="K261" s="286" t="str">
        <f>H153</f>
        <v>Etapa 3 
Alte fonduri   2021-2027</v>
      </c>
      <c r="L261" s="399" t="str">
        <f>I153</f>
        <v>Etapa 4
&gt;2028</v>
      </c>
      <c r="M261" s="288"/>
      <c r="N261" s="288"/>
      <c r="O261" s="288"/>
      <c r="P261" s="288"/>
      <c r="Q261" s="288"/>
      <c r="R261" s="288"/>
      <c r="S261" s="288"/>
      <c r="T261" s="288"/>
      <c r="U261" s="288"/>
      <c r="V261" s="288"/>
      <c r="W261" s="288"/>
      <c r="X261" s="288"/>
      <c r="Y261" s="288"/>
      <c r="Z261" s="288"/>
    </row>
    <row r="262" spans="2:35" ht="14.1" customHeight="1" x14ac:dyDescent="0.2">
      <c r="B262" s="35">
        <v>1</v>
      </c>
      <c r="C262" s="223" t="s">
        <v>5</v>
      </c>
      <c r="D262" s="271">
        <f t="shared" ref="D262:L262" si="42">SUM(D263:D269)</f>
        <v>0</v>
      </c>
      <c r="E262" s="271">
        <f t="shared" si="42"/>
        <v>0</v>
      </c>
      <c r="F262" s="271">
        <f t="shared" si="42"/>
        <v>0</v>
      </c>
      <c r="G262" s="271">
        <f t="shared" si="42"/>
        <v>0</v>
      </c>
      <c r="H262" s="271">
        <f t="shared" si="42"/>
        <v>0</v>
      </c>
      <c r="I262" s="271">
        <f t="shared" si="42"/>
        <v>0</v>
      </c>
      <c r="J262" s="271">
        <f t="shared" si="42"/>
        <v>0</v>
      </c>
      <c r="K262" s="271">
        <f t="shared" si="42"/>
        <v>0</v>
      </c>
      <c r="L262" s="271">
        <f t="shared" si="42"/>
        <v>0</v>
      </c>
    </row>
    <row r="263" spans="2:35" ht="14.1" customHeight="1" x14ac:dyDescent="0.2">
      <c r="B263" s="34" t="s">
        <v>3</v>
      </c>
      <c r="C263" s="222" t="s">
        <v>38</v>
      </c>
      <c r="D263" s="231">
        <f>'Anexa 7.3 APA'!I1213+'Anexa 7.3 APA'!I1214</f>
        <v>0</v>
      </c>
      <c r="E263" s="231">
        <f>'Anexa 7.3 APA'!J1213+'Anexa 7.3 APA'!J1214</f>
        <v>0</v>
      </c>
      <c r="F263" s="231">
        <f>'Anexa 7.3 APA'!K1213+'Anexa 7.3 APA'!K1214</f>
        <v>0</v>
      </c>
      <c r="G263" s="32">
        <f>'Anexa 7.3 APA'!I1863+'Anexa 7.3 APA'!I1864</f>
        <v>0</v>
      </c>
      <c r="H263" s="32">
        <f>'Anexa 7.3 APA'!J1863+'Anexa 7.3 APA'!J1864</f>
        <v>0</v>
      </c>
      <c r="I263" s="32">
        <f>'Anexa 7.3 APA'!K1863+'Anexa 7.3 APA'!K1864</f>
        <v>0</v>
      </c>
      <c r="J263" s="32">
        <f>'Anexa 7.3 APA'!I1513+'Anexa 7.3 APA'!I1514</f>
        <v>0</v>
      </c>
      <c r="K263" s="32">
        <f>'Anexa 7.3 APA'!J1513+'Anexa 7.3 APA'!J1514</f>
        <v>0</v>
      </c>
      <c r="L263" s="32">
        <f>'Anexa 7.3 APA'!K1513+'Anexa 7.3 APA'!K1514</f>
        <v>0</v>
      </c>
    </row>
    <row r="264" spans="2:35" ht="14.1" customHeight="1" x14ac:dyDescent="0.2">
      <c r="B264" s="34" t="s">
        <v>4</v>
      </c>
      <c r="C264" s="222" t="s">
        <v>39</v>
      </c>
      <c r="D264" s="231">
        <f>'Anexa 7.3 APA'!I1215+'Anexa 7.3 APA'!I1216</f>
        <v>0</v>
      </c>
      <c r="E264" s="231">
        <f>'Anexa 7.3 APA'!J1215+'Anexa 7.3 APA'!J1216</f>
        <v>0</v>
      </c>
      <c r="F264" s="231">
        <f>'Anexa 7.3 APA'!K1215+'Anexa 7.3 APA'!K1216</f>
        <v>0</v>
      </c>
      <c r="G264" s="32">
        <f>'Anexa 7.3 APA'!I1865+'Anexa 7.3 APA'!I1866</f>
        <v>0</v>
      </c>
      <c r="H264" s="32">
        <f>'Anexa 7.3 APA'!J1865+'Anexa 7.3 APA'!J1866</f>
        <v>0</v>
      </c>
      <c r="I264" s="32">
        <f>'Anexa 7.3 APA'!K1865+'Anexa 7.3 APA'!K1866</f>
        <v>0</v>
      </c>
      <c r="J264" s="32">
        <f>'Anexa 7.3 APA'!I1515+'Anexa 7.3 APA'!I1516</f>
        <v>0</v>
      </c>
      <c r="K264" s="32">
        <f>'Anexa 7.3 APA'!J1515+'Anexa 7.3 APA'!J1516</f>
        <v>0</v>
      </c>
      <c r="L264" s="32">
        <f>'Anexa 7.3 APA'!K1515+'Anexa 7.3 APA'!K1516</f>
        <v>0</v>
      </c>
    </row>
    <row r="265" spans="2:35" ht="14.1" customHeight="1" x14ac:dyDescent="0.2">
      <c r="B265" s="34" t="s">
        <v>40</v>
      </c>
      <c r="C265" s="222" t="s">
        <v>41</v>
      </c>
      <c r="D265" s="231">
        <f>'Anexa 7.3 APA'!I1217+'Anexa 7.3 APA'!I1218</f>
        <v>0</v>
      </c>
      <c r="E265" s="231">
        <f>'Anexa 7.3 APA'!J1217+'Anexa 7.3 APA'!J1218</f>
        <v>0</v>
      </c>
      <c r="F265" s="231">
        <f>'Anexa 7.3 APA'!K1217+'Anexa 7.3 APA'!K1218</f>
        <v>0</v>
      </c>
      <c r="G265" s="32">
        <f>'Anexa 7.3 APA'!I1867+'Anexa 7.3 APA'!I1868</f>
        <v>0</v>
      </c>
      <c r="H265" s="32">
        <f>'Anexa 7.3 APA'!J1867+'Anexa 7.3 APA'!J1868</f>
        <v>0</v>
      </c>
      <c r="I265" s="32">
        <f>'Anexa 7.3 APA'!K1867+'Anexa 7.3 APA'!K1868</f>
        <v>0</v>
      </c>
      <c r="J265" s="32">
        <f>'Anexa 7.3 APA'!I1517+'Anexa 7.3 APA'!I1518</f>
        <v>0</v>
      </c>
      <c r="K265" s="32">
        <f>'Anexa 7.3 APA'!J1517+'Anexa 7.3 APA'!J1518</f>
        <v>0</v>
      </c>
      <c r="L265" s="32">
        <f>'Anexa 7.3 APA'!K1517+'Anexa 7.3 APA'!K1518</f>
        <v>0</v>
      </c>
      <c r="N265" s="30"/>
    </row>
    <row r="266" spans="2:35" ht="14.1" customHeight="1" x14ac:dyDescent="0.2">
      <c r="B266" s="34" t="s">
        <v>42</v>
      </c>
      <c r="C266" s="222" t="s">
        <v>49</v>
      </c>
      <c r="D266" s="231">
        <f>'Anexa 7.3 APA'!I1219+'Anexa 7.3 APA'!I1220</f>
        <v>0</v>
      </c>
      <c r="E266" s="231">
        <f>'Anexa 7.3 APA'!J1219+'Anexa 7.3 APA'!J1220</f>
        <v>0</v>
      </c>
      <c r="F266" s="231">
        <f>'Anexa 7.3 APA'!K1219+'Anexa 7.3 APA'!K1220</f>
        <v>0</v>
      </c>
      <c r="G266" s="32">
        <f>'Anexa 7.3 APA'!I1869+'Anexa 7.3 APA'!I1870</f>
        <v>0</v>
      </c>
      <c r="H266" s="32">
        <f>'Anexa 7.3 APA'!J1869+'Anexa 7.3 APA'!J1870</f>
        <v>0</v>
      </c>
      <c r="I266" s="32">
        <f>'Anexa 7.3 APA'!K1869+'Anexa 7.3 APA'!K1870</f>
        <v>0</v>
      </c>
      <c r="J266" s="32">
        <f>'Anexa 7.3 APA'!I1519+'Anexa 7.3 APA'!I1520</f>
        <v>0</v>
      </c>
      <c r="K266" s="32">
        <f>'Anexa 7.3 APA'!J1519+'Anexa 7.3 APA'!J1520</f>
        <v>0</v>
      </c>
      <c r="L266" s="32">
        <f>'Anexa 7.3 APA'!K1519+'Anexa 7.3 APA'!K1520</f>
        <v>0</v>
      </c>
      <c r="N266" s="30"/>
    </row>
    <row r="267" spans="2:35" ht="14.1" customHeight="1" x14ac:dyDescent="0.2">
      <c r="B267" s="34" t="s">
        <v>43</v>
      </c>
      <c r="C267" s="222" t="s">
        <v>44</v>
      </c>
      <c r="D267" s="231">
        <f>'Anexa 7.3 APA'!I1221+'Anexa 7.3 APA'!I1222</f>
        <v>0</v>
      </c>
      <c r="E267" s="231">
        <f>'Anexa 7.3 APA'!J1221+'Anexa 7.3 APA'!J1222</f>
        <v>0</v>
      </c>
      <c r="F267" s="231">
        <f>'Anexa 7.3 APA'!K1221+'Anexa 7.3 APA'!K1222</f>
        <v>0</v>
      </c>
      <c r="G267" s="32">
        <f>'Anexa 7.3 APA'!I1871+'Anexa 7.3 APA'!I1872</f>
        <v>0</v>
      </c>
      <c r="H267" s="32">
        <f>'Anexa 7.3 APA'!J1871+'Anexa 7.3 APA'!J1872</f>
        <v>0</v>
      </c>
      <c r="I267" s="32">
        <f>'Anexa 7.3 APA'!K1871+'Anexa 7.3 APA'!K1872</f>
        <v>0</v>
      </c>
      <c r="J267" s="32">
        <f>'Anexa 7.3 APA'!I1521+'Anexa 7.3 APA'!I1522</f>
        <v>0</v>
      </c>
      <c r="K267" s="32">
        <f>'Anexa 7.3 APA'!J1521+'Anexa 7.3 APA'!J1522</f>
        <v>0</v>
      </c>
      <c r="L267" s="32">
        <f>'Anexa 7.3 APA'!K1521+'Anexa 7.3 APA'!K1522</f>
        <v>0</v>
      </c>
      <c r="N267" s="30"/>
    </row>
    <row r="268" spans="2:35" ht="14.1" customHeight="1" x14ac:dyDescent="0.2">
      <c r="B268" s="34" t="s">
        <v>46</v>
      </c>
      <c r="C268" s="222" t="s">
        <v>45</v>
      </c>
      <c r="D268" s="231">
        <f>'Anexa 7.3 APA'!I1223+'Anexa 7.3 APA'!I1224</f>
        <v>0</v>
      </c>
      <c r="E268" s="231">
        <f>'Anexa 7.3 APA'!J1223+'Anexa 7.3 APA'!J1224</f>
        <v>0</v>
      </c>
      <c r="F268" s="231">
        <f>'Anexa 7.3 APA'!K1223+'Anexa 7.3 APA'!K1224</f>
        <v>0</v>
      </c>
      <c r="G268" s="32">
        <f>'Anexa 7.3 APA'!I1873+'Anexa 7.3 APA'!I1874</f>
        <v>0</v>
      </c>
      <c r="H268" s="32">
        <f>'Anexa 7.3 APA'!J1873+'Anexa 7.3 APA'!J1874</f>
        <v>0</v>
      </c>
      <c r="I268" s="32">
        <f>'Anexa 7.3 APA'!K1873+'Anexa 7.3 APA'!K1874</f>
        <v>0</v>
      </c>
      <c r="J268" s="32">
        <f>'Anexa 7.3 APA'!I1523+'Anexa 7.3 APA'!I1524</f>
        <v>0</v>
      </c>
      <c r="K268" s="32">
        <f>'Anexa 7.3 APA'!J1523+'Anexa 7.3 APA'!J1524</f>
        <v>0</v>
      </c>
      <c r="L268" s="32">
        <f>'Anexa 7.3 APA'!K1523+'Anexa 7.3 APA'!K1524</f>
        <v>0</v>
      </c>
    </row>
    <row r="269" spans="2:35" ht="14.1" customHeight="1" x14ac:dyDescent="0.2">
      <c r="B269" s="34" t="s">
        <v>486</v>
      </c>
      <c r="C269" s="222" t="s">
        <v>1583</v>
      </c>
      <c r="D269" s="231">
        <f>'Anexa 7.3 APA'!I1225+'Anexa 7.3 APA'!I1226</f>
        <v>0</v>
      </c>
      <c r="E269" s="231">
        <f>'Anexa 7.3 APA'!J1225+'Anexa 7.3 APA'!J1226</f>
        <v>0</v>
      </c>
      <c r="F269" s="231">
        <f>'Anexa 7.3 APA'!K1225+'Anexa 7.3 APA'!K1226</f>
        <v>0</v>
      </c>
      <c r="G269" s="32">
        <f>'Anexa 7.3 APA'!I1875+'Anexa 7.3 APA'!I1876</f>
        <v>0</v>
      </c>
      <c r="H269" s="32">
        <f>'Anexa 7.3 APA'!J1875+'Anexa 7.3 APA'!J1876</f>
        <v>0</v>
      </c>
      <c r="I269" s="32">
        <f>'Anexa 7.3 APA'!K1875+'Anexa 7.3 APA'!K1876</f>
        <v>0</v>
      </c>
      <c r="J269" s="32">
        <f>'Anexa 7.3 APA'!I1525+'Anexa 7.3 APA'!I1526</f>
        <v>0</v>
      </c>
      <c r="K269" s="32">
        <f>'Anexa 7.3 APA'!J1525+'Anexa 7.3 APA'!J1526</f>
        <v>0</v>
      </c>
      <c r="L269" s="32">
        <f>'Anexa 7.3 APA'!K1525+'Anexa 7.3 APA'!K1526</f>
        <v>0</v>
      </c>
    </row>
    <row r="270" spans="2:35" ht="14.1" customHeight="1" x14ac:dyDescent="0.2">
      <c r="B270" s="37" t="s">
        <v>7</v>
      </c>
      <c r="C270" s="224" t="s">
        <v>6</v>
      </c>
      <c r="D270" s="234">
        <f t="shared" ref="D270:L270" si="43">SUM(D271:D274)</f>
        <v>0</v>
      </c>
      <c r="E270" s="234">
        <f t="shared" si="43"/>
        <v>0</v>
      </c>
      <c r="F270" s="394">
        <f t="shared" si="43"/>
        <v>0</v>
      </c>
      <c r="G270" s="234">
        <f t="shared" si="43"/>
        <v>0</v>
      </c>
      <c r="H270" s="234">
        <f t="shared" si="43"/>
        <v>0</v>
      </c>
      <c r="I270" s="394">
        <f t="shared" si="43"/>
        <v>0</v>
      </c>
      <c r="J270" s="234">
        <f t="shared" si="43"/>
        <v>0</v>
      </c>
      <c r="K270" s="234">
        <f t="shared" si="43"/>
        <v>0</v>
      </c>
      <c r="L270" s="394">
        <f t="shared" si="43"/>
        <v>0</v>
      </c>
    </row>
    <row r="271" spans="2:35" ht="14.1" customHeight="1" x14ac:dyDescent="0.2">
      <c r="B271" s="34" t="s">
        <v>10</v>
      </c>
      <c r="C271" s="222" t="s">
        <v>47</v>
      </c>
      <c r="D271" s="231">
        <f>'Anexa 7.3 CANAL'!I1160+'Anexa 7.3 CANAL'!I1161</f>
        <v>0</v>
      </c>
      <c r="E271" s="231">
        <f>'Anexa 7.3 CANAL'!J1160+'Anexa 7.3 CANAL'!J1161</f>
        <v>0</v>
      </c>
      <c r="F271" s="231">
        <f>'Anexa 7.3 CANAL'!K1160+'Anexa 7.3 CANAL'!K1161</f>
        <v>0</v>
      </c>
      <c r="G271" s="32">
        <f>'Anexa 7.3 CANAL'!I1178+'Anexa 7.3 CANAL'!I1179</f>
        <v>0</v>
      </c>
      <c r="H271" s="32">
        <f>'Anexa 7.3 CANAL'!J1178+'Anexa 7.3 CANAL'!J1179</f>
        <v>0</v>
      </c>
      <c r="I271" s="32">
        <f>'Anexa 7.3 CANAL'!K1178+'Anexa 7.3 CANAL'!K1179</f>
        <v>0</v>
      </c>
      <c r="J271" s="32">
        <f>'Anexa 7.3 CANAL'!I697+'Anexa 7.3 CANAL'!I698</f>
        <v>0</v>
      </c>
      <c r="K271" s="32">
        <f>'Anexa 7.3 CANAL'!J697+'Anexa 7.3 CANAL'!J698</f>
        <v>0</v>
      </c>
      <c r="L271" s="32">
        <f>'Anexa 7.3 CANAL'!K697+'Anexa 7.3 CANAL'!K698</f>
        <v>0</v>
      </c>
    </row>
    <row r="272" spans="2:35" ht="14.1" customHeight="1" x14ac:dyDescent="0.2">
      <c r="B272" s="34" t="s">
        <v>11</v>
      </c>
      <c r="C272" s="222" t="s">
        <v>48</v>
      </c>
      <c r="D272" s="231">
        <f>'Anexa 7.3 CANAL'!I1162+'Anexa 7.3 CANAL'!I1163</f>
        <v>0</v>
      </c>
      <c r="E272" s="231">
        <f>'Anexa 7.3 CANAL'!J1162+'Anexa 7.3 CANAL'!J1163</f>
        <v>0</v>
      </c>
      <c r="F272" s="231">
        <f>'Anexa 7.3 CANAL'!K1162+'Anexa 7.3 CANAL'!K1163</f>
        <v>0</v>
      </c>
      <c r="G272" s="32">
        <f>'Anexa 7.3 CANAL'!I1180+'Anexa 7.3 CANAL'!I1181</f>
        <v>0</v>
      </c>
      <c r="H272" s="32">
        <f>'Anexa 7.3 CANAL'!J1180+'Anexa 7.3 CANAL'!J1181</f>
        <v>0</v>
      </c>
      <c r="I272" s="32">
        <f>'Anexa 7.3 CANAL'!K1180+'Anexa 7.3 CANAL'!K1181</f>
        <v>0</v>
      </c>
      <c r="J272" s="32">
        <f>'Anexa 7.3 CANAL'!I699+'Anexa 7.3 CANAL'!I700</f>
        <v>0</v>
      </c>
      <c r="K272" s="32">
        <f>'Anexa 7.3 CANAL'!J699+'Anexa 7.3 CANAL'!J700</f>
        <v>0</v>
      </c>
      <c r="L272" s="32">
        <f>'Anexa 7.3 CANAL'!K699+'Anexa 7.3 CANAL'!K700</f>
        <v>0</v>
      </c>
    </row>
    <row r="273" spans="2:26" ht="14.1" customHeight="1" x14ac:dyDescent="0.2">
      <c r="B273" s="34" t="s">
        <v>50</v>
      </c>
      <c r="C273" s="222" t="s">
        <v>250</v>
      </c>
      <c r="D273" s="231">
        <f>'Anexa 7.3 CANAL'!I1164+'Anexa 7.3 CANAL'!I1165</f>
        <v>0</v>
      </c>
      <c r="E273" s="231">
        <f>'Anexa 7.3 CANAL'!J1164+'Anexa 7.3 CANAL'!J1165</f>
        <v>0</v>
      </c>
      <c r="F273" s="231">
        <f>'Anexa 7.3 CANAL'!K1164+'Anexa 7.3 CANAL'!K1165</f>
        <v>0</v>
      </c>
      <c r="G273" s="32">
        <f>'Anexa 7.3 CANAL'!I1182+'Anexa 7.3 CANAL'!I1183</f>
        <v>0</v>
      </c>
      <c r="H273" s="32">
        <f>'Anexa 7.3 CANAL'!J1182+'Anexa 7.3 CANAL'!J1183</f>
        <v>0</v>
      </c>
      <c r="I273" s="32">
        <f>'Anexa 7.3 CANAL'!K1182+'Anexa 7.3 CANAL'!K1183</f>
        <v>0</v>
      </c>
      <c r="J273" s="32">
        <f>'Anexa 7.3 CANAL'!I701+'Anexa 7.3 CANAL'!I702</f>
        <v>0</v>
      </c>
      <c r="K273" s="32">
        <f>'Anexa 7.3 CANAL'!J701+'Anexa 7.3 CANAL'!J702</f>
        <v>0</v>
      </c>
      <c r="L273" s="32">
        <f>'Anexa 7.3 CANAL'!K701+'Anexa 7.3 CANAL'!K702</f>
        <v>0</v>
      </c>
    </row>
    <row r="274" spans="2:26" ht="14.1" customHeight="1" x14ac:dyDescent="0.2">
      <c r="B274" s="34" t="s">
        <v>487</v>
      </c>
      <c r="C274" s="222" t="s">
        <v>51</v>
      </c>
      <c r="D274" s="231">
        <f>'Anexa 7.3 CANAL'!I1166+'Anexa 7.3 CANAL'!I1167</f>
        <v>0</v>
      </c>
      <c r="E274" s="231">
        <f>'Anexa 7.3 CANAL'!J1166+'Anexa 7.3 CANAL'!J1167</f>
        <v>0</v>
      </c>
      <c r="F274" s="231">
        <f>'Anexa 7.3 CANAL'!K1166+'Anexa 7.3 CANAL'!K1167</f>
        <v>0</v>
      </c>
      <c r="G274" s="32">
        <f>'Anexa 7.3 CANAL'!I1184+'Anexa 7.3 CANAL'!I1185</f>
        <v>0</v>
      </c>
      <c r="H274" s="32">
        <f>'Anexa 7.3 CANAL'!J1184+'Anexa 7.3 CANAL'!J1185</f>
        <v>0</v>
      </c>
      <c r="I274" s="32">
        <f>'Anexa 7.3 CANAL'!K1184+'Anexa 7.3 CANAL'!K1185</f>
        <v>0</v>
      </c>
      <c r="J274" s="32">
        <f>'Anexa 7.3 CANAL'!I703+'Anexa 7.3 CANAL'!I704</f>
        <v>0</v>
      </c>
      <c r="K274" s="32">
        <f>'Anexa 7.3 CANAL'!J703+'Anexa 7.3 CANAL'!J704</f>
        <v>0</v>
      </c>
      <c r="L274" s="32">
        <f>'Anexa 7.3 CANAL'!K703+'Anexa 7.3 CANAL'!K704</f>
        <v>0</v>
      </c>
    </row>
    <row r="275" spans="2:26" s="5" customFormat="1" ht="14.1" customHeight="1" thickBot="1" x14ac:dyDescent="0.25">
      <c r="B275" s="171"/>
      <c r="C275" s="227" t="s">
        <v>52</v>
      </c>
      <c r="D275" s="267">
        <f t="shared" ref="D275:L275" si="44">D270+D262</f>
        <v>0</v>
      </c>
      <c r="E275" s="267">
        <f t="shared" si="44"/>
        <v>0</v>
      </c>
      <c r="F275" s="267">
        <f t="shared" si="44"/>
        <v>0</v>
      </c>
      <c r="G275" s="267">
        <f t="shared" si="44"/>
        <v>0</v>
      </c>
      <c r="H275" s="267">
        <f t="shared" si="44"/>
        <v>0</v>
      </c>
      <c r="I275" s="267">
        <f t="shared" si="44"/>
        <v>0</v>
      </c>
      <c r="J275" s="267">
        <f t="shared" si="44"/>
        <v>0</v>
      </c>
      <c r="K275" s="267">
        <f t="shared" si="44"/>
        <v>0</v>
      </c>
      <c r="L275" s="267">
        <f t="shared" si="44"/>
        <v>0</v>
      </c>
      <c r="M275" s="30"/>
      <c r="N275" s="31"/>
      <c r="O275" s="30"/>
      <c r="P275" s="30"/>
      <c r="Q275" s="30"/>
      <c r="R275" s="30"/>
      <c r="S275" s="30"/>
      <c r="T275" s="30"/>
      <c r="U275" s="30"/>
      <c r="V275" s="30"/>
      <c r="W275" s="30"/>
      <c r="X275" s="30"/>
      <c r="Y275" s="30"/>
      <c r="Z275" s="30"/>
    </row>
    <row r="277" spans="2:26" ht="12" thickBot="1" x14ac:dyDescent="0.25"/>
    <row r="278" spans="2:26" ht="14.4" customHeight="1" thickBot="1" x14ac:dyDescent="0.25">
      <c r="B278" s="805" t="s">
        <v>0</v>
      </c>
      <c r="C278" s="807" t="s">
        <v>1</v>
      </c>
      <c r="D278" s="801" t="s">
        <v>933</v>
      </c>
      <c r="E278" s="801"/>
      <c r="F278" s="802"/>
      <c r="G278" s="801" t="s">
        <v>934</v>
      </c>
      <c r="H278" s="801"/>
      <c r="I278" s="802"/>
      <c r="J278" s="801" t="s">
        <v>935</v>
      </c>
      <c r="K278" s="801"/>
      <c r="L278" s="802"/>
    </row>
    <row r="279" spans="2:26" s="289" customFormat="1" ht="42" customHeight="1" x14ac:dyDescent="0.3">
      <c r="B279" s="806"/>
      <c r="C279" s="808"/>
      <c r="D279" s="287" t="str">
        <f>G153</f>
        <v>Etapa 3                        PODD                2021-2027</v>
      </c>
      <c r="E279" s="286" t="str">
        <f>H153</f>
        <v>Etapa 3 
Alte fonduri   2021-2027</v>
      </c>
      <c r="F279" s="399" t="str">
        <f>I153</f>
        <v>Etapa 4
&gt;2028</v>
      </c>
      <c r="G279" s="287" t="str">
        <f>G153</f>
        <v>Etapa 3                        PODD                2021-2027</v>
      </c>
      <c r="H279" s="286" t="str">
        <f>H153</f>
        <v>Etapa 3 
Alte fonduri   2021-2027</v>
      </c>
      <c r="I279" s="399" t="str">
        <f>I153</f>
        <v>Etapa 4
&gt;2028</v>
      </c>
      <c r="J279" s="287" t="str">
        <f>G153</f>
        <v>Etapa 3                        PODD                2021-2027</v>
      </c>
      <c r="K279" s="286" t="str">
        <f>H153</f>
        <v>Etapa 3 
Alte fonduri   2021-2027</v>
      </c>
      <c r="L279" s="399" t="str">
        <f>I153</f>
        <v>Etapa 4
&gt;2028</v>
      </c>
      <c r="M279" s="288"/>
      <c r="N279" s="288"/>
      <c r="O279" s="288"/>
      <c r="P279" s="288"/>
      <c r="Q279" s="288"/>
      <c r="R279" s="288"/>
      <c r="S279" s="288"/>
      <c r="T279" s="288"/>
      <c r="U279" s="288"/>
      <c r="V279" s="288"/>
      <c r="W279" s="288"/>
      <c r="X279" s="288"/>
      <c r="Y279" s="288"/>
      <c r="Z279" s="288"/>
    </row>
    <row r="280" spans="2:26" ht="14.1" customHeight="1" x14ac:dyDescent="0.2">
      <c r="B280" s="35">
        <v>1</v>
      </c>
      <c r="C280" s="223" t="s">
        <v>5</v>
      </c>
      <c r="D280" s="266">
        <f t="shared" ref="D280:L280" si="45">SUM(D281:D287)</f>
        <v>0</v>
      </c>
      <c r="E280" s="266">
        <f t="shared" si="45"/>
        <v>0</v>
      </c>
      <c r="F280" s="266">
        <f t="shared" si="45"/>
        <v>0</v>
      </c>
      <c r="G280" s="266">
        <f t="shared" si="45"/>
        <v>0</v>
      </c>
      <c r="H280" s="266">
        <f t="shared" si="45"/>
        <v>0</v>
      </c>
      <c r="I280" s="266">
        <f t="shared" si="45"/>
        <v>0</v>
      </c>
      <c r="J280" s="266">
        <f t="shared" si="45"/>
        <v>0</v>
      </c>
      <c r="K280" s="266">
        <f t="shared" si="45"/>
        <v>104760</v>
      </c>
      <c r="L280" s="266">
        <f t="shared" si="45"/>
        <v>0</v>
      </c>
    </row>
    <row r="281" spans="2:26" ht="14.1" customHeight="1" x14ac:dyDescent="0.2">
      <c r="B281" s="34" t="s">
        <v>3</v>
      </c>
      <c r="C281" s="222" t="s">
        <v>38</v>
      </c>
      <c r="D281" s="231">
        <f>'Anexa 7.3 APA'!I863+'Anexa 7.3 APA'!I864</f>
        <v>0</v>
      </c>
      <c r="E281" s="231">
        <f>'Anexa 7.3 APA'!J863+'Anexa 7.3 APA'!J864</f>
        <v>0</v>
      </c>
      <c r="F281" s="231">
        <f>'Anexa 7.3 APA'!K863+'Anexa 7.3 APA'!K864</f>
        <v>0</v>
      </c>
      <c r="G281" s="32">
        <f>'Anexa 7.3 APA'!I1038+'Anexa 7.3 APA'!I1039+'Anexa 7.3 APA'!I1588+'Anexa 7.3 APA'!I1589</f>
        <v>0</v>
      </c>
      <c r="H281" s="32">
        <f>'Anexa 7.3 APA'!J1038+'Anexa 7.3 APA'!J1039+'Anexa 7.3 APA'!J1588+'Anexa 7.3 APA'!J1589</f>
        <v>0</v>
      </c>
      <c r="I281" s="32">
        <f>'Anexa 7.3 APA'!K1038+'Anexa 7.3 APA'!K1039+'Anexa 7.3 APA'!K1588+'Anexa 7.3 APA'!K1589</f>
        <v>0</v>
      </c>
      <c r="J281" s="32">
        <f>'Anexa 7.3 APA'!I2038+'Anexa 7.3 APA'!I2039+'Anexa 7.3 APA'!I2063+'Anexa 7.3 APA'!I2064</f>
        <v>0</v>
      </c>
      <c r="K281" s="32">
        <f>'Anexa 7.3 APA'!J2038+'Anexa 7.3 APA'!J2039+'Anexa 7.3 APA'!J2063+'Anexa 7.3 APA'!J2064</f>
        <v>0</v>
      </c>
      <c r="L281" s="32">
        <f>'Anexa 7.3 APA'!K2038+'Anexa 7.3 APA'!K2039+'Anexa 7.3 APA'!K2063+'Anexa 7.3 APA'!K2064</f>
        <v>0</v>
      </c>
    </row>
    <row r="282" spans="2:26" ht="14.1" customHeight="1" x14ac:dyDescent="0.2">
      <c r="B282" s="34" t="s">
        <v>4</v>
      </c>
      <c r="C282" s="222" t="s">
        <v>39</v>
      </c>
      <c r="D282" s="231">
        <f>'Anexa 7.3 APA'!I865+'Anexa 7.3 APA'!I866</f>
        <v>0</v>
      </c>
      <c r="E282" s="231">
        <f>'Anexa 7.3 APA'!J865+'Anexa 7.3 APA'!J866</f>
        <v>0</v>
      </c>
      <c r="F282" s="231">
        <f>'Anexa 7.3 APA'!K865+'Anexa 7.3 APA'!K866</f>
        <v>0</v>
      </c>
      <c r="G282" s="32">
        <f>'Anexa 7.3 APA'!I1040+'Anexa 7.3 APA'!I1041+'Anexa 7.3 APA'!I1590+'Anexa 7.3 APA'!I1591</f>
        <v>0</v>
      </c>
      <c r="H282" s="32">
        <f>'Anexa 7.3 APA'!J1040+'Anexa 7.3 APA'!J1041+'Anexa 7.3 APA'!J1590+'Anexa 7.3 APA'!J1591</f>
        <v>0</v>
      </c>
      <c r="I282" s="32">
        <f>'Anexa 7.3 APA'!K1040+'Anexa 7.3 APA'!K1041+'Anexa 7.3 APA'!K1590+'Anexa 7.3 APA'!K1591</f>
        <v>0</v>
      </c>
      <c r="J282" s="32">
        <f>'Anexa 7.3 APA'!I2040+'Anexa 7.3 APA'!I2041+'Anexa 7.3 APA'!I2065+'Anexa 7.3 APA'!I2066</f>
        <v>0</v>
      </c>
      <c r="K282" s="32">
        <f>'Anexa 7.3 APA'!J2040+'Anexa 7.3 APA'!J2041+'Anexa 7.3 APA'!J2065+'Anexa 7.3 APA'!J2066</f>
        <v>0</v>
      </c>
      <c r="L282" s="32">
        <f>'Anexa 7.3 APA'!K2040+'Anexa 7.3 APA'!K2041+'Anexa 7.3 APA'!K2065+'Anexa 7.3 APA'!K2066</f>
        <v>0</v>
      </c>
    </row>
    <row r="283" spans="2:26" ht="14.1" customHeight="1" x14ac:dyDescent="0.2">
      <c r="B283" s="34" t="s">
        <v>40</v>
      </c>
      <c r="C283" s="222" t="s">
        <v>41</v>
      </c>
      <c r="D283" s="231">
        <f>'Anexa 7.3 APA'!I867+'Anexa 7.3 APA'!I868</f>
        <v>0</v>
      </c>
      <c r="E283" s="231">
        <f>'Anexa 7.3 APA'!J867+'Anexa 7.3 APA'!J868</f>
        <v>0</v>
      </c>
      <c r="F283" s="231">
        <f>'Anexa 7.3 APA'!K867+'Anexa 7.3 APA'!K868</f>
        <v>0</v>
      </c>
      <c r="G283" s="32">
        <f>'Anexa 7.3 APA'!I1042+'Anexa 7.3 APA'!I1043+'Anexa 7.3 APA'!I1592+'Anexa 7.3 APA'!I1593</f>
        <v>0</v>
      </c>
      <c r="H283" s="32">
        <f>'Anexa 7.3 APA'!J1042+'Anexa 7.3 APA'!J1043+'Anexa 7.3 APA'!J1592+'Anexa 7.3 APA'!J1593</f>
        <v>0</v>
      </c>
      <c r="I283" s="32">
        <f>'Anexa 7.3 APA'!K1042+'Anexa 7.3 APA'!K1043+'Anexa 7.3 APA'!K1592+'Anexa 7.3 APA'!K1593</f>
        <v>0</v>
      </c>
      <c r="J283" s="32">
        <f>'Anexa 7.3 APA'!I2042+'Anexa 7.3 APA'!I2043+'Anexa 7.3 APA'!I2067+'Anexa 7.3 APA'!I2068</f>
        <v>0</v>
      </c>
      <c r="K283" s="32">
        <f>'Anexa 7.3 APA'!J2042+'Anexa 7.3 APA'!J2043+'Anexa 7.3 APA'!J2067+'Anexa 7.3 APA'!J2068</f>
        <v>0</v>
      </c>
      <c r="L283" s="32">
        <f>'Anexa 7.3 APA'!K2042+'Anexa 7.3 APA'!K2043+'Anexa 7.3 APA'!K2067+'Anexa 7.3 APA'!K2068</f>
        <v>0</v>
      </c>
      <c r="N283" s="30"/>
    </row>
    <row r="284" spans="2:26" ht="14.1" customHeight="1" x14ac:dyDescent="0.2">
      <c r="B284" s="34" t="s">
        <v>42</v>
      </c>
      <c r="C284" s="222" t="s">
        <v>49</v>
      </c>
      <c r="D284" s="231">
        <f>'Anexa 7.3 APA'!I869+'Anexa 7.3 APA'!I870</f>
        <v>0</v>
      </c>
      <c r="E284" s="231">
        <f>'Anexa 7.3 APA'!J869+'Anexa 7.3 APA'!J870</f>
        <v>0</v>
      </c>
      <c r="F284" s="231">
        <f>'Anexa 7.3 APA'!K869+'Anexa 7.3 APA'!K870</f>
        <v>0</v>
      </c>
      <c r="G284" s="32">
        <f>'Anexa 7.3 APA'!I1044+'Anexa 7.3 APA'!I1045+'Anexa 7.3 APA'!I1594+'Anexa 7.3 APA'!I1595</f>
        <v>0</v>
      </c>
      <c r="H284" s="32">
        <f>'Anexa 7.3 APA'!J1044+'Anexa 7.3 APA'!J1045+'Anexa 7.3 APA'!J1594+'Anexa 7.3 APA'!J1595</f>
        <v>0</v>
      </c>
      <c r="I284" s="32">
        <f>'Anexa 7.3 APA'!K1044+'Anexa 7.3 APA'!K1045+'Anexa 7.3 APA'!K1594+'Anexa 7.3 APA'!K1595</f>
        <v>0</v>
      </c>
      <c r="J284" s="32">
        <f>'Anexa 7.3 APA'!I2044+'Anexa 7.3 APA'!I2045+'Anexa 7.3 APA'!I2069+'Anexa 7.3 APA'!I2070</f>
        <v>0</v>
      </c>
      <c r="K284" s="32">
        <f>'Anexa 7.3 APA'!J2044+'Anexa 7.3 APA'!J2045+'Anexa 7.3 APA'!J2069+'Anexa 7.3 APA'!J2070</f>
        <v>0</v>
      </c>
      <c r="L284" s="32">
        <f>'Anexa 7.3 APA'!K2044+'Anexa 7.3 APA'!K2045+'Anexa 7.3 APA'!K2069+'Anexa 7.3 APA'!K2070</f>
        <v>0</v>
      </c>
      <c r="N284" s="30"/>
    </row>
    <row r="285" spans="2:26" ht="14.1" customHeight="1" x14ac:dyDescent="0.2">
      <c r="B285" s="34" t="s">
        <v>43</v>
      </c>
      <c r="C285" s="222" t="s">
        <v>44</v>
      </c>
      <c r="D285" s="231">
        <f>'Anexa 7.3 APA'!I871+'Anexa 7.3 APA'!I872</f>
        <v>0</v>
      </c>
      <c r="E285" s="231">
        <f>'Anexa 7.3 APA'!J871+'Anexa 7.3 APA'!J872</f>
        <v>0</v>
      </c>
      <c r="F285" s="231">
        <f>'Anexa 7.3 APA'!K871+'Anexa 7.3 APA'!K872</f>
        <v>0</v>
      </c>
      <c r="G285" s="32">
        <f>'Anexa 7.3 APA'!I1047+'Anexa 7.3 APA'!I1048+'Anexa 7.3 APA'!I1596+'Anexa 7.3 APA'!I1597</f>
        <v>0</v>
      </c>
      <c r="H285" s="32">
        <f>'Anexa 7.3 APA'!J1047+'Anexa 7.3 APA'!J1048+'Anexa 7.3 APA'!J1596+'Anexa 7.3 APA'!J1597</f>
        <v>0</v>
      </c>
      <c r="I285" s="32">
        <f>'Anexa 7.3 APA'!K1047+'Anexa 7.3 APA'!K1048+'Anexa 7.3 APA'!K1596+'Anexa 7.3 APA'!K1597</f>
        <v>0</v>
      </c>
      <c r="J285" s="32">
        <f>'Anexa 7.3 APA'!I2046+'Anexa 7.3 APA'!I2047+'Anexa 7.3 APA'!I2071+'Anexa 7.3 APA'!I2072</f>
        <v>0</v>
      </c>
      <c r="K285" s="32">
        <f>'Anexa 7.3 APA'!J2046+'Anexa 7.3 APA'!J2047+'Anexa 7.3 APA'!J2071+'Anexa 7.3 APA'!J2072</f>
        <v>0</v>
      </c>
      <c r="L285" s="32">
        <f>'Anexa 7.3 APA'!K2046+'Anexa 7.3 APA'!K2047+'Anexa 7.3 APA'!K2071+'Anexa 7.3 APA'!K2072</f>
        <v>0</v>
      </c>
      <c r="N285" s="30"/>
    </row>
    <row r="286" spans="2:26" ht="14.1" customHeight="1" x14ac:dyDescent="0.2">
      <c r="B286" s="34" t="s">
        <v>46</v>
      </c>
      <c r="C286" s="222" t="s">
        <v>45</v>
      </c>
      <c r="D286" s="231">
        <f>'Anexa 7.3 APA'!I873+'Anexa 7.3 APA'!I874</f>
        <v>0</v>
      </c>
      <c r="E286" s="231">
        <f>'Anexa 7.3 APA'!J873+'Anexa 7.3 APA'!J874</f>
        <v>0</v>
      </c>
      <c r="F286" s="231">
        <f>'Anexa 7.3 APA'!K873+'Anexa 7.3 APA'!K874</f>
        <v>0</v>
      </c>
      <c r="G286" s="32">
        <f>'Anexa 7.3 APA'!I1048+'Anexa 7.3 APA'!I1049+'Anexa 7.3 APA'!I1598+'Anexa 7.3 APA'!I1599</f>
        <v>0</v>
      </c>
      <c r="H286" s="32">
        <f>'Anexa 7.3 APA'!J1048+'Anexa 7.3 APA'!J1049+'Anexa 7.3 APA'!J1598+'Anexa 7.3 APA'!J1599</f>
        <v>0</v>
      </c>
      <c r="I286" s="32">
        <f>'Anexa 7.3 APA'!K1048+'Anexa 7.3 APA'!K1049+'Anexa 7.3 APA'!K1598+'Anexa 7.3 APA'!K1599</f>
        <v>0</v>
      </c>
      <c r="J286" s="32">
        <f>'Anexa 7.3 APA'!I2048+'Anexa 7.3 APA'!I2049+'Anexa 7.3 APA'!I2073+'Anexa 7.3 APA'!I2074</f>
        <v>0</v>
      </c>
      <c r="K286" s="32">
        <f>'Anexa 7.3 APA'!J2048+'Anexa 7.3 APA'!J2049+'Anexa 7.3 APA'!J2073+'Anexa 7.3 APA'!J2074</f>
        <v>104760</v>
      </c>
      <c r="L286" s="32">
        <f>'Anexa 7.3 APA'!K2048+'Anexa 7.3 APA'!K2049+'Anexa 7.3 APA'!K2073+'Anexa 7.3 APA'!K2074</f>
        <v>0</v>
      </c>
    </row>
    <row r="287" spans="2:26" ht="14.1" customHeight="1" x14ac:dyDescent="0.2">
      <c r="B287" s="34" t="s">
        <v>486</v>
      </c>
      <c r="C287" s="222" t="s">
        <v>1583</v>
      </c>
      <c r="D287" s="231">
        <f>'Anexa 7.3 APA'!I875+'Anexa 7.3 APA'!I876</f>
        <v>0</v>
      </c>
      <c r="E287" s="231">
        <f>'Anexa 7.3 APA'!J875+'Anexa 7.3 APA'!J876</f>
        <v>0</v>
      </c>
      <c r="F287" s="231">
        <f>'Anexa 7.3 APA'!K875+'Anexa 7.3 APA'!K876</f>
        <v>0</v>
      </c>
      <c r="G287" s="32">
        <f>'Anexa 7.3 APA'!I1050+'Anexa 7.3 APA'!I1051+'Anexa 7.3 APA'!I1600+'Anexa 7.3 APA'!I1601</f>
        <v>0</v>
      </c>
      <c r="H287" s="32">
        <f>'Anexa 7.3 APA'!J1050+'Anexa 7.3 APA'!J1051+'Anexa 7.3 APA'!J1600+'Anexa 7.3 APA'!J1601</f>
        <v>0</v>
      </c>
      <c r="I287" s="32">
        <f>'Anexa 7.3 APA'!K1050+'Anexa 7.3 APA'!K1051+'Anexa 7.3 APA'!K1600+'Anexa 7.3 APA'!K1601</f>
        <v>0</v>
      </c>
      <c r="J287" s="32">
        <f>'Anexa 7.3 APA'!I2050+'Anexa 7.3 APA'!I2051+'Anexa 7.3 APA'!I2075+'Anexa 7.3 APA'!I2076</f>
        <v>0</v>
      </c>
      <c r="K287" s="32">
        <f>'Anexa 7.3 APA'!J2050+'Anexa 7.3 APA'!J2051+'Anexa 7.3 APA'!J2075+'Anexa 7.3 APA'!J2076</f>
        <v>0</v>
      </c>
      <c r="L287" s="32">
        <f>'Anexa 7.3 APA'!K2050+'Anexa 7.3 APA'!K2051+'Anexa 7.3 APA'!K2075+'Anexa 7.3 APA'!K2076</f>
        <v>0</v>
      </c>
    </row>
    <row r="288" spans="2:26" ht="14.1" customHeight="1" x14ac:dyDescent="0.2">
      <c r="B288" s="37" t="s">
        <v>7</v>
      </c>
      <c r="C288" s="224" t="s">
        <v>6</v>
      </c>
      <c r="D288" s="234">
        <f t="shared" ref="D288:L288" si="46">SUM(D289:D292)</f>
        <v>0</v>
      </c>
      <c r="E288" s="234">
        <f t="shared" si="46"/>
        <v>0</v>
      </c>
      <c r="F288" s="394">
        <f t="shared" si="46"/>
        <v>0</v>
      </c>
      <c r="G288" s="234">
        <f t="shared" si="46"/>
        <v>0</v>
      </c>
      <c r="H288" s="234">
        <f t="shared" si="46"/>
        <v>0</v>
      </c>
      <c r="I288" s="394">
        <f t="shared" si="46"/>
        <v>0</v>
      </c>
      <c r="J288" s="234">
        <f t="shared" si="46"/>
        <v>0</v>
      </c>
      <c r="K288" s="234">
        <f t="shared" si="46"/>
        <v>1433307.1</v>
      </c>
      <c r="L288" s="394">
        <f t="shared" si="46"/>
        <v>0</v>
      </c>
    </row>
    <row r="289" spans="2:26" ht="14.1" customHeight="1" x14ac:dyDescent="0.2">
      <c r="B289" s="34" t="s">
        <v>10</v>
      </c>
      <c r="C289" s="222" t="s">
        <v>47</v>
      </c>
      <c r="D289" s="231">
        <f>'Anexa 7.3 CANAL'!I458+'Anexa 7.3 CANAL'!I459</f>
        <v>0</v>
      </c>
      <c r="E289" s="231">
        <f>'Anexa 7.3 CANAL'!J458+'Anexa 7.3 CANAL'!J459</f>
        <v>0</v>
      </c>
      <c r="F289" s="231">
        <f>'Anexa 7.3 CANAL'!K458+'Anexa 7.3 CANAL'!K459</f>
        <v>0</v>
      </c>
      <c r="G289" s="32">
        <f>'Anexa 7.3 CANAL'!I1197+'Anexa 7.3 CANAL'!I1198</f>
        <v>0</v>
      </c>
      <c r="H289" s="32">
        <f>'Anexa 7.3 CANAL'!J1197+'Anexa 7.3 CANAL'!J1198</f>
        <v>0</v>
      </c>
      <c r="I289" s="32">
        <f>'Anexa 7.3 CANAL'!K1197+'Anexa 7.3 CANAL'!K1198</f>
        <v>0</v>
      </c>
      <c r="J289" s="32">
        <f>'Anexa 7.3 CANAL'!I849+'Anexa 7.3 CANAL'!I850</f>
        <v>0</v>
      </c>
      <c r="K289" s="32">
        <f>'Anexa 7.3 CANAL'!J849+'Anexa 7.3 CANAL'!J850</f>
        <v>803250</v>
      </c>
      <c r="L289" s="32">
        <f>'Anexa 7.3 CANAL'!K849+'Anexa 7.3 CANAL'!K850</f>
        <v>0</v>
      </c>
    </row>
    <row r="290" spans="2:26" ht="14.1" customHeight="1" x14ac:dyDescent="0.2">
      <c r="B290" s="34" t="s">
        <v>11</v>
      </c>
      <c r="C290" s="222" t="s">
        <v>48</v>
      </c>
      <c r="D290" s="231">
        <f>'Anexa 7.3 CANAL'!I460+'Anexa 7.3 CANAL'!I461</f>
        <v>0</v>
      </c>
      <c r="E290" s="231">
        <f>'Anexa 7.3 CANAL'!J460+'Anexa 7.3 CANAL'!J461</f>
        <v>0</v>
      </c>
      <c r="F290" s="231">
        <f>'Anexa 7.3 CANAL'!K460+'Anexa 7.3 CANAL'!K461</f>
        <v>0</v>
      </c>
      <c r="G290" s="32">
        <f>'Anexa 7.3 CANAL'!I1199+'Anexa 7.3 CANAL'!I1200</f>
        <v>0</v>
      </c>
      <c r="H290" s="32">
        <f>'Anexa 7.3 CANAL'!J1199+'Anexa 7.3 CANAL'!J1200</f>
        <v>0</v>
      </c>
      <c r="I290" s="32">
        <f>'Anexa 7.3 CANAL'!K1199+'Anexa 7.3 CANAL'!K1200</f>
        <v>0</v>
      </c>
      <c r="J290" s="32">
        <f>'Anexa 7.3 CANAL'!I851+'Anexa 7.3 CANAL'!I852</f>
        <v>0</v>
      </c>
      <c r="K290" s="32">
        <f>'Anexa 7.3 CANAL'!J851+'Anexa 7.3 CANAL'!J852</f>
        <v>130400</v>
      </c>
      <c r="L290" s="32">
        <f>'Anexa 7.3 CANAL'!K851+'Anexa 7.3 CANAL'!K852</f>
        <v>0</v>
      </c>
    </row>
    <row r="291" spans="2:26" ht="14.1" customHeight="1" x14ac:dyDescent="0.2">
      <c r="B291" s="34" t="s">
        <v>50</v>
      </c>
      <c r="C291" s="222" t="s">
        <v>250</v>
      </c>
      <c r="D291" s="231">
        <f>'Anexa 7.3 CANAL'!I462+'Anexa 7.3 CANAL'!I463</f>
        <v>0</v>
      </c>
      <c r="E291" s="231">
        <f>'Anexa 7.3 CANAL'!J462+'Anexa 7.3 CANAL'!J463</f>
        <v>0</v>
      </c>
      <c r="F291" s="231">
        <f>'Anexa 7.3 CANAL'!K462+'Anexa 7.3 CANAL'!K463</f>
        <v>0</v>
      </c>
      <c r="G291" s="32">
        <f>'Anexa 7.3 CANAL'!I1201+'Anexa 7.3 CANAL'!I1202</f>
        <v>0</v>
      </c>
      <c r="H291" s="32">
        <f>'Anexa 7.3 CANAL'!J1201+'Anexa 7.3 CANAL'!J1202</f>
        <v>0</v>
      </c>
      <c r="I291" s="32">
        <f>'Anexa 7.3 CANAL'!K1201+'Anexa 7.3 CANAL'!K1202</f>
        <v>0</v>
      </c>
      <c r="J291" s="32">
        <f>'Anexa 7.3 CANAL'!I853+'Anexa 7.3 CANAL'!I854</f>
        <v>0</v>
      </c>
      <c r="K291" s="32">
        <f>'Anexa 7.3 CANAL'!J853+'Anexa 7.3 CANAL'!J854</f>
        <v>0</v>
      </c>
      <c r="L291" s="32">
        <f>'Anexa 7.3 CANAL'!K853+'Anexa 7.3 CANAL'!K854</f>
        <v>0</v>
      </c>
    </row>
    <row r="292" spans="2:26" ht="14.1" customHeight="1" x14ac:dyDescent="0.2">
      <c r="B292" s="34" t="s">
        <v>487</v>
      </c>
      <c r="C292" s="222" t="s">
        <v>51</v>
      </c>
      <c r="D292" s="231">
        <f>'Anexa 7.3 CANAL'!I464+'Anexa 7.3 CANAL'!I465</f>
        <v>0</v>
      </c>
      <c r="E292" s="231">
        <f>'Anexa 7.3 CANAL'!J464+'Anexa 7.3 CANAL'!J465</f>
        <v>0</v>
      </c>
      <c r="F292" s="231">
        <f>'Anexa 7.3 CANAL'!K464+'Anexa 7.3 CANAL'!K465</f>
        <v>0</v>
      </c>
      <c r="G292" s="32">
        <f>'Anexa 7.3 CANAL'!I1203+'Anexa 7.3 CANAL'!I1204</f>
        <v>0</v>
      </c>
      <c r="H292" s="32">
        <f>'Anexa 7.3 CANAL'!J1203+'Anexa 7.3 CANAL'!J1204</f>
        <v>0</v>
      </c>
      <c r="I292" s="32">
        <f>'Anexa 7.3 CANAL'!K1203+'Anexa 7.3 CANAL'!K1204</f>
        <v>0</v>
      </c>
      <c r="J292" s="32">
        <f>'Anexa 7.3 CANAL'!I855+'Anexa 7.3 CANAL'!I856</f>
        <v>0</v>
      </c>
      <c r="K292" s="32">
        <f>'Anexa 7.3 CANAL'!J855+'Anexa 7.3 CANAL'!J856</f>
        <v>499657.1</v>
      </c>
      <c r="L292" s="32">
        <f>'Anexa 7.3 CANAL'!K855+'Anexa 7.3 CANAL'!K856</f>
        <v>0</v>
      </c>
    </row>
    <row r="293" spans="2:26" s="5" customFormat="1" ht="14.1" customHeight="1" thickBot="1" x14ac:dyDescent="0.25">
      <c r="B293" s="171"/>
      <c r="C293" s="227" t="s">
        <v>52</v>
      </c>
      <c r="D293" s="267">
        <f t="shared" ref="D293:L293" si="47">D288+D280</f>
        <v>0</v>
      </c>
      <c r="E293" s="267">
        <f t="shared" si="47"/>
        <v>0</v>
      </c>
      <c r="F293" s="402">
        <f t="shared" si="47"/>
        <v>0</v>
      </c>
      <c r="G293" s="267">
        <f t="shared" si="47"/>
        <v>0</v>
      </c>
      <c r="H293" s="267">
        <f t="shared" si="47"/>
        <v>0</v>
      </c>
      <c r="I293" s="402">
        <f t="shared" si="47"/>
        <v>0</v>
      </c>
      <c r="J293" s="267">
        <f t="shared" si="47"/>
        <v>0</v>
      </c>
      <c r="K293" s="267">
        <f t="shared" si="47"/>
        <v>1538067.1</v>
      </c>
      <c r="L293" s="402">
        <f t="shared" si="47"/>
        <v>0</v>
      </c>
      <c r="M293" s="30"/>
      <c r="N293" s="31"/>
      <c r="O293" s="30"/>
      <c r="P293" s="30"/>
      <c r="Q293" s="30"/>
      <c r="R293" s="30"/>
      <c r="S293" s="30"/>
      <c r="T293" s="30"/>
      <c r="U293" s="30"/>
      <c r="V293" s="30"/>
      <c r="W293" s="30"/>
      <c r="X293" s="30"/>
      <c r="Y293" s="30"/>
      <c r="Z293" s="30"/>
    </row>
    <row r="295" spans="2:26" ht="12" customHeight="1" thickBot="1" x14ac:dyDescent="0.25"/>
    <row r="296" spans="2:26" ht="14.4" customHeight="1" thickBot="1" x14ac:dyDescent="0.25">
      <c r="B296" s="805" t="s">
        <v>0</v>
      </c>
      <c r="C296" s="807" t="s">
        <v>1</v>
      </c>
      <c r="D296" s="801" t="s">
        <v>936</v>
      </c>
      <c r="E296" s="801"/>
      <c r="F296" s="802"/>
      <c r="G296" s="803" t="s">
        <v>937</v>
      </c>
      <c r="H296" s="803"/>
      <c r="I296" s="804"/>
      <c r="J296" s="801" t="s">
        <v>938</v>
      </c>
      <c r="K296" s="801"/>
      <c r="L296" s="802"/>
    </row>
    <row r="297" spans="2:26" s="289" customFormat="1" ht="43.2" customHeight="1" x14ac:dyDescent="0.3">
      <c r="B297" s="806"/>
      <c r="C297" s="808"/>
      <c r="D297" s="287" t="str">
        <f>G153</f>
        <v>Etapa 3                        PODD                2021-2027</v>
      </c>
      <c r="E297" s="286" t="str">
        <f>H153</f>
        <v>Etapa 3 
Alte fonduri   2021-2027</v>
      </c>
      <c r="F297" s="399" t="str">
        <f>I153</f>
        <v>Etapa 4
&gt;2028</v>
      </c>
      <c r="G297" s="287" t="str">
        <f>G153</f>
        <v>Etapa 3                        PODD                2021-2027</v>
      </c>
      <c r="H297" s="286" t="str">
        <f>H153</f>
        <v>Etapa 3 
Alte fonduri   2021-2027</v>
      </c>
      <c r="I297" s="403" t="str">
        <f>I153</f>
        <v>Etapa 4
&gt;2028</v>
      </c>
      <c r="J297" s="287" t="str">
        <f>G153</f>
        <v>Etapa 3                        PODD                2021-2027</v>
      </c>
      <c r="K297" s="286" t="str">
        <f>H153</f>
        <v>Etapa 3 
Alte fonduri   2021-2027</v>
      </c>
      <c r="L297" s="399" t="str">
        <f>I153</f>
        <v>Etapa 4
&gt;2028</v>
      </c>
      <c r="M297" s="288"/>
      <c r="N297" s="288"/>
      <c r="O297" s="288"/>
      <c r="P297" s="288"/>
      <c r="Q297" s="288"/>
      <c r="R297" s="288"/>
      <c r="S297" s="288"/>
      <c r="T297" s="288"/>
      <c r="U297" s="288"/>
      <c r="V297" s="288"/>
      <c r="W297" s="288"/>
      <c r="X297" s="288"/>
      <c r="Y297" s="288"/>
      <c r="Z297" s="288"/>
    </row>
    <row r="298" spans="2:26" ht="14.1" customHeight="1" x14ac:dyDescent="0.2">
      <c r="B298" s="35">
        <v>1</v>
      </c>
      <c r="C298" s="223" t="s">
        <v>5</v>
      </c>
      <c r="D298" s="266">
        <f t="shared" ref="D298:L298" si="48">SUM(D299:D305)</f>
        <v>0</v>
      </c>
      <c r="E298" s="266">
        <f t="shared" si="48"/>
        <v>0</v>
      </c>
      <c r="F298" s="266">
        <f t="shared" si="48"/>
        <v>0</v>
      </c>
      <c r="G298" s="266">
        <f t="shared" si="48"/>
        <v>1186040</v>
      </c>
      <c r="H298" s="266">
        <f t="shared" si="48"/>
        <v>1536000</v>
      </c>
      <c r="I298" s="266">
        <f t="shared" si="48"/>
        <v>0</v>
      </c>
      <c r="J298" s="266">
        <f t="shared" si="48"/>
        <v>0</v>
      </c>
      <c r="K298" s="266">
        <f t="shared" si="48"/>
        <v>652800</v>
      </c>
      <c r="L298" s="266">
        <f t="shared" si="48"/>
        <v>0</v>
      </c>
    </row>
    <row r="299" spans="2:26" ht="14.1" customHeight="1" x14ac:dyDescent="0.2">
      <c r="B299" s="34" t="s">
        <v>3</v>
      </c>
      <c r="C299" s="222" t="s">
        <v>38</v>
      </c>
      <c r="D299" s="231">
        <f>'Anexa 7.3 APA'!I1913+'Anexa 7.3 APA'!I1914</f>
        <v>0</v>
      </c>
      <c r="E299" s="231">
        <f>'Anexa 7.3 APA'!J1913+'Anexa 7.3 APA'!J1914</f>
        <v>0</v>
      </c>
      <c r="F299" s="231">
        <f>'Anexa 7.3 APA'!K1913+'Anexa 7.3 APA'!K1914</f>
        <v>0</v>
      </c>
      <c r="G299" s="32">
        <f>'Anexa 7.3 APA'!I1138+'Anexa 7.3 APA'!I1139</f>
        <v>0</v>
      </c>
      <c r="H299" s="32">
        <f>'Anexa 7.3 APA'!J1138+'Anexa 7.3 APA'!J1139</f>
        <v>0</v>
      </c>
      <c r="I299" s="32">
        <f>'Anexa 7.3 APA'!K1138+'Anexa 7.3 APA'!K1139</f>
        <v>0</v>
      </c>
      <c r="J299" s="32">
        <f>'Anexa 7.3 APA'!I763+'Anexa 7.3 APA'!I764</f>
        <v>0</v>
      </c>
      <c r="K299" s="32">
        <f>'Anexa 7.3 APA'!J763+'Anexa 7.3 APA'!J764</f>
        <v>0</v>
      </c>
      <c r="L299" s="32">
        <f>'Anexa 7.3 APA'!K763+'Anexa 7.3 APA'!K764</f>
        <v>0</v>
      </c>
    </row>
    <row r="300" spans="2:26" ht="14.1" customHeight="1" x14ac:dyDescent="0.2">
      <c r="B300" s="34" t="s">
        <v>4</v>
      </c>
      <c r="C300" s="222" t="s">
        <v>39</v>
      </c>
      <c r="D300" s="231">
        <f>'Anexa 7.3 APA'!I1915+'Anexa 7.3 APA'!I1916</f>
        <v>0</v>
      </c>
      <c r="E300" s="231">
        <f>'Anexa 7.3 APA'!J1915+'Anexa 7.3 APA'!J1916</f>
        <v>0</v>
      </c>
      <c r="F300" s="231">
        <f>'Anexa 7.3 APA'!K1915+'Anexa 7.3 APA'!K1916</f>
        <v>0</v>
      </c>
      <c r="G300" s="32">
        <f>'Anexa 7.3 APA'!I1140+'Anexa 7.3 APA'!I1141</f>
        <v>0</v>
      </c>
      <c r="H300" s="32">
        <f>'Anexa 7.3 APA'!J1140+'Anexa 7.3 APA'!J1141</f>
        <v>0</v>
      </c>
      <c r="I300" s="32">
        <f>'Anexa 7.3 APA'!K1140+'Anexa 7.3 APA'!K1141</f>
        <v>0</v>
      </c>
      <c r="J300" s="32">
        <f>'Anexa 7.3 APA'!I765+'Anexa 7.3 APA'!I766</f>
        <v>0</v>
      </c>
      <c r="K300" s="32">
        <f>'Anexa 7.3 APA'!J765+'Anexa 7.3 APA'!J766</f>
        <v>0</v>
      </c>
      <c r="L300" s="32">
        <f>'Anexa 7.3 APA'!K765+'Anexa 7.3 APA'!K766</f>
        <v>0</v>
      </c>
    </row>
    <row r="301" spans="2:26" ht="14.1" customHeight="1" x14ac:dyDescent="0.2">
      <c r="B301" s="34" t="s">
        <v>40</v>
      </c>
      <c r="C301" s="222" t="s">
        <v>41</v>
      </c>
      <c r="D301" s="231">
        <f>'Anexa 7.3 APA'!I1917+'Anexa 7.3 APA'!I1918</f>
        <v>0</v>
      </c>
      <c r="E301" s="231">
        <f>'Anexa 7.3 APA'!J1917+'Anexa 7.3 APA'!J1918</f>
        <v>0</v>
      </c>
      <c r="F301" s="231">
        <f>'Anexa 7.3 APA'!K1917+'Anexa 7.3 APA'!K1918</f>
        <v>0</v>
      </c>
      <c r="G301" s="32">
        <f>'Anexa 7.3 APA'!I1142+'Anexa 7.3 APA'!I1143</f>
        <v>1186040</v>
      </c>
      <c r="H301" s="32">
        <f>'Anexa 7.3 APA'!J1142+'Anexa 7.3 APA'!J1143</f>
        <v>0</v>
      </c>
      <c r="I301" s="32">
        <f>'Anexa 7.3 APA'!K1142+'Anexa 7.3 APA'!K1143</f>
        <v>0</v>
      </c>
      <c r="J301" s="32">
        <f>'Anexa 7.3 APA'!I767+'Anexa 7.3 APA'!I768</f>
        <v>0</v>
      </c>
      <c r="K301" s="32">
        <f>'Anexa 7.3 APA'!J767+'Anexa 7.3 APA'!J768</f>
        <v>0</v>
      </c>
      <c r="L301" s="32">
        <f>'Anexa 7.3 APA'!K767+'Anexa 7.3 APA'!K768</f>
        <v>0</v>
      </c>
    </row>
    <row r="302" spans="2:26" ht="14.1" customHeight="1" x14ac:dyDescent="0.2">
      <c r="B302" s="34" t="s">
        <v>42</v>
      </c>
      <c r="C302" s="222" t="s">
        <v>49</v>
      </c>
      <c r="D302" s="231">
        <f>'Anexa 7.3 APA'!I1919+'Anexa 7.3 APA'!I1920</f>
        <v>0</v>
      </c>
      <c r="E302" s="231">
        <f>'Anexa 7.3 APA'!J1919+'Anexa 7.3 APA'!J1920</f>
        <v>0</v>
      </c>
      <c r="F302" s="231">
        <f>'Anexa 7.3 APA'!K1919+'Anexa 7.3 APA'!K1920</f>
        <v>0</v>
      </c>
      <c r="G302" s="32">
        <f>'Anexa 7.3 APA'!I1144+'Anexa 7.3 APA'!I1145</f>
        <v>0</v>
      </c>
      <c r="H302" s="32">
        <f>'Anexa 7.3 APA'!J1144+'Anexa 7.3 APA'!J1145</f>
        <v>0</v>
      </c>
      <c r="I302" s="32">
        <f>'Anexa 7.3 APA'!K1144+'Anexa 7.3 APA'!K1145</f>
        <v>0</v>
      </c>
      <c r="J302" s="32">
        <f>'Anexa 7.3 APA'!I769+'Anexa 7.3 APA'!I770</f>
        <v>0</v>
      </c>
      <c r="K302" s="32">
        <f>'Anexa 7.3 APA'!J769+'Anexa 7.3 APA'!J770</f>
        <v>0</v>
      </c>
      <c r="L302" s="32">
        <f>'Anexa 7.3 APA'!K769+'Anexa 7.3 APA'!K770</f>
        <v>0</v>
      </c>
    </row>
    <row r="303" spans="2:26" ht="14.1" customHeight="1" x14ac:dyDescent="0.2">
      <c r="B303" s="34" t="s">
        <v>43</v>
      </c>
      <c r="C303" s="222" t="s">
        <v>44</v>
      </c>
      <c r="D303" s="231">
        <f>'Anexa 7.3 APA'!I1921+'Anexa 7.3 APA'!I1922</f>
        <v>0</v>
      </c>
      <c r="E303" s="231">
        <f>'Anexa 7.3 APA'!J1921+'Anexa 7.3 APA'!J1922</f>
        <v>0</v>
      </c>
      <c r="F303" s="231">
        <f>'Anexa 7.3 APA'!K1921+'Anexa 7.3 APA'!K1922</f>
        <v>0</v>
      </c>
      <c r="G303" s="32">
        <f>'Anexa 7.3 APA'!I1146+'Anexa 7.3 APA'!I1147</f>
        <v>0</v>
      </c>
      <c r="H303" s="32">
        <f>'Anexa 7.3 APA'!J1146+'Anexa 7.3 APA'!J1147</f>
        <v>0</v>
      </c>
      <c r="I303" s="32">
        <f>'Anexa 7.3 APA'!K1146+'Anexa 7.3 APA'!K1147</f>
        <v>0</v>
      </c>
      <c r="J303" s="32">
        <f>'Anexa 7.3 APA'!I771+'Anexa 7.3 APA'!I772</f>
        <v>0</v>
      </c>
      <c r="K303" s="32">
        <f>'Anexa 7.3 APA'!J771+'Anexa 7.3 APA'!J772</f>
        <v>0</v>
      </c>
      <c r="L303" s="32">
        <f>'Anexa 7.3 APA'!K771+'Anexa 7.3 APA'!K772</f>
        <v>0</v>
      </c>
    </row>
    <row r="304" spans="2:26" ht="14.1" customHeight="1" x14ac:dyDescent="0.2">
      <c r="B304" s="34" t="s">
        <v>46</v>
      </c>
      <c r="C304" s="222" t="s">
        <v>45</v>
      </c>
      <c r="D304" s="231">
        <f>'Anexa 7.3 APA'!I1923+'Anexa 7.3 APA'!I1924</f>
        <v>0</v>
      </c>
      <c r="E304" s="231">
        <f>'Anexa 7.3 APA'!J1923+'Anexa 7.3 APA'!J1924</f>
        <v>0</v>
      </c>
      <c r="F304" s="231">
        <f>'Anexa 7.3 APA'!K1923+'Anexa 7.3 APA'!K1924</f>
        <v>0</v>
      </c>
      <c r="G304" s="32">
        <f>'Anexa 7.3 APA'!I1148+'Anexa 7.3 APA'!I1149</f>
        <v>0</v>
      </c>
      <c r="H304" s="32">
        <f>'Anexa 7.3 APA'!J1148+'Anexa 7.3 APA'!J1149</f>
        <v>1536000</v>
      </c>
      <c r="I304" s="32">
        <f>'Anexa 7.3 APA'!K1148+'Anexa 7.3 APA'!K1149</f>
        <v>0</v>
      </c>
      <c r="J304" s="32">
        <f>'Anexa 7.3 APA'!I773+'Anexa 7.3 APA'!I774</f>
        <v>0</v>
      </c>
      <c r="K304" s="32">
        <f>'Anexa 7.3 APA'!J773+'Anexa 7.3 APA'!J774</f>
        <v>652800</v>
      </c>
      <c r="L304" s="32">
        <f>'Anexa 7.3 APA'!K773+'Anexa 7.3 APA'!K774</f>
        <v>0</v>
      </c>
    </row>
    <row r="305" spans="2:26" ht="14.1" customHeight="1" x14ac:dyDescent="0.2">
      <c r="B305" s="34" t="s">
        <v>486</v>
      </c>
      <c r="C305" s="222" t="s">
        <v>1583</v>
      </c>
      <c r="D305" s="231">
        <f>'Anexa 7.3 APA'!I1925+'Anexa 7.3 APA'!I1926</f>
        <v>0</v>
      </c>
      <c r="E305" s="231">
        <f>'Anexa 7.3 APA'!J1925+'Anexa 7.3 APA'!J1926</f>
        <v>0</v>
      </c>
      <c r="F305" s="231">
        <f>'Anexa 7.3 APA'!K1925+'Anexa 7.3 APA'!K1926</f>
        <v>0</v>
      </c>
      <c r="G305" s="32">
        <f>'Anexa 7.3 APA'!I1150+'Anexa 7.3 APA'!I1151</f>
        <v>0</v>
      </c>
      <c r="H305" s="32">
        <f>'Anexa 7.3 APA'!J1150+'Anexa 7.3 APA'!J1151</f>
        <v>0</v>
      </c>
      <c r="I305" s="32">
        <f>'Anexa 7.3 APA'!K1150+'Anexa 7.3 APA'!K1151</f>
        <v>0</v>
      </c>
      <c r="J305" s="32">
        <f>'Anexa 7.3 APA'!I775+'Anexa 7.3 APA'!I776</f>
        <v>0</v>
      </c>
      <c r="K305" s="32">
        <f>'Anexa 7.3 APA'!J775+'Anexa 7.3 APA'!J776</f>
        <v>0</v>
      </c>
      <c r="L305" s="32">
        <f>'Anexa 7.3 APA'!K775+'Anexa 7.3 APA'!K776</f>
        <v>0</v>
      </c>
    </row>
    <row r="306" spans="2:26" ht="14.1" customHeight="1" x14ac:dyDescent="0.2">
      <c r="B306" s="37" t="s">
        <v>7</v>
      </c>
      <c r="C306" s="224" t="s">
        <v>6</v>
      </c>
      <c r="D306" s="262">
        <f t="shared" ref="D306:L306" si="49">D307+D308+D309+D310</f>
        <v>0</v>
      </c>
      <c r="E306" s="262">
        <f t="shared" si="49"/>
        <v>2750600</v>
      </c>
      <c r="F306" s="262">
        <f t="shared" si="49"/>
        <v>0</v>
      </c>
      <c r="G306" s="262">
        <f t="shared" si="49"/>
        <v>0</v>
      </c>
      <c r="H306" s="262">
        <f t="shared" si="49"/>
        <v>0</v>
      </c>
      <c r="I306" s="262">
        <f t="shared" si="49"/>
        <v>0</v>
      </c>
      <c r="J306" s="262">
        <f t="shared" si="49"/>
        <v>0</v>
      </c>
      <c r="K306" s="262">
        <f t="shared" si="49"/>
        <v>1207600</v>
      </c>
      <c r="L306" s="262">
        <f t="shared" si="49"/>
        <v>0</v>
      </c>
    </row>
    <row r="307" spans="2:26" ht="14.1" customHeight="1" x14ac:dyDescent="0.2">
      <c r="B307" s="34" t="s">
        <v>10</v>
      </c>
      <c r="C307" s="222" t="s">
        <v>47</v>
      </c>
      <c r="D307" s="231">
        <f>'Anexa 7.3 CANAL'!I925+'Anexa 7.3 CANAL'!I926</f>
        <v>0</v>
      </c>
      <c r="E307" s="231">
        <f>'Anexa 7.3 CANAL'!J925+'Anexa 7.3 CANAL'!J926</f>
        <v>2205000</v>
      </c>
      <c r="F307" s="231">
        <f>'Anexa 7.3 CANAL'!K925+'Anexa 7.3 CANAL'!K926</f>
        <v>0</v>
      </c>
      <c r="G307" s="32">
        <f>'Anexa 7.3 CANAL'!I558+'Anexa 7.3 CANAL'!I559</f>
        <v>0</v>
      </c>
      <c r="H307" s="32">
        <f>'Anexa 7.3 CANAL'!J558+'Anexa 7.3 CANAL'!J559</f>
        <v>0</v>
      </c>
      <c r="I307" s="32">
        <f>'Anexa 7.3 CANAL'!K558+'Anexa 7.3 CANAL'!K559</f>
        <v>0</v>
      </c>
      <c r="J307" s="32">
        <f>'Anexa 7.3 CANAL'!I792+'Anexa 7.3 CANAL'!I793</f>
        <v>0</v>
      </c>
      <c r="K307" s="32">
        <f>'Anexa 7.3 CANAL'!J792+'Anexa 7.3 CANAL'!J793</f>
        <v>1142400</v>
      </c>
      <c r="L307" s="32">
        <f>'Anexa 7.3 CANAL'!K792+'Anexa 7.3 CANAL'!K793</f>
        <v>0</v>
      </c>
    </row>
    <row r="308" spans="2:26" ht="14.1" customHeight="1" x14ac:dyDescent="0.2">
      <c r="B308" s="34" t="s">
        <v>11</v>
      </c>
      <c r="C308" s="222" t="s">
        <v>48</v>
      </c>
      <c r="D308" s="231">
        <f>'Anexa 7.3 CANAL'!I927+'Anexa 7.3 CANAL'!I928</f>
        <v>0</v>
      </c>
      <c r="E308" s="231">
        <f>'Anexa 7.3 CANAL'!J927+'Anexa 7.3 CANAL'!J928</f>
        <v>195600</v>
      </c>
      <c r="F308" s="231">
        <f>'Anexa 7.3 CANAL'!K927+'Anexa 7.3 CANAL'!K928</f>
        <v>0</v>
      </c>
      <c r="G308" s="32">
        <f>'Anexa 7.3 CANAL'!I560+'Anexa 7.3 CANAL'!I561</f>
        <v>0</v>
      </c>
      <c r="H308" s="32">
        <f>'Anexa 7.3 CANAL'!J560+'Anexa 7.3 CANAL'!J561</f>
        <v>0</v>
      </c>
      <c r="I308" s="32">
        <f>'Anexa 7.3 CANAL'!K560+'Anexa 7.3 CANAL'!K561</f>
        <v>0</v>
      </c>
      <c r="J308" s="32">
        <f>'Anexa 7.3 CANAL'!I794+'Anexa 7.3 CANAL'!I795</f>
        <v>0</v>
      </c>
      <c r="K308" s="32">
        <f>'Anexa 7.3 CANAL'!J794+'Anexa 7.3 CANAL'!J795</f>
        <v>65200</v>
      </c>
      <c r="L308" s="32">
        <f>'Anexa 7.3 CANAL'!K794+'Anexa 7.3 CANAL'!K795</f>
        <v>0</v>
      </c>
    </row>
    <row r="309" spans="2:26" ht="14.1" customHeight="1" x14ac:dyDescent="0.2">
      <c r="B309" s="34" t="s">
        <v>50</v>
      </c>
      <c r="C309" s="222" t="s">
        <v>250</v>
      </c>
      <c r="D309" s="231">
        <f>'Anexa 7.3 CANAL'!I929+'Anexa 7.3 CANAL'!I930</f>
        <v>0</v>
      </c>
      <c r="E309" s="231">
        <f>'Anexa 7.3 CANAL'!J929+'Anexa 7.3 CANAL'!J930</f>
        <v>300000</v>
      </c>
      <c r="F309" s="231">
        <f>'Anexa 7.3 CANAL'!K929+'Anexa 7.3 CANAL'!K930</f>
        <v>0</v>
      </c>
      <c r="G309" s="32">
        <f>'Anexa 7.3 CANAL'!I562+'Anexa 7.3 CANAL'!I563</f>
        <v>0</v>
      </c>
      <c r="H309" s="32">
        <f>'Anexa 7.3 CANAL'!J562+'Anexa 7.3 CANAL'!J563</f>
        <v>0</v>
      </c>
      <c r="I309" s="32">
        <f>'Anexa 7.3 CANAL'!K562+'Anexa 7.3 CANAL'!K563</f>
        <v>0</v>
      </c>
      <c r="J309" s="32">
        <f>'Anexa 7.3 CANAL'!I796+'Anexa 7.3 CANAL'!I797</f>
        <v>0</v>
      </c>
      <c r="K309" s="32">
        <f>'Anexa 7.3 CANAL'!J796+'Anexa 7.3 CANAL'!J797</f>
        <v>0</v>
      </c>
      <c r="L309" s="32">
        <f>'Anexa 7.3 CANAL'!K796+'Anexa 7.3 CANAL'!K797</f>
        <v>0</v>
      </c>
    </row>
    <row r="310" spans="2:26" ht="14.1" customHeight="1" x14ac:dyDescent="0.2">
      <c r="B310" s="34" t="s">
        <v>487</v>
      </c>
      <c r="C310" s="222" t="s">
        <v>51</v>
      </c>
      <c r="D310" s="231">
        <f>'Anexa 7.3 CANAL'!I931+'Anexa 7.3 CANAL'!I932</f>
        <v>0</v>
      </c>
      <c r="E310" s="231">
        <f>'Anexa 7.3 CANAL'!J931+'Anexa 7.3 CANAL'!J932</f>
        <v>50000</v>
      </c>
      <c r="F310" s="231">
        <f>'Anexa 7.3 CANAL'!K931+'Anexa 7.3 CANAL'!K932</f>
        <v>0</v>
      </c>
      <c r="G310" s="32">
        <f>'Anexa 7.3 CANAL'!I564+'Anexa 7.3 CANAL'!I565</f>
        <v>0</v>
      </c>
      <c r="H310" s="32">
        <f>'Anexa 7.3 CANAL'!J564+'Anexa 7.3 CANAL'!J565</f>
        <v>0</v>
      </c>
      <c r="I310" s="32">
        <f>'Anexa 7.3 CANAL'!K564+'Anexa 7.3 CANAL'!K565</f>
        <v>0</v>
      </c>
      <c r="J310" s="32">
        <f>'Anexa 7.3 CANAL'!I798+'Anexa 7.3 CANAL'!I799</f>
        <v>0</v>
      </c>
      <c r="K310" s="32">
        <f>'Anexa 7.3 CANAL'!J798+'Anexa 7.3 CANAL'!J799</f>
        <v>0</v>
      </c>
      <c r="L310" s="32">
        <f>'Anexa 7.3 CANAL'!K798+'Anexa 7.3 CANAL'!K799</f>
        <v>0</v>
      </c>
    </row>
    <row r="311" spans="2:26" s="5" customFormat="1" ht="14.1" customHeight="1" thickBot="1" x14ac:dyDescent="0.35">
      <c r="B311" s="171"/>
      <c r="C311" s="227" t="s">
        <v>52</v>
      </c>
      <c r="D311" s="267">
        <f t="shared" ref="D311:L311" si="50">D306+D298</f>
        <v>0</v>
      </c>
      <c r="E311" s="267">
        <f t="shared" si="50"/>
        <v>2750600</v>
      </c>
      <c r="F311" s="402">
        <f t="shared" si="50"/>
        <v>0</v>
      </c>
      <c r="G311" s="267">
        <f t="shared" si="50"/>
        <v>1186040</v>
      </c>
      <c r="H311" s="267">
        <f t="shared" si="50"/>
        <v>1536000</v>
      </c>
      <c r="I311" s="402">
        <f t="shared" si="50"/>
        <v>0</v>
      </c>
      <c r="J311" s="267">
        <f t="shared" si="50"/>
        <v>0</v>
      </c>
      <c r="K311" s="267">
        <f t="shared" si="50"/>
        <v>1860400</v>
      </c>
      <c r="L311" s="402">
        <f t="shared" si="50"/>
        <v>0</v>
      </c>
      <c r="M311" s="30"/>
      <c r="N311" s="30"/>
      <c r="O311" s="30"/>
      <c r="P311" s="30"/>
      <c r="Q311" s="30"/>
      <c r="R311" s="30"/>
      <c r="S311" s="30"/>
      <c r="T311" s="30"/>
      <c r="U311" s="30"/>
      <c r="V311" s="30"/>
      <c r="W311" s="30"/>
      <c r="X311" s="30"/>
      <c r="Y311" s="30"/>
      <c r="Z311" s="30"/>
    </row>
    <row r="313" spans="2:26" ht="12" thickBot="1" x14ac:dyDescent="0.25"/>
    <row r="314" spans="2:26" ht="14.4" customHeight="1" thickBot="1" x14ac:dyDescent="0.25">
      <c r="B314" s="805" t="s">
        <v>0</v>
      </c>
      <c r="C314" s="807" t="s">
        <v>1</v>
      </c>
      <c r="D314" s="801" t="s">
        <v>939</v>
      </c>
      <c r="E314" s="801"/>
      <c r="F314" s="802"/>
      <c r="G314" s="801" t="s">
        <v>940</v>
      </c>
      <c r="H314" s="801"/>
      <c r="I314" s="802"/>
      <c r="J314" s="801" t="s">
        <v>941</v>
      </c>
      <c r="K314" s="801"/>
      <c r="L314" s="802"/>
    </row>
    <row r="315" spans="2:26" s="289" customFormat="1" ht="43.8" customHeight="1" x14ac:dyDescent="0.3">
      <c r="B315" s="806"/>
      <c r="C315" s="808"/>
      <c r="D315" s="287" t="str">
        <f>G153</f>
        <v>Etapa 3                        PODD                2021-2027</v>
      </c>
      <c r="E315" s="286" t="str">
        <f>H153</f>
        <v>Etapa 3 
Alte fonduri   2021-2027</v>
      </c>
      <c r="F315" s="399" t="str">
        <f>I153</f>
        <v>Etapa 4
&gt;2028</v>
      </c>
      <c r="G315" s="287" t="str">
        <f>G153</f>
        <v>Etapa 3                        PODD                2021-2027</v>
      </c>
      <c r="H315" s="286" t="str">
        <f>H153</f>
        <v>Etapa 3 
Alte fonduri   2021-2027</v>
      </c>
      <c r="I315" s="399" t="str">
        <f>I153</f>
        <v>Etapa 4
&gt;2028</v>
      </c>
      <c r="J315" s="287" t="str">
        <f>G153</f>
        <v>Etapa 3                        PODD                2021-2027</v>
      </c>
      <c r="K315" s="286" t="str">
        <f>H153</f>
        <v>Etapa 3 
Alte fonduri   2021-2027</v>
      </c>
      <c r="L315" s="399" t="str">
        <f>I153</f>
        <v>Etapa 4
&gt;2028</v>
      </c>
      <c r="M315" s="288"/>
      <c r="N315" s="288"/>
      <c r="O315" s="288"/>
      <c r="P315" s="288"/>
      <c r="Q315" s="288"/>
      <c r="R315" s="288"/>
      <c r="S315" s="288"/>
      <c r="T315" s="288"/>
      <c r="U315" s="288"/>
      <c r="V315" s="288"/>
      <c r="W315" s="288"/>
      <c r="X315" s="288"/>
      <c r="Y315" s="288"/>
      <c r="Z315" s="288"/>
    </row>
    <row r="316" spans="2:26" ht="14.1" customHeight="1" x14ac:dyDescent="0.2">
      <c r="B316" s="35">
        <v>1</v>
      </c>
      <c r="C316" s="223" t="s">
        <v>5</v>
      </c>
      <c r="D316" s="400">
        <f t="shared" ref="D316:L316" si="51">SUM(D317:D323)</f>
        <v>0</v>
      </c>
      <c r="E316" s="400">
        <f t="shared" si="51"/>
        <v>1052000</v>
      </c>
      <c r="F316" s="400">
        <f t="shared" si="51"/>
        <v>0</v>
      </c>
      <c r="G316" s="400">
        <f t="shared" si="51"/>
        <v>0</v>
      </c>
      <c r="H316" s="400">
        <f t="shared" si="51"/>
        <v>0</v>
      </c>
      <c r="I316" s="400">
        <f t="shared" si="51"/>
        <v>0</v>
      </c>
      <c r="J316" s="400">
        <f t="shared" si="51"/>
        <v>0</v>
      </c>
      <c r="K316" s="400">
        <f t="shared" si="51"/>
        <v>0</v>
      </c>
      <c r="L316" s="400">
        <f t="shared" si="51"/>
        <v>0</v>
      </c>
    </row>
    <row r="317" spans="2:26" ht="14.1" customHeight="1" x14ac:dyDescent="0.2">
      <c r="B317" s="34" t="s">
        <v>3</v>
      </c>
      <c r="C317" s="222" t="s">
        <v>38</v>
      </c>
      <c r="D317" s="231">
        <f>'Anexa 7.3 APA'!I738+'Anexa 7.3 APA'!I739+'Anexa 7.3 APA'!I1763+'Anexa 7.3 APA'!I1764</f>
        <v>0</v>
      </c>
      <c r="E317" s="231">
        <f>'Anexa 7.3 APA'!J738+'Anexa 7.3 APA'!J739+'Anexa 7.3 APA'!J1763+'Anexa 7.3 APA'!J1764</f>
        <v>0</v>
      </c>
      <c r="F317" s="231">
        <f>'Anexa 7.3 APA'!K738+'Anexa 7.3 APA'!K739+'Anexa 7.3 APA'!K1763+'Anexa 7.3 APA'!K1764</f>
        <v>0</v>
      </c>
      <c r="G317" s="32">
        <f>'Anexa 7.3 APA'!I1388+'Anexa 7.3 APA'!I1389+'Anexa 7.3 APA'!I1413+'Anexa 7.3 APA'!I1414+'Anexa 7.3 APA'!I1438+'Anexa 7.3 APA'!I1439+'Anexa 7.3 APA'!I1463+'Anexa 7.3 APA'!I1464</f>
        <v>0</v>
      </c>
      <c r="H317" s="32">
        <f>'Anexa 7.3 APA'!J1388+'Anexa 7.3 APA'!J1389+'Anexa 7.3 APA'!J1413+'Anexa 7.3 APA'!J1414+'Anexa 7.3 APA'!J1438+'Anexa 7.3 APA'!J1439+'Anexa 7.3 APA'!J1463+'Anexa 7.3 APA'!J1464</f>
        <v>0</v>
      </c>
      <c r="I317" s="32">
        <f>'Anexa 7.3 APA'!K1388+'Anexa 7.3 APA'!K1389+'Anexa 7.3 APA'!K1413+'Anexa 7.3 APA'!K1414+'Anexa 7.3 APA'!K1438+'Anexa 7.3 APA'!K1439+'Anexa 7.3 APA'!K1463+'Anexa 7.3 APA'!K1464</f>
        <v>0</v>
      </c>
      <c r="J317" s="32">
        <f>'Anexa 7.3 APA'!I339+'Anexa 7.3 APA'!I340+'Anexa 7.3 APA'!I1788+'Anexa 7.3 APA'!I1789+'Anexa 7.3 APA'!I1888+'Anexa 7.3 APA'!I1889+'Anexa 7.3 APA'!I1938+'Anexa 7.3 APA'!I1939+'Anexa 7.3 APA'!I1963+'Anexa 7.3 APA'!I1964</f>
        <v>0</v>
      </c>
      <c r="K317" s="32">
        <f>'Anexa 7.3 APA'!J339+'Anexa 7.3 APA'!J340+'Anexa 7.3 APA'!J1788+'Anexa 7.3 APA'!J1789+'Anexa 7.3 APA'!J1888+'Anexa 7.3 APA'!J1889+'Anexa 7.3 APA'!J1938+'Anexa 7.3 APA'!J1939+'Anexa 7.3 APA'!J1963+'Anexa 7.3 APA'!J1964</f>
        <v>0</v>
      </c>
      <c r="L317" s="32">
        <f>'Anexa 7.3 APA'!K339+'Anexa 7.3 APA'!K340+'Anexa 7.3 APA'!K1788+'Anexa 7.3 APA'!K1789+'Anexa 7.3 APA'!K1888+'Anexa 7.3 APA'!K1889+'Anexa 7.3 APA'!K1938+'Anexa 7.3 APA'!K1939+'Anexa 7.3 APA'!K1963+'Anexa 7.3 APA'!K1964</f>
        <v>0</v>
      </c>
    </row>
    <row r="318" spans="2:26" ht="14.1" customHeight="1" x14ac:dyDescent="0.2">
      <c r="B318" s="34" t="s">
        <v>4</v>
      </c>
      <c r="C318" s="222" t="s">
        <v>39</v>
      </c>
      <c r="D318" s="231">
        <f>'Anexa 7.3 APA'!I740+'Anexa 7.3 APA'!I741+'Anexa 7.3 APA'!I1765+'Anexa 7.3 APA'!I1766</f>
        <v>0</v>
      </c>
      <c r="E318" s="231">
        <f>'Anexa 7.3 APA'!J740+'Anexa 7.3 APA'!J741+'Anexa 7.3 APA'!J1765+'Anexa 7.3 APA'!J1766</f>
        <v>392000</v>
      </c>
      <c r="F318" s="231">
        <f>'Anexa 7.3 APA'!K740+'Anexa 7.3 APA'!K741+'Anexa 7.3 APA'!K1765+'Anexa 7.3 APA'!K1766</f>
        <v>0</v>
      </c>
      <c r="G318" s="32">
        <f>'Anexa 7.3 APA'!I1390+'Anexa 7.3 APA'!I1391+'Anexa 7.3 APA'!I1415+'Anexa 7.3 APA'!I1416+'Anexa 7.3 APA'!I1440+'Anexa 7.3 APA'!I1441+'Anexa 7.3 APA'!I1465+'Anexa 7.3 APA'!I1466</f>
        <v>0</v>
      </c>
      <c r="H318" s="32">
        <f>'Anexa 7.3 APA'!J1390+'Anexa 7.3 APA'!J1391+'Anexa 7.3 APA'!J1415+'Anexa 7.3 APA'!J1416+'Anexa 7.3 APA'!J1440+'Anexa 7.3 APA'!J1441+'Anexa 7.3 APA'!J1465+'Anexa 7.3 APA'!J1466</f>
        <v>0</v>
      </c>
      <c r="I318" s="32">
        <f>'Anexa 7.3 APA'!K1390+'Anexa 7.3 APA'!K1391+'Anexa 7.3 APA'!K1415+'Anexa 7.3 APA'!K1416+'Anexa 7.3 APA'!K1440+'Anexa 7.3 APA'!K1441+'Anexa 7.3 APA'!K1465+'Anexa 7.3 APA'!K1466</f>
        <v>0</v>
      </c>
      <c r="J318" s="32">
        <f>'Anexa 7.3 APA'!I341+'Anexa 7.3 APA'!I342+'Anexa 7.3 APA'!I1790+'Anexa 7.3 APA'!I1791+'Anexa 7.3 APA'!I1890+'Anexa 7.3 APA'!I1891+'Anexa 7.3 APA'!I1940+'Anexa 7.3 APA'!I1941+'Anexa 7.3 APA'!I1965+'Anexa 7.3 APA'!I1966</f>
        <v>0</v>
      </c>
      <c r="K318" s="32">
        <f>'Anexa 7.3 APA'!J341+'Anexa 7.3 APA'!J342+'Anexa 7.3 APA'!J1790+'Anexa 7.3 APA'!J1791+'Anexa 7.3 APA'!J1890+'Anexa 7.3 APA'!J1891+'Anexa 7.3 APA'!J1940+'Anexa 7.3 APA'!J1941+'Anexa 7.3 APA'!J1965+'Anexa 7.3 APA'!J1966</f>
        <v>0</v>
      </c>
      <c r="L318" s="32">
        <f>'Anexa 7.3 APA'!K341+'Anexa 7.3 APA'!K342+'Anexa 7.3 APA'!K1790+'Anexa 7.3 APA'!K1791+'Anexa 7.3 APA'!K1890+'Anexa 7.3 APA'!K1891+'Anexa 7.3 APA'!K1940+'Anexa 7.3 APA'!K1941+'Anexa 7.3 APA'!K1965+'Anexa 7.3 APA'!K1966</f>
        <v>0</v>
      </c>
    </row>
    <row r="319" spans="2:26" ht="14.1" customHeight="1" x14ac:dyDescent="0.2">
      <c r="B319" s="34" t="s">
        <v>40</v>
      </c>
      <c r="C319" s="222" t="s">
        <v>41</v>
      </c>
      <c r="D319" s="231">
        <f>'Anexa 7.3 APA'!I742+'Anexa 7.3 APA'!I743+'Anexa 7.3 APA'!I1767+'Anexa 7.3 APA'!I1768</f>
        <v>0</v>
      </c>
      <c r="E319" s="231">
        <f>'Anexa 7.3 APA'!J742+'Anexa 7.3 APA'!J743+'Anexa 7.3 APA'!J1767+'Anexa 7.3 APA'!J1768</f>
        <v>0</v>
      </c>
      <c r="F319" s="231">
        <f>'Anexa 7.3 APA'!K742+'Anexa 7.3 APA'!K743+'Anexa 7.3 APA'!K1767+'Anexa 7.3 APA'!K1768</f>
        <v>0</v>
      </c>
      <c r="G319" s="32">
        <f>'Anexa 7.3 APA'!I1392+'Anexa 7.3 APA'!I1393+'Anexa 7.3 APA'!I1417+'Anexa 7.3 APA'!I1418+'Anexa 7.3 APA'!I1442+'Anexa 7.3 APA'!I1443+'Anexa 7.3 APA'!I1467+'Anexa 7.3 APA'!I1468</f>
        <v>0</v>
      </c>
      <c r="H319" s="32">
        <f>'Anexa 7.3 APA'!J1392+'Anexa 7.3 APA'!J1393+'Anexa 7.3 APA'!J1417+'Anexa 7.3 APA'!J1418+'Anexa 7.3 APA'!J1442+'Anexa 7.3 APA'!J1443+'Anexa 7.3 APA'!J1467+'Anexa 7.3 APA'!J1468</f>
        <v>0</v>
      </c>
      <c r="I319" s="32">
        <f>'Anexa 7.3 APA'!K1392+'Anexa 7.3 APA'!K1393+'Anexa 7.3 APA'!K1417+'Anexa 7.3 APA'!K1418+'Anexa 7.3 APA'!K1442+'Anexa 7.3 APA'!K1443+'Anexa 7.3 APA'!K1467+'Anexa 7.3 APA'!K1468</f>
        <v>0</v>
      </c>
      <c r="J319" s="32">
        <f>'Anexa 7.3 APA'!I343+'Anexa 7.3 APA'!I344+'Anexa 7.3 APA'!I1792+'Anexa 7.3 APA'!I1793+'Anexa 7.3 APA'!I1892+'Anexa 7.3 APA'!I1893+'Anexa 7.3 APA'!I1942+'Anexa 7.3 APA'!I1943+'Anexa 7.3 APA'!I1967+'Anexa 7.3 APA'!I1968</f>
        <v>0</v>
      </c>
      <c r="K319" s="32">
        <f>'Anexa 7.3 APA'!J343+'Anexa 7.3 APA'!J344+'Anexa 7.3 APA'!J1792+'Anexa 7.3 APA'!J1793+'Anexa 7.3 APA'!J1892+'Anexa 7.3 APA'!J1893+'Anexa 7.3 APA'!J1942+'Anexa 7.3 APA'!J1943+'Anexa 7.3 APA'!J1967+'Anexa 7.3 APA'!J1968</f>
        <v>0</v>
      </c>
      <c r="L319" s="32">
        <f>'Anexa 7.3 APA'!K343+'Anexa 7.3 APA'!K344+'Anexa 7.3 APA'!K1792+'Anexa 7.3 APA'!K1793+'Anexa 7.3 APA'!K1892+'Anexa 7.3 APA'!K1893+'Anexa 7.3 APA'!K1942+'Anexa 7.3 APA'!K1943+'Anexa 7.3 APA'!K1967+'Anexa 7.3 APA'!K1968</f>
        <v>0</v>
      </c>
    </row>
    <row r="320" spans="2:26" ht="14.1" customHeight="1" x14ac:dyDescent="0.2">
      <c r="B320" s="34" t="s">
        <v>42</v>
      </c>
      <c r="C320" s="222" t="s">
        <v>49</v>
      </c>
      <c r="D320" s="231">
        <f>'Anexa 7.3 APA'!I744+'Anexa 7.3 APA'!I745+'Anexa 7.3 APA'!I1769+'Anexa 7.3 APA'!I1770</f>
        <v>0</v>
      </c>
      <c r="E320" s="231">
        <f>'Anexa 7.3 APA'!J744+'Anexa 7.3 APA'!J745+'Anexa 7.3 APA'!J1769+'Anexa 7.3 APA'!J1770</f>
        <v>0</v>
      </c>
      <c r="F320" s="231">
        <f>'Anexa 7.3 APA'!K744+'Anexa 7.3 APA'!K745+'Anexa 7.3 APA'!K1769+'Anexa 7.3 APA'!K1770</f>
        <v>0</v>
      </c>
      <c r="G320" s="32">
        <f>'Anexa 7.3 APA'!I1394+'Anexa 7.3 APA'!I1395+'Anexa 7.3 APA'!I1419+'Anexa 7.3 APA'!I1420+'Anexa 7.3 APA'!I1444+'Anexa 7.3 APA'!I1445+'Anexa 7.3 APA'!I1469+'Anexa 7.3 APA'!I1470</f>
        <v>0</v>
      </c>
      <c r="H320" s="32">
        <f>'Anexa 7.3 APA'!J1394+'Anexa 7.3 APA'!J1395+'Anexa 7.3 APA'!J1419+'Anexa 7.3 APA'!J1420+'Anexa 7.3 APA'!J1444+'Anexa 7.3 APA'!J1445+'Anexa 7.3 APA'!J1469+'Anexa 7.3 APA'!J1470</f>
        <v>0</v>
      </c>
      <c r="I320" s="32">
        <f>'Anexa 7.3 APA'!K1394+'Anexa 7.3 APA'!K1395+'Anexa 7.3 APA'!K1419+'Anexa 7.3 APA'!K1420+'Anexa 7.3 APA'!K1444+'Anexa 7.3 APA'!K1445+'Anexa 7.3 APA'!K1469+'Anexa 7.3 APA'!K1470</f>
        <v>0</v>
      </c>
      <c r="J320" s="32">
        <f>'Anexa 7.3 APA'!I345+'Anexa 7.3 APA'!I346+'Anexa 7.3 APA'!I1794+'Anexa 7.3 APA'!I1795+'Anexa 7.3 APA'!I1894+'Anexa 7.3 APA'!I1895+'Anexa 7.3 APA'!I1944+'Anexa 7.3 APA'!I1945+'Anexa 7.3 APA'!I1969+'Anexa 7.3 APA'!I1970</f>
        <v>0</v>
      </c>
      <c r="K320" s="32">
        <f>'Anexa 7.3 APA'!J345+'Anexa 7.3 APA'!J346+'Anexa 7.3 APA'!J1794+'Anexa 7.3 APA'!J1795+'Anexa 7.3 APA'!J1894+'Anexa 7.3 APA'!J1895+'Anexa 7.3 APA'!J1944+'Anexa 7.3 APA'!J1945+'Anexa 7.3 APA'!J1969+'Anexa 7.3 APA'!J1970</f>
        <v>0</v>
      </c>
      <c r="L320" s="32">
        <f>'Anexa 7.3 APA'!K345+'Anexa 7.3 APA'!K346+'Anexa 7.3 APA'!K1794+'Anexa 7.3 APA'!K1795+'Anexa 7.3 APA'!K1894+'Anexa 7.3 APA'!K1895+'Anexa 7.3 APA'!K1944+'Anexa 7.3 APA'!K1945+'Anexa 7.3 APA'!K1969+'Anexa 7.3 APA'!K1970</f>
        <v>0</v>
      </c>
    </row>
    <row r="321" spans="2:26" ht="14.1" customHeight="1" x14ac:dyDescent="0.2">
      <c r="B321" s="34" t="s">
        <v>43</v>
      </c>
      <c r="C321" s="222" t="s">
        <v>44</v>
      </c>
      <c r="D321" s="231">
        <f>'Anexa 7.3 APA'!I746+'Anexa 7.3 APA'!I747+'Anexa 7.3 APA'!I1771+'Anexa 7.3 APA'!I1772</f>
        <v>0</v>
      </c>
      <c r="E321" s="231">
        <f>'Anexa 7.3 APA'!J746+'Anexa 7.3 APA'!J747+'Anexa 7.3 APA'!J1771+'Anexa 7.3 APA'!J1772</f>
        <v>0</v>
      </c>
      <c r="F321" s="231">
        <f>'Anexa 7.3 APA'!K746+'Anexa 7.3 APA'!K747+'Anexa 7.3 APA'!K1771+'Anexa 7.3 APA'!K1772</f>
        <v>0</v>
      </c>
      <c r="G321" s="32">
        <f>'Anexa 7.3 APA'!I1396+'Anexa 7.3 APA'!I1397+'Anexa 7.3 APA'!I1421+'Anexa 7.3 APA'!I1422+'Anexa 7.3 APA'!I1446+'Anexa 7.3 APA'!I1447+'Anexa 7.3 APA'!I1471+'Anexa 7.3 APA'!I1472</f>
        <v>0</v>
      </c>
      <c r="H321" s="32">
        <f>'Anexa 7.3 APA'!J1396+'Anexa 7.3 APA'!J1397+'Anexa 7.3 APA'!J1421+'Anexa 7.3 APA'!J1422+'Anexa 7.3 APA'!J1446+'Anexa 7.3 APA'!J1447+'Anexa 7.3 APA'!J1471+'Anexa 7.3 APA'!J1472</f>
        <v>0</v>
      </c>
      <c r="I321" s="32">
        <f>'Anexa 7.3 APA'!K1396+'Anexa 7.3 APA'!K1397+'Anexa 7.3 APA'!K1421+'Anexa 7.3 APA'!K1422+'Anexa 7.3 APA'!K1446+'Anexa 7.3 APA'!K1447+'Anexa 7.3 APA'!K1471+'Anexa 7.3 APA'!K1472</f>
        <v>0</v>
      </c>
      <c r="J321" s="32">
        <f>'Anexa 7.3 APA'!I347+'Anexa 7.3 APA'!I348+'Anexa 7.3 APA'!I1796+'Anexa 7.3 APA'!I1797+'Anexa 7.3 APA'!I1896+'Anexa 7.3 APA'!I1897+'Anexa 7.3 APA'!I1946+'Anexa 7.3 APA'!I1947+'Anexa 7.3 APA'!I1971+'Anexa 7.3 APA'!I1972</f>
        <v>0</v>
      </c>
      <c r="K321" s="32">
        <f>'Anexa 7.3 APA'!J347+'Anexa 7.3 APA'!J348+'Anexa 7.3 APA'!J1796+'Anexa 7.3 APA'!J1797+'Anexa 7.3 APA'!J1896+'Anexa 7.3 APA'!J1897+'Anexa 7.3 APA'!J1946+'Anexa 7.3 APA'!J1947+'Anexa 7.3 APA'!J1971+'Anexa 7.3 APA'!J1972</f>
        <v>0</v>
      </c>
      <c r="L321" s="32">
        <f>'Anexa 7.3 APA'!K347+'Anexa 7.3 APA'!K348+'Anexa 7.3 APA'!K1796+'Anexa 7.3 APA'!K1797+'Anexa 7.3 APA'!K1896+'Anexa 7.3 APA'!K1897+'Anexa 7.3 APA'!K1946+'Anexa 7.3 APA'!K1947+'Anexa 7.3 APA'!K1971+'Anexa 7.3 APA'!K1972</f>
        <v>0</v>
      </c>
    </row>
    <row r="322" spans="2:26" ht="14.1" customHeight="1" x14ac:dyDescent="0.2">
      <c r="B322" s="34" t="s">
        <v>46</v>
      </c>
      <c r="C322" s="222" t="s">
        <v>45</v>
      </c>
      <c r="D322" s="231">
        <f>'Anexa 7.3 APA'!I748+'Anexa 7.3 APA'!I749+'Anexa 7.3 APA'!I1773+'Anexa 7.3 APA'!I1774</f>
        <v>0</v>
      </c>
      <c r="E322" s="231">
        <f>'Anexa 7.3 APA'!J748+'Anexa 7.3 APA'!J749+'Anexa 7.3 APA'!J1773+'Anexa 7.3 APA'!J1774</f>
        <v>660000</v>
      </c>
      <c r="F322" s="231">
        <f>'Anexa 7.3 APA'!K748+'Anexa 7.3 APA'!K749+'Anexa 7.3 APA'!K1773+'Anexa 7.3 APA'!K1774</f>
        <v>0</v>
      </c>
      <c r="G322" s="32">
        <f>'Anexa 7.3 APA'!I1398+'Anexa 7.3 APA'!I1399+'Anexa 7.3 APA'!I1423+'Anexa 7.3 APA'!I1424+'Anexa 7.3 APA'!I1448+'Anexa 7.3 APA'!I1449+'Anexa 7.3 APA'!I1473+'Anexa 7.3 APA'!I1474</f>
        <v>0</v>
      </c>
      <c r="H322" s="32">
        <f>'Anexa 7.3 APA'!J1398+'Anexa 7.3 APA'!J1399+'Anexa 7.3 APA'!J1423+'Anexa 7.3 APA'!J1424+'Anexa 7.3 APA'!J1448+'Anexa 7.3 APA'!J1449+'Anexa 7.3 APA'!J1473+'Anexa 7.3 APA'!J1474</f>
        <v>0</v>
      </c>
      <c r="I322" s="32">
        <f>'Anexa 7.3 APA'!K1398+'Anexa 7.3 APA'!K1399+'Anexa 7.3 APA'!K1423+'Anexa 7.3 APA'!K1424+'Anexa 7.3 APA'!K1448+'Anexa 7.3 APA'!K1449+'Anexa 7.3 APA'!K1473+'Anexa 7.3 APA'!K1474</f>
        <v>0</v>
      </c>
      <c r="J322" s="32">
        <f>+'Anexa 7.3 APA'!I1898+'Anexa 7.3 APA'!I1899+'Anexa 7.3 APA'!I349+'Anexa 7.3 APA'!I350+'Anexa 7.3 APA'!I1798+'Anexa 7.3 APA'!I1799+'Anexa 7.3 APA'!I1948+'Anexa 7.3 APA'!I1949+'Anexa 7.3 APA'!I1973+'Anexa 7.3 APA'!I1974</f>
        <v>0</v>
      </c>
      <c r="K322" s="32">
        <f>+'Anexa 7.3 APA'!J1898+'Anexa 7.3 APA'!J1899+'Anexa 7.3 APA'!J349+'Anexa 7.3 APA'!J350+'Anexa 7.3 APA'!J1798+'Anexa 7.3 APA'!J1799+'Anexa 7.3 APA'!J1948+'Anexa 7.3 APA'!J1949+'Anexa 7.3 APA'!J1973+'Anexa 7.3 APA'!J1974</f>
        <v>0</v>
      </c>
      <c r="L322" s="32">
        <f>+'Anexa 7.3 APA'!K1898+'Anexa 7.3 APA'!K1899+'Anexa 7.3 APA'!K349+'Anexa 7.3 APA'!K350+'Anexa 7.3 APA'!K1798+'Anexa 7.3 APA'!K1799+'Anexa 7.3 APA'!K1948+'Anexa 7.3 APA'!K1949+'Anexa 7.3 APA'!K1973+'Anexa 7.3 APA'!K1974</f>
        <v>0</v>
      </c>
    </row>
    <row r="323" spans="2:26" ht="14.1" customHeight="1" x14ac:dyDescent="0.2">
      <c r="B323" s="34" t="s">
        <v>486</v>
      </c>
      <c r="C323" s="222" t="s">
        <v>1583</v>
      </c>
      <c r="D323" s="231">
        <f>'Anexa 7.3 APA'!I750+'Anexa 7.3 APA'!I751+'Anexa 7.3 APA'!I1775+'Anexa 7.3 APA'!I1776</f>
        <v>0</v>
      </c>
      <c r="E323" s="231">
        <f>'Anexa 7.3 APA'!J750+'Anexa 7.3 APA'!J751+'Anexa 7.3 APA'!J1775+'Anexa 7.3 APA'!J1776</f>
        <v>0</v>
      </c>
      <c r="F323" s="231">
        <f>'Anexa 7.3 APA'!K750+'Anexa 7.3 APA'!K751+'Anexa 7.3 APA'!K1775+'Anexa 7.3 APA'!K1776</f>
        <v>0</v>
      </c>
      <c r="G323" s="32">
        <f>'Anexa 7.3 APA'!I1400+'Anexa 7.3 APA'!I1401+'Anexa 7.3 APA'!I1425+'Anexa 7.3 APA'!I1426+'Anexa 7.3 APA'!I1450+'Anexa 7.3 APA'!I1451+'Anexa 7.3 APA'!I1475+'Anexa 7.3 APA'!I1476</f>
        <v>0</v>
      </c>
      <c r="H323" s="32">
        <f>'Anexa 7.3 APA'!J1400+'Anexa 7.3 APA'!J1401+'Anexa 7.3 APA'!J1425+'Anexa 7.3 APA'!J1426+'Anexa 7.3 APA'!J1450+'Anexa 7.3 APA'!J1451+'Anexa 7.3 APA'!J1475+'Anexa 7.3 APA'!J1476</f>
        <v>0</v>
      </c>
      <c r="I323" s="32">
        <f>'Anexa 7.3 APA'!K1400+'Anexa 7.3 APA'!K1401+'Anexa 7.3 APA'!K1425+'Anexa 7.3 APA'!K1426+'Anexa 7.3 APA'!K1450+'Anexa 7.3 APA'!K1451+'Anexa 7.3 APA'!K1475+'Anexa 7.3 APA'!K1476</f>
        <v>0</v>
      </c>
      <c r="J323" s="32">
        <f>'Anexa 7.3 APA'!I351+'Anexa 7.3 APA'!I352+'Anexa 7.3 APA'!I1800+'Anexa 7.3 APA'!I1801+'Anexa 7.3 APA'!I1900+'Anexa 7.3 APA'!I1901+'Anexa 7.3 APA'!I1950+'Anexa 7.3 APA'!I1951+'Anexa 7.3 APA'!I1975+'Anexa 7.3 APA'!I1976</f>
        <v>0</v>
      </c>
      <c r="K323" s="32">
        <f>'Anexa 7.3 APA'!J351+'Anexa 7.3 APA'!J352+'Anexa 7.3 APA'!J1800+'Anexa 7.3 APA'!J1801+'Anexa 7.3 APA'!J1900+'Anexa 7.3 APA'!J1901+'Anexa 7.3 APA'!J1950+'Anexa 7.3 APA'!J1951+'Anexa 7.3 APA'!J1975+'Anexa 7.3 APA'!J1976</f>
        <v>0</v>
      </c>
      <c r="L323" s="32">
        <f>'Anexa 7.3 APA'!K351+'Anexa 7.3 APA'!K352+'Anexa 7.3 APA'!K1800+'Anexa 7.3 APA'!K1801+'Anexa 7.3 APA'!K1900+'Anexa 7.3 APA'!K1901+'Anexa 7.3 APA'!K1950+'Anexa 7.3 APA'!K1951+'Anexa 7.3 APA'!K1975+'Anexa 7.3 APA'!K1976</f>
        <v>0</v>
      </c>
    </row>
    <row r="324" spans="2:26" ht="14.1" customHeight="1" x14ac:dyDescent="0.2">
      <c r="B324" s="37" t="s">
        <v>7</v>
      </c>
      <c r="C324" s="224" t="s">
        <v>6</v>
      </c>
      <c r="D324" s="234">
        <f t="shared" ref="D324:L324" si="52">SUM(D325:D328)</f>
        <v>0</v>
      </c>
      <c r="E324" s="234">
        <f t="shared" si="52"/>
        <v>2275600</v>
      </c>
      <c r="F324" s="394">
        <f t="shared" si="52"/>
        <v>0</v>
      </c>
      <c r="G324" s="234">
        <f t="shared" si="52"/>
        <v>0</v>
      </c>
      <c r="H324" s="234">
        <f t="shared" si="52"/>
        <v>0</v>
      </c>
      <c r="I324" s="394">
        <f t="shared" si="52"/>
        <v>0</v>
      </c>
      <c r="J324" s="234">
        <f t="shared" si="52"/>
        <v>0</v>
      </c>
      <c r="K324" s="234">
        <f t="shared" si="52"/>
        <v>0</v>
      </c>
      <c r="L324" s="394">
        <f t="shared" si="52"/>
        <v>0</v>
      </c>
    </row>
    <row r="325" spans="2:26" ht="14.1" customHeight="1" x14ac:dyDescent="0.2">
      <c r="B325" s="34" t="s">
        <v>10</v>
      </c>
      <c r="C325" s="222" t="s">
        <v>47</v>
      </c>
      <c r="D325" s="231">
        <f>'Anexa 7.3 CANAL'!I944+'Anexa 7.3 CANAL'!I945</f>
        <v>0</v>
      </c>
      <c r="E325" s="231">
        <f>'Anexa 7.3 CANAL'!J944+'Anexa 7.3 CANAL'!J945</f>
        <v>1680000</v>
      </c>
      <c r="F325" s="231">
        <f>'Anexa 7.3 CANAL'!K944+'Anexa 7.3 CANAL'!K945</f>
        <v>0</v>
      </c>
      <c r="G325" s="32">
        <f>'Anexa 7.3 CANAL'!I1216+'Anexa 7.3 CANAL'!I1217</f>
        <v>0</v>
      </c>
      <c r="H325" s="32">
        <f>'Anexa 7.3 CANAL'!J1216+'Anexa 7.3 CANAL'!J1217</f>
        <v>0</v>
      </c>
      <c r="I325" s="32">
        <f>'Anexa 7.3 CANAL'!K1216+'Anexa 7.3 CANAL'!K1217</f>
        <v>0</v>
      </c>
      <c r="J325" s="32">
        <f>'Anexa 7.3 CANAL'!I1235+'Anexa 7.3 CANAL'!I1236</f>
        <v>0</v>
      </c>
      <c r="K325" s="32">
        <f>'Anexa 7.3 CANAL'!J1235+'Anexa 7.3 CANAL'!J1236</f>
        <v>0</v>
      </c>
      <c r="L325" s="32">
        <f>'Anexa 7.3 CANAL'!K1235+'Anexa 7.3 CANAL'!K1236</f>
        <v>0</v>
      </c>
    </row>
    <row r="326" spans="2:26" ht="14.1" customHeight="1" x14ac:dyDescent="0.2">
      <c r="B326" s="34" t="s">
        <v>11</v>
      </c>
      <c r="C326" s="222" t="s">
        <v>48</v>
      </c>
      <c r="D326" s="231">
        <f>'Anexa 7.3 CANAL'!I946+'Anexa 7.3 CANAL'!I947</f>
        <v>0</v>
      </c>
      <c r="E326" s="231">
        <f>'Anexa 7.3 CANAL'!J946+'Anexa 7.3 CANAL'!J947</f>
        <v>195600</v>
      </c>
      <c r="F326" s="231">
        <f>'Anexa 7.3 CANAL'!K946+'Anexa 7.3 CANAL'!K947</f>
        <v>0</v>
      </c>
      <c r="G326" s="32">
        <f>'Anexa 7.3 CANAL'!I1218+'Anexa 7.3 CANAL'!I1219</f>
        <v>0</v>
      </c>
      <c r="H326" s="32">
        <f>'Anexa 7.3 CANAL'!J1218+'Anexa 7.3 CANAL'!J1219</f>
        <v>0</v>
      </c>
      <c r="I326" s="32">
        <f>'Anexa 7.3 CANAL'!K1218+'Anexa 7.3 CANAL'!K1219</f>
        <v>0</v>
      </c>
      <c r="J326" s="32">
        <f>'Anexa 7.3 CANAL'!I1237+'Anexa 7.3 CANAL'!I1238</f>
        <v>0</v>
      </c>
      <c r="K326" s="32">
        <f>'Anexa 7.3 CANAL'!J1237+'Anexa 7.3 CANAL'!J1238</f>
        <v>0</v>
      </c>
      <c r="L326" s="32">
        <f>'Anexa 7.3 CANAL'!K1237+'Anexa 7.3 CANAL'!K1238</f>
        <v>0</v>
      </c>
    </row>
    <row r="327" spans="2:26" ht="14.1" customHeight="1" x14ac:dyDescent="0.2">
      <c r="B327" s="34" t="s">
        <v>50</v>
      </c>
      <c r="C327" s="222" t="s">
        <v>250</v>
      </c>
      <c r="D327" s="231">
        <f>'Anexa 7.3 CANAL'!I948+'Anexa 7.3 CANAL'!I949</f>
        <v>0</v>
      </c>
      <c r="E327" s="231">
        <f>'Anexa 7.3 CANAL'!J948+'Anexa 7.3 CANAL'!J949</f>
        <v>400000</v>
      </c>
      <c r="F327" s="231">
        <f>'Anexa 7.3 CANAL'!K948+'Anexa 7.3 CANAL'!K949</f>
        <v>0</v>
      </c>
      <c r="G327" s="32">
        <f>'Anexa 7.3 CANAL'!I1220+'Anexa 7.3 CANAL'!I1221</f>
        <v>0</v>
      </c>
      <c r="H327" s="32">
        <f>'Anexa 7.3 CANAL'!J1220+'Anexa 7.3 CANAL'!J1221</f>
        <v>0</v>
      </c>
      <c r="I327" s="32">
        <f>'Anexa 7.3 CANAL'!K1220+'Anexa 7.3 CANAL'!K1221</f>
        <v>0</v>
      </c>
      <c r="J327" s="32">
        <f>'Anexa 7.3 CANAL'!I1239+'Anexa 7.3 CANAL'!I1240</f>
        <v>0</v>
      </c>
      <c r="K327" s="32">
        <f>'Anexa 7.3 CANAL'!J1239+'Anexa 7.3 CANAL'!J1240</f>
        <v>0</v>
      </c>
      <c r="L327" s="32">
        <f>'Anexa 7.3 CANAL'!K1239+'Anexa 7.3 CANAL'!K1240</f>
        <v>0</v>
      </c>
    </row>
    <row r="328" spans="2:26" ht="14.1" customHeight="1" x14ac:dyDescent="0.2">
      <c r="B328" s="34" t="s">
        <v>487</v>
      </c>
      <c r="C328" s="222" t="s">
        <v>51</v>
      </c>
      <c r="D328" s="231">
        <f>'Anexa 7.3 CANAL'!I950+'Anexa 7.3 CANAL'!I951</f>
        <v>0</v>
      </c>
      <c r="E328" s="231">
        <f>'Anexa 7.3 CANAL'!J950+'Anexa 7.3 CANAL'!J951</f>
        <v>0</v>
      </c>
      <c r="F328" s="231">
        <f>'Anexa 7.3 CANAL'!K950+'Anexa 7.3 CANAL'!K951</f>
        <v>0</v>
      </c>
      <c r="G328" s="32">
        <f>'Anexa 7.3 CANAL'!I1222+'Anexa 7.3 CANAL'!I1223</f>
        <v>0</v>
      </c>
      <c r="H328" s="32">
        <f>'Anexa 7.3 CANAL'!J1222+'Anexa 7.3 CANAL'!J1223</f>
        <v>0</v>
      </c>
      <c r="I328" s="32">
        <f>'Anexa 7.3 CANAL'!K1222+'Anexa 7.3 CANAL'!K1223</f>
        <v>0</v>
      </c>
      <c r="J328" s="32">
        <f>'Anexa 7.3 CANAL'!I1241+'Anexa 7.3 CANAL'!I1242</f>
        <v>0</v>
      </c>
      <c r="K328" s="32">
        <f>'Anexa 7.3 CANAL'!J1241+'Anexa 7.3 CANAL'!J1242</f>
        <v>0</v>
      </c>
      <c r="L328" s="32">
        <f>'Anexa 7.3 CANAL'!K1241+'Anexa 7.3 CANAL'!K1242</f>
        <v>0</v>
      </c>
    </row>
    <row r="329" spans="2:26" s="5" customFormat="1" ht="14.1" customHeight="1" thickBot="1" x14ac:dyDescent="0.35">
      <c r="B329" s="171"/>
      <c r="C329" s="227" t="s">
        <v>52</v>
      </c>
      <c r="D329" s="267">
        <f t="shared" ref="D329:L329" si="53">D324+D316</f>
        <v>0</v>
      </c>
      <c r="E329" s="267">
        <f t="shared" si="53"/>
        <v>3327600</v>
      </c>
      <c r="F329" s="402">
        <f t="shared" si="53"/>
        <v>0</v>
      </c>
      <c r="G329" s="267">
        <f t="shared" si="53"/>
        <v>0</v>
      </c>
      <c r="H329" s="267">
        <f t="shared" si="53"/>
        <v>0</v>
      </c>
      <c r="I329" s="402">
        <f t="shared" si="53"/>
        <v>0</v>
      </c>
      <c r="J329" s="267">
        <f t="shared" si="53"/>
        <v>0</v>
      </c>
      <c r="K329" s="267">
        <f t="shared" si="53"/>
        <v>0</v>
      </c>
      <c r="L329" s="402">
        <f t="shared" si="53"/>
        <v>0</v>
      </c>
      <c r="M329" s="30"/>
      <c r="N329" s="30"/>
      <c r="O329" s="30"/>
      <c r="P329" s="30"/>
      <c r="Q329" s="30"/>
      <c r="R329" s="30"/>
      <c r="S329" s="30"/>
      <c r="T329" s="30"/>
      <c r="U329" s="30"/>
      <c r="V329" s="30"/>
      <c r="W329" s="30"/>
      <c r="X329" s="30"/>
      <c r="Y329" s="30"/>
      <c r="Z329" s="30"/>
    </row>
    <row r="331" spans="2:26" ht="9.75" customHeight="1" thickBot="1" x14ac:dyDescent="0.25"/>
    <row r="332" spans="2:26" ht="14.4" customHeight="1" thickBot="1" x14ac:dyDescent="0.25">
      <c r="B332" s="805" t="s">
        <v>0</v>
      </c>
      <c r="C332" s="807" t="s">
        <v>1</v>
      </c>
      <c r="D332" s="801" t="s">
        <v>942</v>
      </c>
      <c r="E332" s="801"/>
      <c r="F332" s="802"/>
      <c r="G332" s="801" t="s">
        <v>943</v>
      </c>
      <c r="H332" s="801"/>
      <c r="I332" s="802"/>
      <c r="J332" s="801" t="s">
        <v>944</v>
      </c>
      <c r="K332" s="801"/>
      <c r="L332" s="802"/>
    </row>
    <row r="333" spans="2:26" s="289" customFormat="1" ht="40.799999999999997" customHeight="1" x14ac:dyDescent="0.3">
      <c r="B333" s="806"/>
      <c r="C333" s="808"/>
      <c r="D333" s="287" t="str">
        <f>G153</f>
        <v>Etapa 3                        PODD                2021-2027</v>
      </c>
      <c r="E333" s="286" t="str">
        <f>H153</f>
        <v>Etapa 3 
Alte fonduri   2021-2027</v>
      </c>
      <c r="F333" s="399" t="str">
        <f>I153</f>
        <v>Etapa 4
&gt;2028</v>
      </c>
      <c r="G333" s="287" t="str">
        <f>G153</f>
        <v>Etapa 3                        PODD                2021-2027</v>
      </c>
      <c r="H333" s="286" t="str">
        <f>H153</f>
        <v>Etapa 3 
Alte fonduri   2021-2027</v>
      </c>
      <c r="I333" s="399" t="str">
        <f>I153</f>
        <v>Etapa 4
&gt;2028</v>
      </c>
      <c r="J333" s="287" t="str">
        <f>G153</f>
        <v>Etapa 3                        PODD                2021-2027</v>
      </c>
      <c r="K333" s="286" t="str">
        <f>H153</f>
        <v>Etapa 3 
Alte fonduri   2021-2027</v>
      </c>
      <c r="L333" s="399" t="str">
        <f>I153</f>
        <v>Etapa 4
&gt;2028</v>
      </c>
      <c r="M333" s="288"/>
      <c r="N333" s="288"/>
      <c r="O333" s="288"/>
      <c r="P333" s="288"/>
      <c r="Q333" s="288"/>
      <c r="R333" s="288"/>
      <c r="S333" s="288"/>
      <c r="T333" s="288"/>
      <c r="U333" s="288"/>
      <c r="V333" s="288"/>
      <c r="W333" s="288"/>
      <c r="X333" s="288"/>
      <c r="Y333" s="288"/>
      <c r="Z333" s="288"/>
    </row>
    <row r="334" spans="2:26" ht="14.1" customHeight="1" x14ac:dyDescent="0.2">
      <c r="B334" s="35">
        <v>1</v>
      </c>
      <c r="C334" s="223" t="s">
        <v>5</v>
      </c>
      <c r="D334" s="400">
        <f t="shared" ref="D334:L334" si="54">SUM(D335:D341)</f>
        <v>570000</v>
      </c>
      <c r="E334" s="400">
        <f t="shared" si="54"/>
        <v>570000</v>
      </c>
      <c r="F334" s="400">
        <f t="shared" si="54"/>
        <v>0</v>
      </c>
      <c r="G334" s="400">
        <f t="shared" si="54"/>
        <v>0</v>
      </c>
      <c r="H334" s="400">
        <f t="shared" si="54"/>
        <v>0</v>
      </c>
      <c r="I334" s="400">
        <f t="shared" si="54"/>
        <v>0</v>
      </c>
      <c r="J334" s="400">
        <f t="shared" si="54"/>
        <v>25000</v>
      </c>
      <c r="K334" s="400">
        <f t="shared" si="54"/>
        <v>0</v>
      </c>
      <c r="L334" s="400">
        <f t="shared" si="54"/>
        <v>0</v>
      </c>
    </row>
    <row r="335" spans="2:26" ht="14.1" customHeight="1" x14ac:dyDescent="0.2">
      <c r="B335" s="34" t="s">
        <v>3</v>
      </c>
      <c r="C335" s="222" t="s">
        <v>38</v>
      </c>
      <c r="D335" s="231">
        <f>'Anexa 7.3 APA'!I938+'Anexa 7.3 APA'!I939</f>
        <v>500000</v>
      </c>
      <c r="E335" s="231">
        <f>'Anexa 7.3 APA'!J938+'Anexa 7.3 APA'!J939</f>
        <v>0</v>
      </c>
      <c r="F335" s="231">
        <f>'Anexa 7.3 APA'!K938+'Anexa 7.3 APA'!K939</f>
        <v>0</v>
      </c>
      <c r="G335" s="32">
        <f>'Anexa 7.3 APA'!I2163+'Anexa 7.3 APA'!I2164</f>
        <v>0</v>
      </c>
      <c r="H335" s="32">
        <f>'Anexa 7.3 APA'!J2163+'Anexa 7.3 APA'!J2164</f>
        <v>0</v>
      </c>
      <c r="I335" s="32">
        <f>'Anexa 7.3 APA'!K2163+'Anexa 7.3 APA'!K2164</f>
        <v>0</v>
      </c>
      <c r="J335" s="32">
        <f>'Anexa 7.3 APA'!I63+'Anexa 7.3 APA'!I64</f>
        <v>0</v>
      </c>
      <c r="K335" s="32">
        <f>'Anexa 7.3 APA'!J63+'Anexa 7.3 APA'!J64</f>
        <v>0</v>
      </c>
      <c r="L335" s="32">
        <f>'Anexa 7.3 APA'!K63+'Anexa 7.3 APA'!K64</f>
        <v>0</v>
      </c>
    </row>
    <row r="336" spans="2:26" ht="14.1" customHeight="1" x14ac:dyDescent="0.2">
      <c r="B336" s="34" t="s">
        <v>4</v>
      </c>
      <c r="C336" s="222" t="s">
        <v>39</v>
      </c>
      <c r="D336" s="231">
        <f>'Anexa 7.3 APA'!I940+'Anexa 7.3 APA'!I941</f>
        <v>0</v>
      </c>
      <c r="E336" s="231">
        <f>'Anexa 7.3 APA'!J940+'Anexa 7.3 APA'!J941</f>
        <v>0</v>
      </c>
      <c r="F336" s="231">
        <f>'Anexa 7.3 APA'!K940+'Anexa 7.3 APA'!K941</f>
        <v>0</v>
      </c>
      <c r="G336" s="32">
        <f>'Anexa 7.3 APA'!I2165+'Anexa 7.3 APA'!I2166</f>
        <v>0</v>
      </c>
      <c r="H336" s="32">
        <f>'Anexa 7.3 APA'!J2165+'Anexa 7.3 APA'!J2166</f>
        <v>0</v>
      </c>
      <c r="I336" s="32">
        <f>'Anexa 7.3 APA'!K2165+'Anexa 7.3 APA'!K2166</f>
        <v>0</v>
      </c>
      <c r="J336" s="32">
        <f>'Anexa 7.3 APA'!I65+'Anexa 7.3 APA'!I66</f>
        <v>0</v>
      </c>
      <c r="K336" s="32">
        <f>'Anexa 7.3 APA'!J65+'Anexa 7.3 APA'!J66</f>
        <v>0</v>
      </c>
      <c r="L336" s="32">
        <f>'Anexa 7.3 APA'!K65+'Anexa 7.3 APA'!K66</f>
        <v>0</v>
      </c>
    </row>
    <row r="337" spans="2:26" ht="14.1" customHeight="1" x14ac:dyDescent="0.2">
      <c r="B337" s="34" t="s">
        <v>40</v>
      </c>
      <c r="C337" s="222" t="s">
        <v>41</v>
      </c>
      <c r="D337" s="231">
        <f>'Anexa 7.3 APA'!I942+'Anexa 7.3 APA'!I943</f>
        <v>0</v>
      </c>
      <c r="E337" s="231">
        <f>'Anexa 7.3 APA'!J942+'Anexa 7.3 APA'!J943</f>
        <v>0</v>
      </c>
      <c r="F337" s="231">
        <f>'Anexa 7.3 APA'!K942+'Anexa 7.3 APA'!K943</f>
        <v>0</v>
      </c>
      <c r="G337" s="32">
        <f>'Anexa 7.3 APA'!I2167+'Anexa 7.3 APA'!I2168</f>
        <v>0</v>
      </c>
      <c r="H337" s="32">
        <f>'Anexa 7.3 APA'!J2167+'Anexa 7.3 APA'!J2168</f>
        <v>0</v>
      </c>
      <c r="I337" s="32">
        <f>'Anexa 7.3 APA'!K2167+'Anexa 7.3 APA'!K2168</f>
        <v>0</v>
      </c>
      <c r="J337" s="32">
        <f>'Anexa 7.3 APA'!I67+'Anexa 7.3 APA'!I68</f>
        <v>0</v>
      </c>
      <c r="K337" s="32">
        <f>'Anexa 7.3 APA'!J67+'Anexa 7.3 APA'!J68</f>
        <v>0</v>
      </c>
      <c r="L337" s="32">
        <f>'Anexa 7.3 APA'!K67+'Anexa 7.3 APA'!K68</f>
        <v>0</v>
      </c>
    </row>
    <row r="338" spans="2:26" ht="14.1" customHeight="1" x14ac:dyDescent="0.2">
      <c r="B338" s="34" t="s">
        <v>42</v>
      </c>
      <c r="C338" s="222" t="s">
        <v>49</v>
      </c>
      <c r="D338" s="231">
        <f>'Anexa 7.3 APA'!I944+'Anexa 7.3 APA'!I945</f>
        <v>0</v>
      </c>
      <c r="E338" s="231">
        <f>'Anexa 7.3 APA'!J944+'Anexa 7.3 APA'!J945</f>
        <v>0</v>
      </c>
      <c r="F338" s="231">
        <f>'Anexa 7.3 APA'!K944+'Anexa 7.3 APA'!K945</f>
        <v>0</v>
      </c>
      <c r="G338" s="32">
        <f>'Anexa 7.3 APA'!I2169+'Anexa 7.3 APA'!I2170</f>
        <v>0</v>
      </c>
      <c r="H338" s="32">
        <f>'Anexa 7.3 APA'!J2169+'Anexa 7.3 APA'!J2170</f>
        <v>0</v>
      </c>
      <c r="I338" s="32">
        <f>'Anexa 7.3 APA'!K2169+'Anexa 7.3 APA'!K2170</f>
        <v>0</v>
      </c>
      <c r="J338" s="32">
        <f>'Anexa 7.3 APA'!I69+'Anexa 7.3 APA'!I70</f>
        <v>0</v>
      </c>
      <c r="K338" s="32">
        <f>'Anexa 7.3 APA'!J69+'Anexa 7.3 APA'!J70</f>
        <v>0</v>
      </c>
      <c r="L338" s="32">
        <f>'Anexa 7.3 APA'!K69+'Anexa 7.3 APA'!K70</f>
        <v>0</v>
      </c>
    </row>
    <row r="339" spans="2:26" ht="14.1" customHeight="1" x14ac:dyDescent="0.2">
      <c r="B339" s="34" t="s">
        <v>43</v>
      </c>
      <c r="C339" s="222" t="s">
        <v>44</v>
      </c>
      <c r="D339" s="231">
        <f>'Anexa 7.3 APA'!I946+'Anexa 7.3 APA'!I947</f>
        <v>70000</v>
      </c>
      <c r="E339" s="231">
        <f>'Anexa 7.3 APA'!J946+'Anexa 7.3 APA'!J947</f>
        <v>0</v>
      </c>
      <c r="F339" s="231">
        <f>'Anexa 7.3 APA'!K946+'Anexa 7.3 APA'!K947</f>
        <v>0</v>
      </c>
      <c r="G339" s="32">
        <f>'Anexa 7.3 APA'!I2171+'Anexa 7.3 APA'!I2172</f>
        <v>0</v>
      </c>
      <c r="H339" s="32">
        <f>'Anexa 7.3 APA'!J2171+'Anexa 7.3 APA'!J2172</f>
        <v>0</v>
      </c>
      <c r="I339" s="32">
        <f>'Anexa 7.3 APA'!K2171+'Anexa 7.3 APA'!K2172</f>
        <v>0</v>
      </c>
      <c r="J339" s="32">
        <f>'Anexa 7.3 APA'!I71+'Anexa 7.3 APA'!I72</f>
        <v>25000</v>
      </c>
      <c r="K339" s="32">
        <f>'Anexa 7.3 APA'!J71+'Anexa 7.3 APA'!J72</f>
        <v>0</v>
      </c>
      <c r="L339" s="32">
        <f>'Anexa 7.3 APA'!K71+'Anexa 7.3 APA'!K72</f>
        <v>0</v>
      </c>
    </row>
    <row r="340" spans="2:26" ht="14.1" customHeight="1" x14ac:dyDescent="0.2">
      <c r="B340" s="34" t="s">
        <v>46</v>
      </c>
      <c r="C340" s="222" t="s">
        <v>45</v>
      </c>
      <c r="D340" s="231">
        <f>'Anexa 7.3 APA'!I948+'Anexa 7.3 APA'!I949</f>
        <v>0</v>
      </c>
      <c r="E340" s="231">
        <f>'Anexa 7.3 APA'!J948+'Anexa 7.3 APA'!J949</f>
        <v>570000</v>
      </c>
      <c r="F340" s="231">
        <f>'Anexa 7.3 APA'!K948+'Anexa 7.3 APA'!K949</f>
        <v>0</v>
      </c>
      <c r="G340" s="32">
        <f>'Anexa 7.3 APA'!I2173+'Anexa 7.3 APA'!I2174</f>
        <v>0</v>
      </c>
      <c r="H340" s="32">
        <f>'Anexa 7.3 APA'!J2173+'Anexa 7.3 APA'!J2174</f>
        <v>0</v>
      </c>
      <c r="I340" s="32">
        <f>'Anexa 7.3 APA'!K2173+'Anexa 7.3 APA'!K2174</f>
        <v>0</v>
      </c>
      <c r="J340" s="32">
        <f>'Anexa 7.3 APA'!I73+'Anexa 7.3 APA'!I74</f>
        <v>0</v>
      </c>
      <c r="K340" s="32">
        <f>'Anexa 7.3 APA'!J73+'Anexa 7.3 APA'!J74</f>
        <v>0</v>
      </c>
      <c r="L340" s="32">
        <f>'Anexa 7.3 APA'!K73+'Anexa 7.3 APA'!K74</f>
        <v>0</v>
      </c>
    </row>
    <row r="341" spans="2:26" ht="14.1" customHeight="1" x14ac:dyDescent="0.2">
      <c r="B341" s="34" t="s">
        <v>486</v>
      </c>
      <c r="C341" s="222" t="s">
        <v>1583</v>
      </c>
      <c r="D341" s="231">
        <f>'Anexa 7.3 APA'!I950+'Anexa 7.3 APA'!I951</f>
        <v>0</v>
      </c>
      <c r="E341" s="231">
        <f>'Anexa 7.3 APA'!J950+'Anexa 7.3 APA'!J951</f>
        <v>0</v>
      </c>
      <c r="F341" s="231">
        <f>'Anexa 7.3 APA'!K950+'Anexa 7.3 APA'!K951</f>
        <v>0</v>
      </c>
      <c r="G341" s="32">
        <f>'Anexa 7.3 APA'!I2175+'Anexa 7.3 APA'!I2176</f>
        <v>0</v>
      </c>
      <c r="H341" s="32">
        <f>'Anexa 7.3 APA'!J2175+'Anexa 7.3 APA'!J2176</f>
        <v>0</v>
      </c>
      <c r="I341" s="32">
        <f>'Anexa 7.3 APA'!K2175+'Anexa 7.3 APA'!K2176</f>
        <v>0</v>
      </c>
      <c r="J341" s="32">
        <f>'Anexa 7.3 APA'!I75+'Anexa 7.3 APA'!I76</f>
        <v>0</v>
      </c>
      <c r="K341" s="32">
        <f>'Anexa 7.3 APA'!J75+'Anexa 7.3 APA'!J76</f>
        <v>0</v>
      </c>
      <c r="L341" s="32">
        <f>'Anexa 7.3 APA'!K75+'Anexa 7.3 APA'!K76</f>
        <v>0</v>
      </c>
    </row>
    <row r="342" spans="2:26" ht="14.1" customHeight="1" x14ac:dyDescent="0.2">
      <c r="B342" s="37" t="s">
        <v>7</v>
      </c>
      <c r="C342" s="224" t="s">
        <v>6</v>
      </c>
      <c r="D342" s="234">
        <f t="shared" ref="D342:L342" si="55">SUM(D343:D346)</f>
        <v>814800</v>
      </c>
      <c r="E342" s="234">
        <f t="shared" si="55"/>
        <v>3335200</v>
      </c>
      <c r="F342" s="394">
        <f t="shared" si="55"/>
        <v>0</v>
      </c>
      <c r="G342" s="234">
        <f t="shared" si="55"/>
        <v>0</v>
      </c>
      <c r="H342" s="234">
        <f t="shared" si="55"/>
        <v>0</v>
      </c>
      <c r="I342" s="394">
        <f t="shared" si="55"/>
        <v>0</v>
      </c>
      <c r="J342" s="234">
        <f t="shared" si="55"/>
        <v>0</v>
      </c>
      <c r="K342" s="234">
        <f t="shared" si="55"/>
        <v>0</v>
      </c>
      <c r="L342" s="394">
        <f t="shared" si="55"/>
        <v>0</v>
      </c>
    </row>
    <row r="343" spans="2:26" ht="14.1" customHeight="1" x14ac:dyDescent="0.2">
      <c r="B343" s="34" t="s">
        <v>10</v>
      </c>
      <c r="C343" s="222" t="s">
        <v>47</v>
      </c>
      <c r="D343" s="231">
        <f>'Anexa 7.3 CANAL'!I126+'Anexa 7.3 CANAL'!I127+'Anexa 7.3 CANAL'!I500+'Anexa 7.3 CANAL'!I501</f>
        <v>764800</v>
      </c>
      <c r="E343" s="231">
        <f>'Anexa 7.3 CANAL'!J126+'Anexa 7.3 CANAL'!J127+'Anexa 7.3 CANAL'!J500+'Anexa 7.3 CANAL'!J501</f>
        <v>2520000</v>
      </c>
      <c r="F343" s="231">
        <f>'Anexa 7.3 CANAL'!K126+'Anexa 7.3 CANAL'!K127+'Anexa 7.3 CANAL'!K500+'Anexa 7.3 CANAL'!K501</f>
        <v>0</v>
      </c>
      <c r="G343" s="32">
        <f>'Anexa 7.3 CANAL'!I615+'Anexa 7.3 CANAL'!I616</f>
        <v>0</v>
      </c>
      <c r="H343" s="32">
        <f>'Anexa 7.3 CANAL'!J615+'Anexa 7.3 CANAL'!J616</f>
        <v>0</v>
      </c>
      <c r="I343" s="32">
        <f>'Anexa 7.3 CANAL'!K615+'Anexa 7.3 CANAL'!K616</f>
        <v>0</v>
      </c>
      <c r="J343" s="32">
        <f>'Anexa 7.3 CANAL'!I1254+'Anexa 7.3 CANAL'!I1255</f>
        <v>0</v>
      </c>
      <c r="K343" s="32">
        <f>'Anexa 7.3 CANAL'!J1254+'Anexa 7.3 CANAL'!J1255</f>
        <v>0</v>
      </c>
      <c r="L343" s="32">
        <f>'Anexa 7.3 CANAL'!K1254+'Anexa 7.3 CANAL'!K1255</f>
        <v>0</v>
      </c>
    </row>
    <row r="344" spans="2:26" ht="14.1" customHeight="1" x14ac:dyDescent="0.2">
      <c r="B344" s="34" t="s">
        <v>11</v>
      </c>
      <c r="C344" s="222" t="s">
        <v>48</v>
      </c>
      <c r="D344" s="231">
        <f>+'Anexa 7.3 CANAL'!I502+'Anexa 7.3 CANAL'!I503+'Anexa 7.3 CANAL'!I128+'Anexa 7.3 CANAL'!I129</f>
        <v>0</v>
      </c>
      <c r="E344" s="231">
        <f>+'Anexa 7.3 CANAL'!J502+'Anexa 7.3 CANAL'!J503+'Anexa 7.3 CANAL'!J128+'Anexa 7.3 CANAL'!J129</f>
        <v>65200</v>
      </c>
      <c r="F344" s="231">
        <f>+'Anexa 7.3 CANAL'!K502+'Anexa 7.3 CANAL'!K503+'Anexa 7.3 CANAL'!K128+'Anexa 7.3 CANAL'!K129</f>
        <v>0</v>
      </c>
      <c r="G344" s="32">
        <f>'Anexa 7.3 CANAL'!I617+'Anexa 7.3 CANAL'!I618</f>
        <v>0</v>
      </c>
      <c r="H344" s="32">
        <f>'Anexa 7.3 CANAL'!J617+'Anexa 7.3 CANAL'!J618</f>
        <v>0</v>
      </c>
      <c r="I344" s="32">
        <f>'Anexa 7.3 CANAL'!K617+'Anexa 7.3 CANAL'!K618</f>
        <v>0</v>
      </c>
      <c r="J344" s="32">
        <f>'Anexa 7.3 CANAL'!I1256+'Anexa 7.3 CANAL'!I1257</f>
        <v>0</v>
      </c>
      <c r="K344" s="32">
        <f>'Anexa 7.3 CANAL'!J1256+'Anexa 7.3 CANAL'!J1257</f>
        <v>0</v>
      </c>
      <c r="L344" s="32">
        <f>'Anexa 7.3 CANAL'!K1256+'Anexa 7.3 CANAL'!K1257</f>
        <v>0</v>
      </c>
    </row>
    <row r="345" spans="2:26" ht="14.1" customHeight="1" x14ac:dyDescent="0.2">
      <c r="B345" s="34" t="s">
        <v>50</v>
      </c>
      <c r="C345" s="222" t="s">
        <v>250</v>
      </c>
      <c r="D345" s="231">
        <f>'Anexa 7.3 CANAL'!I130+'Anexa 7.3 CANAL'!I131+'Anexa 7.3 CANAL'!I504+'Anexa 7.3 CANAL'!I505</f>
        <v>0</v>
      </c>
      <c r="E345" s="231">
        <f>'Anexa 7.3 CANAL'!J130+'Anexa 7.3 CANAL'!J131+'Anexa 7.3 CANAL'!J504+'Anexa 7.3 CANAL'!J505</f>
        <v>750000</v>
      </c>
      <c r="F345" s="231">
        <f>'Anexa 7.3 CANAL'!K130+'Anexa 7.3 CANAL'!K131+'Anexa 7.3 CANAL'!K504+'Anexa 7.3 CANAL'!K505</f>
        <v>0</v>
      </c>
      <c r="G345" s="32">
        <f>'Anexa 7.3 CANAL'!I619+'Anexa 7.3 CANAL'!I620</f>
        <v>0</v>
      </c>
      <c r="H345" s="32">
        <f>'Anexa 7.3 CANAL'!J619+'Anexa 7.3 CANAL'!J620</f>
        <v>0</v>
      </c>
      <c r="I345" s="32">
        <f>'Anexa 7.3 CANAL'!K619+'Anexa 7.3 CANAL'!K620</f>
        <v>0</v>
      </c>
      <c r="J345" s="32">
        <f>'Anexa 7.3 CANAL'!I1258+'Anexa 7.3 CANAL'!I1259</f>
        <v>0</v>
      </c>
      <c r="K345" s="32">
        <f>'Anexa 7.3 CANAL'!J1258+'Anexa 7.3 CANAL'!J1259</f>
        <v>0</v>
      </c>
      <c r="L345" s="32">
        <f>'Anexa 7.3 CANAL'!K1258+'Anexa 7.3 CANAL'!K1259</f>
        <v>0</v>
      </c>
    </row>
    <row r="346" spans="2:26" ht="14.1" customHeight="1" x14ac:dyDescent="0.2">
      <c r="B346" s="34" t="s">
        <v>487</v>
      </c>
      <c r="C346" s="222" t="s">
        <v>51</v>
      </c>
      <c r="D346" s="231">
        <f>'Anexa 7.3 CANAL'!I132+'Anexa 7.3 CANAL'!I133+'Anexa 7.3 CANAL'!I506+'Anexa 7.3 CANAL'!I507</f>
        <v>50000</v>
      </c>
      <c r="E346" s="231">
        <f>'Anexa 7.3 CANAL'!J132+'Anexa 7.3 CANAL'!J133+'Anexa 7.3 CANAL'!J506+'Anexa 7.3 CANAL'!J507</f>
        <v>0</v>
      </c>
      <c r="F346" s="231">
        <f>'Anexa 7.3 CANAL'!K132+'Anexa 7.3 CANAL'!K133+'Anexa 7.3 CANAL'!K506+'Anexa 7.3 CANAL'!K507</f>
        <v>0</v>
      </c>
      <c r="G346" s="32">
        <f>'Anexa 7.3 CANAL'!I621+'Anexa 7.3 CANAL'!I622</f>
        <v>0</v>
      </c>
      <c r="H346" s="32">
        <f>'Anexa 7.3 CANAL'!J621+'Anexa 7.3 CANAL'!J622</f>
        <v>0</v>
      </c>
      <c r="I346" s="32">
        <f>'Anexa 7.3 CANAL'!K621+'Anexa 7.3 CANAL'!K622</f>
        <v>0</v>
      </c>
      <c r="J346" s="32">
        <f>'Anexa 7.3 CANAL'!I1260+'Anexa 7.3 CANAL'!I1261</f>
        <v>0</v>
      </c>
      <c r="K346" s="32">
        <f>'Anexa 7.3 CANAL'!J1260+'Anexa 7.3 CANAL'!J1261</f>
        <v>0</v>
      </c>
      <c r="L346" s="32">
        <f>'Anexa 7.3 CANAL'!K1260+'Anexa 7.3 CANAL'!K1261</f>
        <v>0</v>
      </c>
    </row>
    <row r="347" spans="2:26" s="5" customFormat="1" ht="14.1" customHeight="1" thickBot="1" x14ac:dyDescent="0.35">
      <c r="B347" s="171"/>
      <c r="C347" s="227" t="s">
        <v>52</v>
      </c>
      <c r="D347" s="254">
        <f t="shared" ref="D347:L347" si="56">D342+D334</f>
        <v>1384800</v>
      </c>
      <c r="E347" s="254">
        <f t="shared" si="56"/>
        <v>3905200</v>
      </c>
      <c r="F347" s="401">
        <f t="shared" si="56"/>
        <v>0</v>
      </c>
      <c r="G347" s="254">
        <f t="shared" si="56"/>
        <v>0</v>
      </c>
      <c r="H347" s="254">
        <f t="shared" si="56"/>
        <v>0</v>
      </c>
      <c r="I347" s="401">
        <f t="shared" si="56"/>
        <v>0</v>
      </c>
      <c r="J347" s="254">
        <f t="shared" si="56"/>
        <v>25000</v>
      </c>
      <c r="K347" s="254">
        <f t="shared" si="56"/>
        <v>0</v>
      </c>
      <c r="L347" s="401">
        <f t="shared" si="56"/>
        <v>0</v>
      </c>
      <c r="M347" s="30"/>
      <c r="N347" s="30"/>
      <c r="O347" s="30"/>
      <c r="P347" s="30"/>
      <c r="Q347" s="30"/>
      <c r="R347" s="30"/>
      <c r="S347" s="30"/>
      <c r="T347" s="30"/>
      <c r="U347" s="30"/>
      <c r="V347" s="30"/>
      <c r="W347" s="30"/>
      <c r="X347" s="30"/>
      <c r="Y347" s="30"/>
      <c r="Z347" s="30"/>
    </row>
    <row r="349" spans="2:26" ht="12" thickBot="1" x14ac:dyDescent="0.25"/>
    <row r="350" spans="2:26" ht="14.4" customHeight="1" thickBot="1" x14ac:dyDescent="0.25">
      <c r="B350" s="805" t="s">
        <v>0</v>
      </c>
      <c r="C350" s="807" t="s">
        <v>1</v>
      </c>
      <c r="D350" s="801" t="s">
        <v>860</v>
      </c>
      <c r="E350" s="801"/>
      <c r="F350" s="802"/>
      <c r="G350" s="801" t="s">
        <v>945</v>
      </c>
      <c r="H350" s="801"/>
      <c r="I350" s="802"/>
      <c r="J350" s="801" t="s">
        <v>854</v>
      </c>
      <c r="K350" s="801"/>
      <c r="L350" s="802"/>
    </row>
    <row r="351" spans="2:26" s="289" customFormat="1" ht="43.8" customHeight="1" thickBot="1" x14ac:dyDescent="0.35">
      <c r="B351" s="806"/>
      <c r="C351" s="808"/>
      <c r="D351" s="395" t="str">
        <f>G153</f>
        <v>Etapa 3                        PODD                2021-2027</v>
      </c>
      <c r="E351" s="396" t="str">
        <f>H153</f>
        <v>Etapa 3 
Alte fonduri   2021-2027</v>
      </c>
      <c r="F351" s="398" t="str">
        <f>I153</f>
        <v>Etapa 4
&gt;2028</v>
      </c>
      <c r="G351" s="287" t="str">
        <f>G153</f>
        <v>Etapa 3                        PODD                2021-2027</v>
      </c>
      <c r="H351" s="286" t="str">
        <f>H153</f>
        <v>Etapa 3 
Alte fonduri   2021-2027</v>
      </c>
      <c r="I351" s="399" t="str">
        <f>I153</f>
        <v>Etapa 4
&gt;2028</v>
      </c>
      <c r="J351" s="287" t="str">
        <f>G153</f>
        <v>Etapa 3                        PODD                2021-2027</v>
      </c>
      <c r="K351" s="286" t="str">
        <f>H153</f>
        <v>Etapa 3 
Alte fonduri   2021-2027</v>
      </c>
      <c r="L351" s="399" t="str">
        <f>I153</f>
        <v>Etapa 4
&gt;2028</v>
      </c>
      <c r="M351" s="288"/>
      <c r="N351" s="288"/>
      <c r="O351" s="288"/>
      <c r="P351" s="288"/>
      <c r="Q351" s="288"/>
      <c r="R351" s="288"/>
      <c r="S351" s="288"/>
      <c r="T351" s="288"/>
      <c r="U351" s="288"/>
      <c r="V351" s="288"/>
      <c r="W351" s="288"/>
      <c r="X351" s="288"/>
      <c r="Y351" s="288"/>
      <c r="Z351" s="288"/>
    </row>
    <row r="352" spans="2:26" ht="14.1" customHeight="1" x14ac:dyDescent="0.2">
      <c r="B352" s="35">
        <v>1</v>
      </c>
      <c r="C352" s="223" t="s">
        <v>5</v>
      </c>
      <c r="D352" s="397">
        <f t="shared" ref="D352:L352" si="57">SUM(D353:D359)</f>
        <v>0</v>
      </c>
      <c r="E352" s="397">
        <f t="shared" si="57"/>
        <v>0</v>
      </c>
      <c r="F352" s="397">
        <f t="shared" si="57"/>
        <v>0</v>
      </c>
      <c r="G352" s="397">
        <f t="shared" si="57"/>
        <v>0</v>
      </c>
      <c r="H352" s="397">
        <f t="shared" si="57"/>
        <v>0</v>
      </c>
      <c r="I352" s="397">
        <f t="shared" si="57"/>
        <v>0</v>
      </c>
      <c r="J352" s="397">
        <f t="shared" si="57"/>
        <v>0</v>
      </c>
      <c r="K352" s="397">
        <f t="shared" si="57"/>
        <v>0</v>
      </c>
      <c r="L352" s="397">
        <f t="shared" si="57"/>
        <v>0</v>
      </c>
    </row>
    <row r="353" spans="2:26" ht="14.1" customHeight="1" x14ac:dyDescent="0.2">
      <c r="B353" s="34" t="s">
        <v>3</v>
      </c>
      <c r="C353" s="222" t="s">
        <v>38</v>
      </c>
      <c r="D353" s="231">
        <f>'Anexa 7.3 APA'!I564+'Anexa 7.3 APA'!I565</f>
        <v>0</v>
      </c>
      <c r="E353" s="231">
        <f>'Anexa 7.3 APA'!J564+'Anexa 7.3 APA'!J565</f>
        <v>0</v>
      </c>
      <c r="F353" s="231">
        <f>'Anexa 7.3 APA'!K564+'Anexa 7.3 APA'!K565</f>
        <v>0</v>
      </c>
      <c r="G353" s="32">
        <f>'Anexa 7.3 APA'!I888+'Anexa 7.3 APA'!I889</f>
        <v>0</v>
      </c>
      <c r="H353" s="32">
        <f>'Anexa 7.3 APA'!J888+'Anexa 7.3 APA'!J889</f>
        <v>0</v>
      </c>
      <c r="I353" s="32">
        <f>'Anexa 7.3 APA'!K888+'Anexa 7.3 APA'!K889</f>
        <v>0</v>
      </c>
      <c r="J353" s="32">
        <f>'Anexa 7.3 APA'!I838+'Anexa 7.3 APA'!I839+'Anexa 7.3 APA'!I1988+'Anexa 7.3 APA'!I1989</f>
        <v>0</v>
      </c>
      <c r="K353" s="32">
        <f>'Anexa 7.3 APA'!J838+'Anexa 7.3 APA'!J839+'Anexa 7.3 APA'!J1988+'Anexa 7.3 APA'!J1989</f>
        <v>0</v>
      </c>
      <c r="L353" s="32">
        <f>'Anexa 7.3 APA'!K838+'Anexa 7.3 APA'!K839+'Anexa 7.3 APA'!K1988+'Anexa 7.3 APA'!K1989</f>
        <v>0</v>
      </c>
    </row>
    <row r="354" spans="2:26" ht="14.1" customHeight="1" x14ac:dyDescent="0.2">
      <c r="B354" s="34" t="s">
        <v>4</v>
      </c>
      <c r="C354" s="222" t="s">
        <v>39</v>
      </c>
      <c r="D354" s="231">
        <f>'Anexa 7.3 APA'!I566+'Anexa 7.3 APA'!I567</f>
        <v>0</v>
      </c>
      <c r="E354" s="231">
        <f>'Anexa 7.3 APA'!J566+'Anexa 7.3 APA'!J567</f>
        <v>0</v>
      </c>
      <c r="F354" s="231">
        <f>'Anexa 7.3 APA'!K566+'Anexa 7.3 APA'!K567</f>
        <v>0</v>
      </c>
      <c r="G354" s="32">
        <f>'Anexa 7.3 APA'!I890+'Anexa 7.3 APA'!I891</f>
        <v>0</v>
      </c>
      <c r="H354" s="32">
        <f>'Anexa 7.3 APA'!J890+'Anexa 7.3 APA'!J891</f>
        <v>0</v>
      </c>
      <c r="I354" s="32">
        <f>'Anexa 7.3 APA'!K890+'Anexa 7.3 APA'!K891</f>
        <v>0</v>
      </c>
      <c r="J354" s="32">
        <f>'Anexa 7.3 APA'!I840+'Anexa 7.3 APA'!I841+'Anexa 7.3 APA'!I1990+'Anexa 7.3 APA'!I1991</f>
        <v>0</v>
      </c>
      <c r="K354" s="32">
        <f>'Anexa 7.3 APA'!J840+'Anexa 7.3 APA'!J841+'Anexa 7.3 APA'!J1990+'Anexa 7.3 APA'!J1991</f>
        <v>0</v>
      </c>
      <c r="L354" s="32">
        <f>'Anexa 7.3 APA'!K840+'Anexa 7.3 APA'!K841+'Anexa 7.3 APA'!K1990+'Anexa 7.3 APA'!K1991</f>
        <v>0</v>
      </c>
    </row>
    <row r="355" spans="2:26" ht="14.1" customHeight="1" x14ac:dyDescent="0.2">
      <c r="B355" s="34" t="s">
        <v>40</v>
      </c>
      <c r="C355" s="222" t="s">
        <v>41</v>
      </c>
      <c r="D355" s="231">
        <f>'Anexa 7.3 APA'!I568+'Anexa 7.3 APA'!I569</f>
        <v>0</v>
      </c>
      <c r="E355" s="231">
        <f>'Anexa 7.3 APA'!J568+'Anexa 7.3 APA'!J569</f>
        <v>0</v>
      </c>
      <c r="F355" s="231">
        <f>'Anexa 7.3 APA'!K568+'Anexa 7.3 APA'!K569</f>
        <v>0</v>
      </c>
      <c r="G355" s="32">
        <f>'Anexa 7.3 APA'!I892+'Anexa 7.3 APA'!I893</f>
        <v>0</v>
      </c>
      <c r="H355" s="32">
        <f>'Anexa 7.3 APA'!J892+'Anexa 7.3 APA'!J893</f>
        <v>0</v>
      </c>
      <c r="I355" s="32">
        <f>'Anexa 7.3 APA'!K892+'Anexa 7.3 APA'!K893</f>
        <v>0</v>
      </c>
      <c r="J355" s="32">
        <f>'Anexa 7.3 APA'!I842+'Anexa 7.3 APA'!I843+'Anexa 7.3 APA'!I1992+'Anexa 7.3 APA'!I1993</f>
        <v>0</v>
      </c>
      <c r="K355" s="32">
        <f>'Anexa 7.3 APA'!J842+'Anexa 7.3 APA'!J843+'Anexa 7.3 APA'!J1992+'Anexa 7.3 APA'!J1993</f>
        <v>0</v>
      </c>
      <c r="L355" s="32">
        <f>'Anexa 7.3 APA'!K842+'Anexa 7.3 APA'!K843+'Anexa 7.3 APA'!K1992+'Anexa 7.3 APA'!K1993</f>
        <v>0</v>
      </c>
    </row>
    <row r="356" spans="2:26" ht="14.1" customHeight="1" x14ac:dyDescent="0.2">
      <c r="B356" s="34" t="s">
        <v>42</v>
      </c>
      <c r="C356" s="222" t="s">
        <v>49</v>
      </c>
      <c r="D356" s="231">
        <f>'Anexa 7.3 APA'!I570+'Anexa 7.3 APA'!I571</f>
        <v>0</v>
      </c>
      <c r="E356" s="231">
        <f>'Anexa 7.3 APA'!J570+'Anexa 7.3 APA'!J571</f>
        <v>0</v>
      </c>
      <c r="F356" s="231">
        <f>'Anexa 7.3 APA'!K570+'Anexa 7.3 APA'!K571</f>
        <v>0</v>
      </c>
      <c r="G356" s="32">
        <f>'Anexa 7.3 APA'!I894+'Anexa 7.3 APA'!I895</f>
        <v>0</v>
      </c>
      <c r="H356" s="32">
        <f>'Anexa 7.3 APA'!J894+'Anexa 7.3 APA'!J895</f>
        <v>0</v>
      </c>
      <c r="I356" s="32">
        <f>'Anexa 7.3 APA'!K894+'Anexa 7.3 APA'!K895</f>
        <v>0</v>
      </c>
      <c r="J356" s="32">
        <f>'Anexa 7.3 APA'!I844+'Anexa 7.3 APA'!I845+'Anexa 7.3 APA'!I1994+'Anexa 7.3 APA'!I1995</f>
        <v>0</v>
      </c>
      <c r="K356" s="32">
        <f>'Anexa 7.3 APA'!J844+'Anexa 7.3 APA'!J845+'Anexa 7.3 APA'!J1994+'Anexa 7.3 APA'!J1995</f>
        <v>0</v>
      </c>
      <c r="L356" s="32">
        <f>'Anexa 7.3 APA'!K844+'Anexa 7.3 APA'!K845+'Anexa 7.3 APA'!K1994+'Anexa 7.3 APA'!K1995</f>
        <v>0</v>
      </c>
    </row>
    <row r="357" spans="2:26" ht="14.1" customHeight="1" x14ac:dyDescent="0.2">
      <c r="B357" s="34" t="s">
        <v>43</v>
      </c>
      <c r="C357" s="222" t="s">
        <v>44</v>
      </c>
      <c r="D357" s="231">
        <f>'Anexa 7.3 APA'!I572+'Anexa 7.3 APA'!I573</f>
        <v>0</v>
      </c>
      <c r="E357" s="231">
        <f>'Anexa 7.3 APA'!J572+'Anexa 7.3 APA'!J573</f>
        <v>0</v>
      </c>
      <c r="F357" s="231">
        <f>'Anexa 7.3 APA'!K572+'Anexa 7.3 APA'!K573</f>
        <v>0</v>
      </c>
      <c r="G357" s="32">
        <f>'Anexa 7.3 APA'!I896+'Anexa 7.3 APA'!I897</f>
        <v>0</v>
      </c>
      <c r="H357" s="32">
        <f>'Anexa 7.3 APA'!J896+'Anexa 7.3 APA'!J897</f>
        <v>0</v>
      </c>
      <c r="I357" s="32">
        <f>'Anexa 7.3 APA'!K896+'Anexa 7.3 APA'!K897</f>
        <v>0</v>
      </c>
      <c r="J357" s="32">
        <f>'Anexa 7.3 APA'!I846+'Anexa 7.3 APA'!I847+'Anexa 7.3 APA'!I1996+'Anexa 7.3 APA'!I1997</f>
        <v>0</v>
      </c>
      <c r="K357" s="32">
        <f>'Anexa 7.3 APA'!J846+'Anexa 7.3 APA'!J847+'Anexa 7.3 APA'!J1996+'Anexa 7.3 APA'!J1997</f>
        <v>0</v>
      </c>
      <c r="L357" s="32">
        <f>'Anexa 7.3 APA'!K846+'Anexa 7.3 APA'!K847+'Anexa 7.3 APA'!K1996+'Anexa 7.3 APA'!K1997</f>
        <v>0</v>
      </c>
    </row>
    <row r="358" spans="2:26" ht="14.1" customHeight="1" x14ac:dyDescent="0.2">
      <c r="B358" s="34" t="s">
        <v>46</v>
      </c>
      <c r="C358" s="222" t="s">
        <v>45</v>
      </c>
      <c r="D358" s="231">
        <f>'Anexa 7.3 APA'!I574+'Anexa 7.3 APA'!I575</f>
        <v>0</v>
      </c>
      <c r="E358" s="231">
        <f>'Anexa 7.3 APA'!J574+'Anexa 7.3 APA'!J575</f>
        <v>0</v>
      </c>
      <c r="F358" s="231">
        <f>'Anexa 7.3 APA'!K574+'Anexa 7.3 APA'!K575</f>
        <v>0</v>
      </c>
      <c r="G358" s="32">
        <f>'Anexa 7.3 APA'!I898+'Anexa 7.3 APA'!I899</f>
        <v>0</v>
      </c>
      <c r="H358" s="32">
        <f>'Anexa 7.3 APA'!J898+'Anexa 7.3 APA'!J899</f>
        <v>0</v>
      </c>
      <c r="I358" s="32">
        <f>'Anexa 7.3 APA'!K898+'Anexa 7.3 APA'!K899</f>
        <v>0</v>
      </c>
      <c r="J358" s="32">
        <f>'Anexa 7.3 APA'!I848+'Anexa 7.3 APA'!I849+'Anexa 7.3 APA'!I1998+'Anexa 7.3 APA'!I1999</f>
        <v>0</v>
      </c>
      <c r="K358" s="32">
        <f>'Anexa 7.3 APA'!J848+'Anexa 7.3 APA'!J849+'Anexa 7.3 APA'!J1998+'Anexa 7.3 APA'!J1999</f>
        <v>0</v>
      </c>
      <c r="L358" s="32">
        <f>'Anexa 7.3 APA'!K848+'Anexa 7.3 APA'!K849+'Anexa 7.3 APA'!K1998+'Anexa 7.3 APA'!K1999</f>
        <v>0</v>
      </c>
    </row>
    <row r="359" spans="2:26" ht="14.1" customHeight="1" x14ac:dyDescent="0.2">
      <c r="B359" s="34" t="s">
        <v>486</v>
      </c>
      <c r="C359" s="222" t="s">
        <v>1583</v>
      </c>
      <c r="D359" s="231">
        <f>'Anexa 7.3 APA'!I576+'Anexa 7.3 APA'!I577</f>
        <v>0</v>
      </c>
      <c r="E359" s="231">
        <f>'Anexa 7.3 APA'!J576+'Anexa 7.3 APA'!J577</f>
        <v>0</v>
      </c>
      <c r="F359" s="231">
        <f>'Anexa 7.3 APA'!K576+'Anexa 7.3 APA'!K577</f>
        <v>0</v>
      </c>
      <c r="G359" s="32">
        <f>'Anexa 7.3 APA'!I900+'Anexa 7.3 APA'!I901</f>
        <v>0</v>
      </c>
      <c r="H359" s="32">
        <f>'Anexa 7.3 APA'!J900+'Anexa 7.3 APA'!J901</f>
        <v>0</v>
      </c>
      <c r="I359" s="32">
        <f>'Anexa 7.3 APA'!K900+'Anexa 7.3 APA'!K901</f>
        <v>0</v>
      </c>
      <c r="J359" s="32">
        <f>'Anexa 7.3 APA'!I850+'Anexa 7.3 APA'!I851+'Anexa 7.3 APA'!I2000+'Anexa 7.3 APA'!I2001</f>
        <v>0</v>
      </c>
      <c r="K359" s="32">
        <f>'Anexa 7.3 APA'!J850+'Anexa 7.3 APA'!J851+'Anexa 7.3 APA'!J2000+'Anexa 7.3 APA'!J2001</f>
        <v>0</v>
      </c>
      <c r="L359" s="32">
        <f>'Anexa 7.3 APA'!K850+'Anexa 7.3 APA'!K851+'Anexa 7.3 APA'!K2000+'Anexa 7.3 APA'!K2001</f>
        <v>0</v>
      </c>
    </row>
    <row r="360" spans="2:26" ht="14.1" customHeight="1" x14ac:dyDescent="0.2">
      <c r="B360" s="37" t="s">
        <v>7</v>
      </c>
      <c r="C360" s="224" t="s">
        <v>6</v>
      </c>
      <c r="D360" s="234">
        <f t="shared" ref="D360:L360" si="58">SUM(D361:D364)</f>
        <v>0</v>
      </c>
      <c r="E360" s="234">
        <f t="shared" si="58"/>
        <v>0</v>
      </c>
      <c r="F360" s="394">
        <f t="shared" si="58"/>
        <v>0</v>
      </c>
      <c r="G360" s="234">
        <f t="shared" si="58"/>
        <v>4499832.6000000006</v>
      </c>
      <c r="H360" s="234">
        <f t="shared" si="58"/>
        <v>0</v>
      </c>
      <c r="I360" s="394">
        <f t="shared" si="58"/>
        <v>0</v>
      </c>
      <c r="J360" s="234">
        <f t="shared" si="58"/>
        <v>0</v>
      </c>
      <c r="K360" s="234">
        <f t="shared" si="58"/>
        <v>200000</v>
      </c>
      <c r="L360" s="394">
        <f t="shared" si="58"/>
        <v>0</v>
      </c>
    </row>
    <row r="361" spans="2:26" ht="14.1" customHeight="1" x14ac:dyDescent="0.2">
      <c r="B361" s="34" t="s">
        <v>10</v>
      </c>
      <c r="C361" s="222" t="s">
        <v>47</v>
      </c>
      <c r="D361" s="231">
        <f>'Anexa 7.3 CANAL'!I754+'Anexa 7.3 CANAL'!I755</f>
        <v>0</v>
      </c>
      <c r="E361" s="231">
        <f>'Anexa 7.3 CANAL'!J754+'Anexa 7.3 CANAL'!J755</f>
        <v>0</v>
      </c>
      <c r="F361" s="231">
        <f>'Anexa 7.3 CANAL'!K754+'Anexa 7.3 CANAL'!K755</f>
        <v>0</v>
      </c>
      <c r="G361" s="32">
        <f>'Anexa 7.3 CANAL'!I362+'Anexa 7.3 CANAL'!I363</f>
        <v>1147200</v>
      </c>
      <c r="H361" s="32">
        <f>'Anexa 7.3 CANAL'!J362+'Anexa 7.3 CANAL'!J363</f>
        <v>0</v>
      </c>
      <c r="I361" s="32">
        <f>'Anexa 7.3 CANAL'!K362+'Anexa 7.3 CANAL'!K363</f>
        <v>0</v>
      </c>
      <c r="J361" s="32">
        <f>'Anexa 7.3 CANAL'!I640+'Anexa 7.3 CANAL'!I641</f>
        <v>0</v>
      </c>
      <c r="K361" s="32">
        <f>'Anexa 7.3 CANAL'!J640+'Anexa 7.3 CANAL'!J641</f>
        <v>0</v>
      </c>
      <c r="L361" s="32">
        <f>'Anexa 7.3 CANAL'!K640+'Anexa 7.3 CANAL'!K641</f>
        <v>0</v>
      </c>
    </row>
    <row r="362" spans="2:26" ht="14.1" customHeight="1" x14ac:dyDescent="0.2">
      <c r="B362" s="34" t="s">
        <v>11</v>
      </c>
      <c r="C362" s="222" t="s">
        <v>48</v>
      </c>
      <c r="D362" s="231">
        <f>'Anexa 7.3 CANAL'!I756+'Anexa 7.3 CANAL'!I757</f>
        <v>0</v>
      </c>
      <c r="E362" s="231">
        <f>'Anexa 7.3 CANAL'!J756+'Anexa 7.3 CANAL'!J757</f>
        <v>0</v>
      </c>
      <c r="F362" s="231">
        <f>'Anexa 7.3 CANAL'!K756+'Anexa 7.3 CANAL'!K757</f>
        <v>0</v>
      </c>
      <c r="G362" s="32">
        <f>'Anexa 7.3 CANAL'!I364+'Anexa 7.3 CANAL'!I365</f>
        <v>0</v>
      </c>
      <c r="H362" s="32">
        <f>'Anexa 7.3 CANAL'!J364+'Anexa 7.3 CANAL'!J365</f>
        <v>0</v>
      </c>
      <c r="I362" s="32">
        <f>'Anexa 7.3 CANAL'!K364+'Anexa 7.3 CANAL'!K365</f>
        <v>0</v>
      </c>
      <c r="J362" s="32">
        <f>'Anexa 7.3 CANAL'!I642+'Anexa 7.3 CANAL'!I643</f>
        <v>0</v>
      </c>
      <c r="K362" s="32">
        <f>'Anexa 7.3 CANAL'!J642+'Anexa 7.3 CANAL'!J643</f>
        <v>0</v>
      </c>
      <c r="L362" s="32">
        <f>'Anexa 7.3 CANAL'!K642+'Anexa 7.3 CANAL'!K643</f>
        <v>0</v>
      </c>
    </row>
    <row r="363" spans="2:26" ht="14.1" customHeight="1" x14ac:dyDescent="0.2">
      <c r="B363" s="34" t="s">
        <v>50</v>
      </c>
      <c r="C363" s="222" t="s">
        <v>250</v>
      </c>
      <c r="D363" s="231">
        <f>'Anexa 7.3 CANAL'!I758+'Anexa 7.3 CANAL'!I759</f>
        <v>0</v>
      </c>
      <c r="E363" s="231">
        <f>'Anexa 7.3 CANAL'!J758+'Anexa 7.3 CANAL'!J759</f>
        <v>0</v>
      </c>
      <c r="F363" s="231">
        <f>'Anexa 7.3 CANAL'!K758+'Anexa 7.3 CANAL'!K759</f>
        <v>0</v>
      </c>
      <c r="G363" s="32">
        <f>'Anexa 7.3 CANAL'!I366+'Anexa 7.3 CANAL'!I367</f>
        <v>763800</v>
      </c>
      <c r="H363" s="32">
        <f>'Anexa 7.3 CANAL'!J366+'Anexa 7.3 CANAL'!J367</f>
        <v>0</v>
      </c>
      <c r="I363" s="32">
        <f>'Anexa 7.3 CANAL'!K366+'Anexa 7.3 CANAL'!K367</f>
        <v>0</v>
      </c>
      <c r="J363" s="32">
        <f>'Anexa 7.3 CANAL'!I644+'Anexa 7.3 CANAL'!I645</f>
        <v>0</v>
      </c>
      <c r="K363" s="32">
        <f>'Anexa 7.3 CANAL'!J644+'Anexa 7.3 CANAL'!J645</f>
        <v>0</v>
      </c>
      <c r="L363" s="32">
        <f>'Anexa 7.3 CANAL'!K644+'Anexa 7.3 CANAL'!K645</f>
        <v>0</v>
      </c>
    </row>
    <row r="364" spans="2:26" ht="14.1" customHeight="1" x14ac:dyDescent="0.2">
      <c r="B364" s="34" t="s">
        <v>487</v>
      </c>
      <c r="C364" s="222" t="s">
        <v>51</v>
      </c>
      <c r="D364" s="231">
        <f>'Anexa 7.3 CANAL'!I760+'Anexa 7.3 CANAL'!I761</f>
        <v>0</v>
      </c>
      <c r="E364" s="231">
        <f>'Anexa 7.3 CANAL'!J760+'Anexa 7.3 CANAL'!J761</f>
        <v>0</v>
      </c>
      <c r="F364" s="231">
        <f>'Anexa 7.3 CANAL'!K760+'Anexa 7.3 CANAL'!K761</f>
        <v>0</v>
      </c>
      <c r="G364" s="32">
        <f>'Anexa 7.3 CANAL'!I368+'Anexa 7.3 CANAL'!I369+'Anexa 7.3 CANAL'!I370</f>
        <v>2588832.6000000006</v>
      </c>
      <c r="H364" s="32">
        <f>'Anexa 7.3 CANAL'!J368+'Anexa 7.3 CANAL'!J369+'Anexa 7.3 CANAL'!J370</f>
        <v>0</v>
      </c>
      <c r="I364" s="32">
        <f>'Anexa 7.3 CANAL'!K368+'Anexa 7.3 CANAL'!K369+'Anexa 7.3 CANAL'!K370</f>
        <v>0</v>
      </c>
      <c r="J364" s="32">
        <f>'Anexa 7.3 CANAL'!I646+'Anexa 7.3 CANAL'!I647</f>
        <v>0</v>
      </c>
      <c r="K364" s="32">
        <f>'Anexa 7.3 CANAL'!J646+'Anexa 7.3 CANAL'!J647</f>
        <v>200000</v>
      </c>
      <c r="L364" s="32">
        <f>'Anexa 7.3 CANAL'!K646+'Anexa 7.3 CANAL'!K647</f>
        <v>0</v>
      </c>
    </row>
    <row r="365" spans="2:26" s="5" customFormat="1" ht="14.1" customHeight="1" thickBot="1" x14ac:dyDescent="0.35">
      <c r="B365" s="171"/>
      <c r="C365" s="227" t="s">
        <v>52</v>
      </c>
      <c r="D365" s="392">
        <f t="shared" ref="D365:L365" si="59">D360+D352</f>
        <v>0</v>
      </c>
      <c r="E365" s="392">
        <f t="shared" si="59"/>
        <v>0</v>
      </c>
      <c r="F365" s="393">
        <f t="shared" si="59"/>
        <v>0</v>
      </c>
      <c r="G365" s="392">
        <f t="shared" si="59"/>
        <v>4499832.6000000006</v>
      </c>
      <c r="H365" s="392">
        <f t="shared" si="59"/>
        <v>0</v>
      </c>
      <c r="I365" s="393">
        <f t="shared" si="59"/>
        <v>0</v>
      </c>
      <c r="J365" s="392">
        <f t="shared" si="59"/>
        <v>0</v>
      </c>
      <c r="K365" s="392">
        <f t="shared" si="59"/>
        <v>200000</v>
      </c>
      <c r="L365" s="393">
        <f t="shared" si="59"/>
        <v>0</v>
      </c>
      <c r="M365" s="30"/>
      <c r="N365" s="30"/>
      <c r="O365" s="30"/>
      <c r="P365" s="30"/>
      <c r="Q365" s="30"/>
      <c r="R365" s="30"/>
      <c r="S365" s="30"/>
      <c r="T365" s="30"/>
      <c r="U365" s="30"/>
      <c r="V365" s="30"/>
      <c r="W365" s="30"/>
      <c r="X365" s="30"/>
      <c r="Y365" s="30"/>
      <c r="Z365" s="30"/>
    </row>
    <row r="367" spans="2:26" ht="15" customHeight="1" thickBot="1" x14ac:dyDescent="0.25"/>
    <row r="368" spans="2:26" ht="11.4" customHeight="1" thickBot="1" x14ac:dyDescent="0.25">
      <c r="B368" s="805" t="s">
        <v>0</v>
      </c>
      <c r="C368" s="807" t="s">
        <v>1</v>
      </c>
      <c r="D368" s="801" t="s">
        <v>946</v>
      </c>
      <c r="E368" s="801"/>
      <c r="F368" s="801"/>
      <c r="G368" s="801" t="s">
        <v>947</v>
      </c>
      <c r="H368" s="801"/>
      <c r="I368" s="801"/>
      <c r="J368" s="801" t="s">
        <v>870</v>
      </c>
      <c r="K368" s="801"/>
      <c r="L368" s="801"/>
    </row>
    <row r="369" spans="2:26" s="289" customFormat="1" ht="40.799999999999997" customHeight="1" x14ac:dyDescent="0.3">
      <c r="B369" s="806"/>
      <c r="C369" s="808"/>
      <c r="D369" s="287" t="str">
        <f>G153</f>
        <v>Etapa 3                        PODD                2021-2027</v>
      </c>
      <c r="E369" s="286" t="str">
        <f>H153</f>
        <v>Etapa 3 
Alte fonduri   2021-2027</v>
      </c>
      <c r="F369" s="287" t="str">
        <f>I153</f>
        <v>Etapa 4
&gt;2028</v>
      </c>
      <c r="G369" s="287" t="str">
        <f>G153</f>
        <v>Etapa 3                        PODD                2021-2027</v>
      </c>
      <c r="H369" s="286" t="str">
        <f>H153</f>
        <v>Etapa 3 
Alte fonduri   2021-2027</v>
      </c>
      <c r="I369" s="287" t="str">
        <f>I153</f>
        <v>Etapa 4
&gt;2028</v>
      </c>
      <c r="J369" s="287" t="str">
        <f>G153</f>
        <v>Etapa 3                        PODD                2021-2027</v>
      </c>
      <c r="K369" s="286" t="str">
        <f>H153</f>
        <v>Etapa 3 
Alte fonduri   2021-2027</v>
      </c>
      <c r="L369" s="287" t="str">
        <f>I153</f>
        <v>Etapa 4
&gt;2028</v>
      </c>
      <c r="M369" s="288"/>
      <c r="N369" s="288"/>
      <c r="O369" s="288"/>
      <c r="P369" s="288"/>
      <c r="Q369" s="288"/>
      <c r="R369" s="288"/>
      <c r="S369" s="288"/>
      <c r="T369" s="288"/>
      <c r="U369" s="288"/>
      <c r="V369" s="288"/>
      <c r="W369" s="288"/>
      <c r="X369" s="288"/>
      <c r="Y369" s="288"/>
      <c r="Z369" s="288"/>
    </row>
    <row r="370" spans="2:26" ht="14.1" customHeight="1" thickBot="1" x14ac:dyDescent="0.25">
      <c r="B370" s="35">
        <v>1</v>
      </c>
      <c r="C370" s="223" t="s">
        <v>5</v>
      </c>
      <c r="D370" s="270">
        <f t="shared" ref="D370:L370" si="60">SUM(D371:D377)</f>
        <v>0</v>
      </c>
      <c r="E370" s="270">
        <f t="shared" si="60"/>
        <v>0</v>
      </c>
      <c r="F370" s="270">
        <f t="shared" si="60"/>
        <v>0</v>
      </c>
      <c r="G370" s="270">
        <f t="shared" si="60"/>
        <v>70000</v>
      </c>
      <c r="H370" s="270">
        <f t="shared" si="60"/>
        <v>0</v>
      </c>
      <c r="I370" s="270">
        <f t="shared" si="60"/>
        <v>0</v>
      </c>
      <c r="J370" s="270">
        <f t="shared" si="60"/>
        <v>0</v>
      </c>
      <c r="K370" s="270">
        <f t="shared" si="60"/>
        <v>0</v>
      </c>
      <c r="L370" s="270">
        <f t="shared" si="60"/>
        <v>0</v>
      </c>
    </row>
    <row r="371" spans="2:26" ht="14.1" customHeight="1" x14ac:dyDescent="0.2">
      <c r="B371" s="34" t="s">
        <v>3</v>
      </c>
      <c r="C371" s="222" t="s">
        <v>38</v>
      </c>
      <c r="D371" s="268">
        <f>'Anexa 7.3 APA'!I614+'Anexa 7.3 APA'!I615</f>
        <v>0</v>
      </c>
      <c r="E371" s="268">
        <f>'Anexa 7.3 APA'!J614+'Anexa 7.3 APA'!J615</f>
        <v>0</v>
      </c>
      <c r="F371" s="268">
        <f>'Anexa 7.3 APA'!K614+'Anexa 7.3 APA'!K615</f>
        <v>0</v>
      </c>
      <c r="G371" s="269">
        <f>'Anexa 7.3 APA'!I439+'Anexa 7.3 APA'!I440</f>
        <v>0</v>
      </c>
      <c r="H371" s="269">
        <f>'Anexa 7.3 APA'!J439+'Anexa 7.3 APA'!J440</f>
        <v>0</v>
      </c>
      <c r="I371" s="269">
        <f>'Anexa 7.3 APA'!K439+'Anexa 7.3 APA'!K440</f>
        <v>0</v>
      </c>
      <c r="J371" s="269">
        <f>'Anexa 7.3 APA'!I2263+'Anexa 7.3 APA'!I2264</f>
        <v>0</v>
      </c>
      <c r="K371" s="269">
        <f>'Anexa 7.3 APA'!J2263+'Anexa 7.3 APA'!J2264</f>
        <v>0</v>
      </c>
      <c r="L371" s="269">
        <f>'Anexa 7.3 APA'!K2263+'Anexa 7.3 APA'!K2264</f>
        <v>0</v>
      </c>
    </row>
    <row r="372" spans="2:26" ht="14.1" customHeight="1" x14ac:dyDescent="0.2">
      <c r="B372" s="34" t="s">
        <v>4</v>
      </c>
      <c r="C372" s="222" t="s">
        <v>39</v>
      </c>
      <c r="D372" s="231">
        <f>'Anexa 7.3 APA'!I616+'Anexa 7.3 APA'!I617</f>
        <v>0</v>
      </c>
      <c r="E372" s="231">
        <f>'Anexa 7.3 APA'!J616+'Anexa 7.3 APA'!J617</f>
        <v>0</v>
      </c>
      <c r="F372" s="231">
        <f>'Anexa 7.3 APA'!K616+'Anexa 7.3 APA'!K617</f>
        <v>0</v>
      </c>
      <c r="G372" s="32">
        <f>'Anexa 7.3 APA'!I441+'Anexa 7.3 APA'!I442</f>
        <v>0</v>
      </c>
      <c r="H372" s="32">
        <f>'Anexa 7.3 APA'!J441+'Anexa 7.3 APA'!J442</f>
        <v>0</v>
      </c>
      <c r="I372" s="32">
        <f>'Anexa 7.3 APA'!K441+'Anexa 7.3 APA'!K442</f>
        <v>0</v>
      </c>
      <c r="J372" s="32">
        <f>'Anexa 7.3 APA'!I2265+'Anexa 7.3 APA'!I2266</f>
        <v>0</v>
      </c>
      <c r="K372" s="32">
        <f>'Anexa 7.3 APA'!J2265+'Anexa 7.3 APA'!J2266</f>
        <v>0</v>
      </c>
      <c r="L372" s="32">
        <f>'Anexa 7.3 APA'!K2265+'Anexa 7.3 APA'!K2266</f>
        <v>0</v>
      </c>
    </row>
    <row r="373" spans="2:26" ht="14.1" customHeight="1" x14ac:dyDescent="0.2">
      <c r="B373" s="34" t="s">
        <v>40</v>
      </c>
      <c r="C373" s="222" t="s">
        <v>41</v>
      </c>
      <c r="D373" s="231">
        <f>'Anexa 7.3 APA'!I618+'Anexa 7.3 APA'!I619</f>
        <v>0</v>
      </c>
      <c r="E373" s="231">
        <f>'Anexa 7.3 APA'!J618+'Anexa 7.3 APA'!J619</f>
        <v>0</v>
      </c>
      <c r="F373" s="231">
        <f>'Anexa 7.3 APA'!K618+'Anexa 7.3 APA'!K619</f>
        <v>0</v>
      </c>
      <c r="G373" s="32">
        <f>'Anexa 7.3 APA'!I443+'Anexa 7.3 APA'!I444</f>
        <v>0</v>
      </c>
      <c r="H373" s="32">
        <f>'Anexa 7.3 APA'!J443+'Anexa 7.3 APA'!J444</f>
        <v>0</v>
      </c>
      <c r="I373" s="32">
        <f>'Anexa 7.3 APA'!K443+'Anexa 7.3 APA'!K444</f>
        <v>0</v>
      </c>
      <c r="J373" s="32">
        <f>'Anexa 7.3 APA'!I2267+'Anexa 7.3 APA'!I2268</f>
        <v>0</v>
      </c>
      <c r="K373" s="32">
        <f>'Anexa 7.3 APA'!J2267+'Anexa 7.3 APA'!J2268</f>
        <v>0</v>
      </c>
      <c r="L373" s="32">
        <f>'Anexa 7.3 APA'!K2267+'Anexa 7.3 APA'!K2268</f>
        <v>0</v>
      </c>
    </row>
    <row r="374" spans="2:26" ht="14.1" customHeight="1" x14ac:dyDescent="0.2">
      <c r="B374" s="34" t="s">
        <v>42</v>
      </c>
      <c r="C374" s="222" t="s">
        <v>49</v>
      </c>
      <c r="D374" s="231">
        <f>'Anexa 7.3 APA'!I620+'Anexa 7.3 APA'!I621</f>
        <v>0</v>
      </c>
      <c r="E374" s="231">
        <f>'Anexa 7.3 APA'!J620+'Anexa 7.3 APA'!J621</f>
        <v>0</v>
      </c>
      <c r="F374" s="231">
        <f>'Anexa 7.3 APA'!K620+'Anexa 7.3 APA'!K621</f>
        <v>0</v>
      </c>
      <c r="G374" s="32">
        <f>'Anexa 7.3 APA'!I445+'Anexa 7.3 APA'!I446</f>
        <v>0</v>
      </c>
      <c r="H374" s="32">
        <f>'Anexa 7.3 APA'!J445+'Anexa 7.3 APA'!J446</f>
        <v>0</v>
      </c>
      <c r="I374" s="32">
        <f>'Anexa 7.3 APA'!K445+'Anexa 7.3 APA'!K446</f>
        <v>0</v>
      </c>
      <c r="J374" s="32">
        <f>'Anexa 7.3 APA'!I2269+'Anexa 7.3 APA'!I2270</f>
        <v>0</v>
      </c>
      <c r="K374" s="32">
        <f>'Anexa 7.3 APA'!J2269+'Anexa 7.3 APA'!J2270</f>
        <v>0</v>
      </c>
      <c r="L374" s="32">
        <f>'Anexa 7.3 APA'!K2269+'Anexa 7.3 APA'!K2270</f>
        <v>0</v>
      </c>
    </row>
    <row r="375" spans="2:26" ht="14.1" customHeight="1" x14ac:dyDescent="0.2">
      <c r="B375" s="34" t="s">
        <v>43</v>
      </c>
      <c r="C375" s="222" t="s">
        <v>44</v>
      </c>
      <c r="D375" s="231">
        <f>'Anexa 7.3 APA'!I622+'Anexa 7.3 APA'!I623</f>
        <v>0</v>
      </c>
      <c r="E375" s="231">
        <f>'Anexa 7.3 APA'!J622+'Anexa 7.3 APA'!J623</f>
        <v>0</v>
      </c>
      <c r="F375" s="231">
        <f>'Anexa 7.3 APA'!K622+'Anexa 7.3 APA'!K623</f>
        <v>0</v>
      </c>
      <c r="G375" s="32">
        <f>'Anexa 7.3 APA'!I447+'Anexa 7.3 APA'!I448</f>
        <v>70000</v>
      </c>
      <c r="H375" s="32">
        <f>'Anexa 7.3 APA'!J447+'Anexa 7.3 APA'!J448</f>
        <v>0</v>
      </c>
      <c r="I375" s="32">
        <f>'Anexa 7.3 APA'!K447+'Anexa 7.3 APA'!K448</f>
        <v>0</v>
      </c>
      <c r="J375" s="32">
        <f>'Anexa 7.3 APA'!I2271+'Anexa 7.3 APA'!I2272</f>
        <v>0</v>
      </c>
      <c r="K375" s="32">
        <f>'Anexa 7.3 APA'!J2271+'Anexa 7.3 APA'!J2272</f>
        <v>0</v>
      </c>
      <c r="L375" s="32">
        <f>'Anexa 7.3 APA'!K2271+'Anexa 7.3 APA'!K2272</f>
        <v>0</v>
      </c>
    </row>
    <row r="376" spans="2:26" ht="14.1" customHeight="1" x14ac:dyDescent="0.2">
      <c r="B376" s="34" t="s">
        <v>46</v>
      </c>
      <c r="C376" s="222" t="s">
        <v>45</v>
      </c>
      <c r="D376" s="231">
        <f>'Anexa 7.3 APA'!I624+'Anexa 7.3 APA'!I625</f>
        <v>0</v>
      </c>
      <c r="E376" s="231">
        <f>'Anexa 7.3 APA'!J624+'Anexa 7.3 APA'!J625</f>
        <v>0</v>
      </c>
      <c r="F376" s="231">
        <f>'Anexa 7.3 APA'!K624+'Anexa 7.3 APA'!K625</f>
        <v>0</v>
      </c>
      <c r="G376" s="32">
        <f>'Anexa 7.3 APA'!I449+'Anexa 7.3 APA'!I450</f>
        <v>0</v>
      </c>
      <c r="H376" s="32">
        <f>'Anexa 7.3 APA'!J449+'Anexa 7.3 APA'!J450</f>
        <v>0</v>
      </c>
      <c r="I376" s="32">
        <f>'Anexa 7.3 APA'!K449+'Anexa 7.3 APA'!K450</f>
        <v>0</v>
      </c>
      <c r="J376" s="32">
        <f>'Anexa 7.3 APA'!I2273+'Anexa 7.3 APA'!I2274</f>
        <v>0</v>
      </c>
      <c r="K376" s="32">
        <f>'Anexa 7.3 APA'!J2273+'Anexa 7.3 APA'!J2274</f>
        <v>0</v>
      </c>
      <c r="L376" s="32">
        <f>'Anexa 7.3 APA'!K2273+'Anexa 7.3 APA'!K2274</f>
        <v>0</v>
      </c>
    </row>
    <row r="377" spans="2:26" ht="14.1" customHeight="1" x14ac:dyDescent="0.2">
      <c r="B377" s="34" t="s">
        <v>486</v>
      </c>
      <c r="C377" s="222" t="s">
        <v>1583</v>
      </c>
      <c r="D377" s="231">
        <f>'Anexa 7.3 APA'!I626+'Anexa 7.3 APA'!I627</f>
        <v>0</v>
      </c>
      <c r="E377" s="231">
        <f>'Anexa 7.3 APA'!J626+'Anexa 7.3 APA'!J627</f>
        <v>0</v>
      </c>
      <c r="F377" s="231">
        <f>'Anexa 7.3 APA'!K626+'Anexa 7.3 APA'!K627</f>
        <v>0</v>
      </c>
      <c r="G377" s="32">
        <f>'Anexa 7.3 APA'!I451+'Anexa 7.3 APA'!I452</f>
        <v>0</v>
      </c>
      <c r="H377" s="32">
        <f>'Anexa 7.3 APA'!J451+'Anexa 7.3 APA'!J452</f>
        <v>0</v>
      </c>
      <c r="I377" s="32">
        <f>'Anexa 7.3 APA'!K451+'Anexa 7.3 APA'!K452</f>
        <v>0</v>
      </c>
      <c r="J377" s="32">
        <f>'Anexa 7.3 APA'!I2275+'Anexa 7.3 APA'!I2276</f>
        <v>0</v>
      </c>
      <c r="K377" s="32">
        <f>'Anexa 7.3 APA'!J2275+'Anexa 7.3 APA'!J2276</f>
        <v>0</v>
      </c>
      <c r="L377" s="32">
        <f>'Anexa 7.3 APA'!K2275+'Anexa 7.3 APA'!K2276</f>
        <v>0</v>
      </c>
    </row>
    <row r="378" spans="2:26" ht="14.1" customHeight="1" x14ac:dyDescent="0.2">
      <c r="B378" s="37" t="s">
        <v>7</v>
      </c>
      <c r="C378" s="224" t="s">
        <v>6</v>
      </c>
      <c r="D378" s="234">
        <f t="shared" ref="D378:L378" si="61">SUM(D379:D382)</f>
        <v>0</v>
      </c>
      <c r="E378" s="234">
        <f t="shared" si="61"/>
        <v>4999400</v>
      </c>
      <c r="F378" s="394">
        <f t="shared" si="61"/>
        <v>0</v>
      </c>
      <c r="G378" s="234">
        <f t="shared" si="61"/>
        <v>70000</v>
      </c>
      <c r="H378" s="234">
        <f t="shared" si="61"/>
        <v>0</v>
      </c>
      <c r="I378" s="394">
        <f t="shared" si="61"/>
        <v>0</v>
      </c>
      <c r="J378" s="234">
        <f t="shared" si="61"/>
        <v>0</v>
      </c>
      <c r="K378" s="234">
        <f t="shared" si="61"/>
        <v>0</v>
      </c>
      <c r="L378" s="394">
        <f t="shared" si="61"/>
        <v>0</v>
      </c>
    </row>
    <row r="379" spans="2:26" ht="14.1" customHeight="1" x14ac:dyDescent="0.2">
      <c r="B379" s="34" t="s">
        <v>10</v>
      </c>
      <c r="C379" s="222" t="s">
        <v>47</v>
      </c>
      <c r="D379" s="231">
        <f>'Anexa 7.3 CANAL'!I868+'Anexa 7.3 CANAL'!I869</f>
        <v>0</v>
      </c>
      <c r="E379" s="231">
        <f>'Anexa 7.3 CANAL'!J868+'Anexa 7.3 CANAL'!J869</f>
        <v>3843000</v>
      </c>
      <c r="F379" s="231">
        <f>'Anexa 7.3 CANAL'!K868+'Anexa 7.3 CANAL'!K869</f>
        <v>0</v>
      </c>
      <c r="G379" s="32">
        <f>'Anexa 7.3 CANAL'!I982+'Anexa 7.3 CANAL'!I983</f>
        <v>0</v>
      </c>
      <c r="H379" s="32">
        <f>'Anexa 7.3 CANAL'!J982+'Anexa 7.3 CANAL'!J983</f>
        <v>0</v>
      </c>
      <c r="I379" s="32">
        <f>'Anexa 7.3 CANAL'!K982+'Anexa 7.3 CANAL'!K983</f>
        <v>0</v>
      </c>
      <c r="J379" s="32">
        <f>'Anexa 7.3 CANAL'!I324+'Anexa 7.3 CANAL'!I325</f>
        <v>0</v>
      </c>
      <c r="K379" s="32">
        <f>'Anexa 7.3 CANAL'!J324+'Anexa 7.3 CANAL'!J325</f>
        <v>0</v>
      </c>
      <c r="L379" s="32">
        <f>'Anexa 7.3 CANAL'!K324+'Anexa 7.3 CANAL'!K325</f>
        <v>0</v>
      </c>
    </row>
    <row r="380" spans="2:26" ht="14.1" customHeight="1" x14ac:dyDescent="0.2">
      <c r="B380" s="34" t="s">
        <v>11</v>
      </c>
      <c r="C380" s="222" t="s">
        <v>48</v>
      </c>
      <c r="D380" s="231">
        <f>'Anexa 7.3 CANAL'!I870+'Anexa 7.3 CANAL'!I871</f>
        <v>0</v>
      </c>
      <c r="E380" s="231">
        <f>'Anexa 7.3 CANAL'!J870+'Anexa 7.3 CANAL'!J871</f>
        <v>456400</v>
      </c>
      <c r="F380" s="231">
        <f>'Anexa 7.3 CANAL'!K870+'Anexa 7.3 CANAL'!K871</f>
        <v>0</v>
      </c>
      <c r="G380" s="32">
        <f>'Anexa 7.3 CANAL'!I984+'Anexa 7.3 CANAL'!I985</f>
        <v>0</v>
      </c>
      <c r="H380" s="32">
        <f>'Anexa 7.3 CANAL'!J984+'Anexa 7.3 CANAL'!J985</f>
        <v>0</v>
      </c>
      <c r="I380" s="32">
        <f>'Anexa 7.3 CANAL'!K984+'Anexa 7.3 CANAL'!K985</f>
        <v>0</v>
      </c>
      <c r="J380" s="32">
        <f>'Anexa 7.3 CANAL'!I326+'Anexa 7.3 CANAL'!I327</f>
        <v>0</v>
      </c>
      <c r="K380" s="32">
        <f>'Anexa 7.3 CANAL'!J326+'Anexa 7.3 CANAL'!J327</f>
        <v>0</v>
      </c>
      <c r="L380" s="32">
        <f>'Anexa 7.3 CANAL'!K326+'Anexa 7.3 CANAL'!K327</f>
        <v>0</v>
      </c>
    </row>
    <row r="381" spans="2:26" ht="14.1" customHeight="1" x14ac:dyDescent="0.2">
      <c r="B381" s="34" t="s">
        <v>50</v>
      </c>
      <c r="C381" s="222" t="s">
        <v>250</v>
      </c>
      <c r="D381" s="231">
        <f>'Anexa 7.3 CANAL'!I872+'Anexa 7.3 CANAL'!I873</f>
        <v>0</v>
      </c>
      <c r="E381" s="231">
        <f>'Anexa 7.3 CANAL'!J872+'Anexa 7.3 CANAL'!J873</f>
        <v>700000</v>
      </c>
      <c r="F381" s="231">
        <f>'Anexa 7.3 CANAL'!K872+'Anexa 7.3 CANAL'!K873</f>
        <v>0</v>
      </c>
      <c r="G381" s="32">
        <f>'Anexa 7.3 CANAL'!I986+'Anexa 7.3 CANAL'!I987</f>
        <v>0</v>
      </c>
      <c r="H381" s="32">
        <f>'Anexa 7.3 CANAL'!J986+'Anexa 7.3 CANAL'!J987</f>
        <v>0</v>
      </c>
      <c r="I381" s="32">
        <f>'Anexa 7.3 CANAL'!K986+'Anexa 7.3 CANAL'!K987</f>
        <v>0</v>
      </c>
      <c r="J381" s="32">
        <f>'Anexa 7.3 CANAL'!I328+'Anexa 7.3 CANAL'!I329</f>
        <v>0</v>
      </c>
      <c r="K381" s="32">
        <f>'Anexa 7.3 CANAL'!J328+'Anexa 7.3 CANAL'!J329</f>
        <v>0</v>
      </c>
      <c r="L381" s="32">
        <f>'Anexa 7.3 CANAL'!K328+'Anexa 7.3 CANAL'!K329</f>
        <v>0</v>
      </c>
    </row>
    <row r="382" spans="2:26" ht="14.1" customHeight="1" x14ac:dyDescent="0.2">
      <c r="B382" s="34" t="s">
        <v>487</v>
      </c>
      <c r="C382" s="222" t="s">
        <v>51</v>
      </c>
      <c r="D382" s="231">
        <f>'Anexa 7.3 CANAL'!I874+'Anexa 7.3 CANAL'!I875</f>
        <v>0</v>
      </c>
      <c r="E382" s="231">
        <f>'Anexa 7.3 CANAL'!J874+'Anexa 7.3 CANAL'!J875</f>
        <v>0</v>
      </c>
      <c r="F382" s="231">
        <f>'Anexa 7.3 CANAL'!K874+'Anexa 7.3 CANAL'!K875</f>
        <v>0</v>
      </c>
      <c r="G382" s="32">
        <f>'Anexa 7.3 CANAL'!I988+'Anexa 7.3 CANAL'!I989</f>
        <v>70000</v>
      </c>
      <c r="H382" s="32">
        <f>'Anexa 7.3 CANAL'!J988+'Anexa 7.3 CANAL'!J989</f>
        <v>0</v>
      </c>
      <c r="I382" s="32">
        <f>'Anexa 7.3 CANAL'!K988+'Anexa 7.3 CANAL'!K989</f>
        <v>0</v>
      </c>
      <c r="J382" s="32">
        <f>'Anexa 7.3 CANAL'!I330+'Anexa 7.3 CANAL'!I331</f>
        <v>0</v>
      </c>
      <c r="K382" s="32">
        <f>'Anexa 7.3 CANAL'!J330+'Anexa 7.3 CANAL'!J331</f>
        <v>0</v>
      </c>
      <c r="L382" s="32">
        <f>'Anexa 7.3 CANAL'!K330+'Anexa 7.3 CANAL'!K331</f>
        <v>0</v>
      </c>
    </row>
    <row r="383" spans="2:26" s="5" customFormat="1" ht="14.1" customHeight="1" thickBot="1" x14ac:dyDescent="0.35">
      <c r="B383" s="171"/>
      <c r="C383" s="227" t="s">
        <v>52</v>
      </c>
      <c r="D383" s="392">
        <f t="shared" ref="D383:L383" si="62">D378+D370</f>
        <v>0</v>
      </c>
      <c r="E383" s="392">
        <f t="shared" si="62"/>
        <v>4999400</v>
      </c>
      <c r="F383" s="393">
        <f t="shared" si="62"/>
        <v>0</v>
      </c>
      <c r="G383" s="392">
        <f t="shared" si="62"/>
        <v>140000</v>
      </c>
      <c r="H383" s="392">
        <f t="shared" si="62"/>
        <v>0</v>
      </c>
      <c r="I383" s="393">
        <f t="shared" si="62"/>
        <v>0</v>
      </c>
      <c r="J383" s="392">
        <f t="shared" si="62"/>
        <v>0</v>
      </c>
      <c r="K383" s="392">
        <f t="shared" si="62"/>
        <v>0</v>
      </c>
      <c r="L383" s="393">
        <f t="shared" si="62"/>
        <v>0</v>
      </c>
      <c r="M383" s="30"/>
      <c r="N383" s="30"/>
      <c r="O383" s="30"/>
      <c r="P383" s="30"/>
      <c r="Q383" s="30"/>
      <c r="R383" s="30"/>
      <c r="S383" s="30"/>
      <c r="T383" s="30"/>
      <c r="U383" s="30"/>
      <c r="V383" s="30"/>
      <c r="W383" s="30"/>
      <c r="X383" s="30"/>
      <c r="Y383" s="30"/>
      <c r="Z383" s="30"/>
    </row>
    <row r="385" spans="2:26" ht="12" thickBot="1" x14ac:dyDescent="0.25"/>
    <row r="386" spans="2:26" ht="11.4" customHeight="1" thickBot="1" x14ac:dyDescent="0.25">
      <c r="B386" s="805" t="s">
        <v>0</v>
      </c>
      <c r="C386" s="807" t="s">
        <v>1</v>
      </c>
      <c r="D386" s="801" t="s">
        <v>948</v>
      </c>
      <c r="E386" s="801"/>
      <c r="F386" s="801"/>
      <c r="G386" s="801" t="s">
        <v>949</v>
      </c>
      <c r="H386" s="801"/>
      <c r="I386" s="801"/>
      <c r="J386" s="801"/>
      <c r="K386" s="801"/>
      <c r="L386" s="801"/>
    </row>
    <row r="387" spans="2:26" s="289" customFormat="1" ht="40.799999999999997" customHeight="1" x14ac:dyDescent="0.3">
      <c r="B387" s="806"/>
      <c r="C387" s="808"/>
      <c r="D387" s="287" t="str">
        <f>G171</f>
        <v>Etapa 3                        PODD                2021-2027</v>
      </c>
      <c r="E387" s="286" t="str">
        <f>H171</f>
        <v>Etapa 3 
Alte fonduri   2021-2027</v>
      </c>
      <c r="F387" s="287" t="str">
        <f>I171</f>
        <v>Etapa 4
&gt;2028</v>
      </c>
      <c r="G387" s="287" t="str">
        <f>G171</f>
        <v>Etapa 3                        PODD                2021-2027</v>
      </c>
      <c r="H387" s="286" t="str">
        <f>H171</f>
        <v>Etapa 3 
Alte fonduri   2021-2027</v>
      </c>
      <c r="I387" s="287" t="str">
        <f>I171</f>
        <v>Etapa 4
&gt;2028</v>
      </c>
      <c r="J387" s="287" t="str">
        <f>G171</f>
        <v>Etapa 3                        PODD                2021-2027</v>
      </c>
      <c r="K387" s="286" t="str">
        <f>H171</f>
        <v>Etapa 3 
Alte fonduri   2021-2027</v>
      </c>
      <c r="L387" s="287" t="str">
        <f>I171</f>
        <v>Etapa 4
&gt;2028</v>
      </c>
      <c r="M387" s="288"/>
      <c r="N387" s="288"/>
      <c r="O387" s="288"/>
      <c r="P387" s="288"/>
      <c r="Q387" s="288"/>
      <c r="R387" s="288"/>
      <c r="S387" s="288"/>
      <c r="T387" s="288"/>
      <c r="U387" s="288"/>
      <c r="V387" s="288"/>
      <c r="W387" s="288"/>
      <c r="X387" s="288"/>
      <c r="Y387" s="288"/>
      <c r="Z387" s="288"/>
    </row>
    <row r="388" spans="2:26" ht="14.1" customHeight="1" thickBot="1" x14ac:dyDescent="0.25">
      <c r="B388" s="35">
        <v>1</v>
      </c>
      <c r="C388" s="223" t="s">
        <v>5</v>
      </c>
      <c r="D388" s="270">
        <f t="shared" ref="D388:L388" si="63">SUM(D389:D395)</f>
        <v>0</v>
      </c>
      <c r="E388" s="270">
        <f t="shared" si="63"/>
        <v>0</v>
      </c>
      <c r="F388" s="270">
        <f t="shared" si="63"/>
        <v>0</v>
      </c>
      <c r="G388" s="270">
        <f t="shared" si="63"/>
        <v>0</v>
      </c>
      <c r="H388" s="270">
        <f t="shared" si="63"/>
        <v>0</v>
      </c>
      <c r="I388" s="270">
        <f t="shared" si="63"/>
        <v>0</v>
      </c>
      <c r="J388" s="270">
        <f t="shared" si="63"/>
        <v>0</v>
      </c>
      <c r="K388" s="270">
        <f t="shared" si="63"/>
        <v>0</v>
      </c>
      <c r="L388" s="270">
        <f t="shared" si="63"/>
        <v>0</v>
      </c>
    </row>
    <row r="389" spans="2:26" ht="14.1" customHeight="1" x14ac:dyDescent="0.2">
      <c r="B389" s="34" t="s">
        <v>3</v>
      </c>
      <c r="C389" s="222" t="s">
        <v>38</v>
      </c>
      <c r="D389" s="268">
        <f>'Anexa 7.3 APA'!I189+'Anexa 7.3 APA'!I190</f>
        <v>0</v>
      </c>
      <c r="E389" s="268">
        <f>'Anexa 7.3 APA'!J189+'Anexa 7.3 APA'!J190</f>
        <v>0</v>
      </c>
      <c r="F389" s="268">
        <f>'Anexa 7.3 APA'!K189+'Anexa 7.3 APA'!K190</f>
        <v>0</v>
      </c>
      <c r="G389" s="269">
        <f>'Anexa 7.3 APA'!I289+'Anexa 7.3 APA'!I290+'Anexa 7.3 APA'!I963+'Anexa 7.3 APA'!I964+'Anexa 7.3 APA'!I1063+'Anexa 7.3 APA'!I1064+'Anexa 7.3 APA'!I1088+'Anexa 7.3 APA'!I1089</f>
        <v>0</v>
      </c>
      <c r="H389" s="269">
        <f>'Anexa 7.3 APA'!J289+'Anexa 7.3 APA'!J290+'Anexa 7.3 APA'!J963+'Anexa 7.3 APA'!J964+'Anexa 7.3 APA'!J1063+'Anexa 7.3 APA'!J1064+'Anexa 7.3 APA'!J1088+'Anexa 7.3 APA'!J1089</f>
        <v>0</v>
      </c>
      <c r="I389" s="269">
        <f>'Anexa 7.3 APA'!K289+'Anexa 7.3 APA'!K290+'Anexa 7.3 APA'!K963+'Anexa 7.3 APA'!K964+'Anexa 7.3 APA'!K1063+'Anexa 7.3 APA'!K1064+'Anexa 7.3 APA'!K1088+'Anexa 7.3 APA'!K1089</f>
        <v>0</v>
      </c>
      <c r="J389" s="269"/>
      <c r="K389" s="269"/>
      <c r="L389" s="390"/>
    </row>
    <row r="390" spans="2:26" ht="14.1" customHeight="1" x14ac:dyDescent="0.2">
      <c r="B390" s="34" t="s">
        <v>4</v>
      </c>
      <c r="C390" s="222" t="s">
        <v>39</v>
      </c>
      <c r="D390" s="231">
        <f>'Anexa 7.3 APA'!I191+'Anexa 7.3 APA'!I192</f>
        <v>0</v>
      </c>
      <c r="E390" s="231">
        <f>'Anexa 7.3 APA'!J191+'Anexa 7.3 APA'!J192</f>
        <v>0</v>
      </c>
      <c r="F390" s="231">
        <f>'Anexa 7.3 APA'!K191+'Anexa 7.3 APA'!K192</f>
        <v>0</v>
      </c>
      <c r="G390" s="32">
        <f>+'Anexa 7.3 APA'!I965+'Anexa 7.3 APA'!I966+'Anexa 7.3 APA'!I291+'Anexa 7.3 APA'!I292+'Anexa 7.3 APA'!I1065+'Anexa 7.3 APA'!I1066+'Anexa 7.3 APA'!I1090+'Anexa 7.3 APA'!I1091</f>
        <v>0</v>
      </c>
      <c r="H390" s="32">
        <f>+'Anexa 7.3 APA'!J965+'Anexa 7.3 APA'!J966+'Anexa 7.3 APA'!J291+'Anexa 7.3 APA'!J292+'Anexa 7.3 APA'!J1065+'Anexa 7.3 APA'!J1066+'Anexa 7.3 APA'!J1090+'Anexa 7.3 APA'!J1091</f>
        <v>0</v>
      </c>
      <c r="I390" s="32">
        <f>+'Anexa 7.3 APA'!K965+'Anexa 7.3 APA'!K966+'Anexa 7.3 APA'!K291+'Anexa 7.3 APA'!K292+'Anexa 7.3 APA'!K1065+'Anexa 7.3 APA'!K1066+'Anexa 7.3 APA'!K1090+'Anexa 7.3 APA'!K1091</f>
        <v>0</v>
      </c>
      <c r="J390" s="32"/>
      <c r="K390" s="32"/>
      <c r="L390" s="391"/>
    </row>
    <row r="391" spans="2:26" ht="14.1" customHeight="1" x14ac:dyDescent="0.2">
      <c r="B391" s="34" t="s">
        <v>40</v>
      </c>
      <c r="C391" s="222" t="s">
        <v>41</v>
      </c>
      <c r="D391" s="231">
        <f>'Anexa 7.3 APA'!I193+'Anexa 7.3 APA'!I194</f>
        <v>0</v>
      </c>
      <c r="E391" s="231">
        <f>'Anexa 7.3 APA'!J193+'Anexa 7.3 APA'!J194</f>
        <v>0</v>
      </c>
      <c r="F391" s="231">
        <f>'Anexa 7.3 APA'!K193+'Anexa 7.3 APA'!K194</f>
        <v>0</v>
      </c>
      <c r="G391" s="32">
        <f>'Anexa 7.3 APA'!I293+'Anexa 7.3 APA'!I294+'Anexa 7.3 APA'!I967+'Anexa 7.3 APA'!I968+'Anexa 7.3 APA'!I1067+'Anexa 7.3 APA'!I1068+'Anexa 7.3 APA'!I1092+'Anexa 7.3 APA'!I1093</f>
        <v>0</v>
      </c>
      <c r="H391" s="32">
        <f>'Anexa 7.3 APA'!J293+'Anexa 7.3 APA'!J294+'Anexa 7.3 APA'!J967+'Anexa 7.3 APA'!J968+'Anexa 7.3 APA'!J1067+'Anexa 7.3 APA'!J1068+'Anexa 7.3 APA'!J1092+'Anexa 7.3 APA'!J1093</f>
        <v>0</v>
      </c>
      <c r="I391" s="32">
        <f>'Anexa 7.3 APA'!K293+'Anexa 7.3 APA'!K294+'Anexa 7.3 APA'!K967+'Anexa 7.3 APA'!K968+'Anexa 7.3 APA'!K1067+'Anexa 7.3 APA'!K1068+'Anexa 7.3 APA'!K1092+'Anexa 7.3 APA'!K1093</f>
        <v>0</v>
      </c>
      <c r="J391" s="32"/>
      <c r="K391" s="32"/>
      <c r="L391" s="391"/>
    </row>
    <row r="392" spans="2:26" ht="14.1" customHeight="1" x14ac:dyDescent="0.2">
      <c r="B392" s="34" t="s">
        <v>42</v>
      </c>
      <c r="C392" s="222" t="s">
        <v>49</v>
      </c>
      <c r="D392" s="231">
        <f>'Anexa 7.3 APA'!I195+'Anexa 7.3 APA'!I196</f>
        <v>0</v>
      </c>
      <c r="E392" s="231">
        <f>'Anexa 7.3 APA'!J195+'Anexa 7.3 APA'!J196</f>
        <v>0</v>
      </c>
      <c r="F392" s="231">
        <f>'Anexa 7.3 APA'!K195+'Anexa 7.3 APA'!K196</f>
        <v>0</v>
      </c>
      <c r="G392" s="32">
        <f>+'Anexa 7.3 APA'!I969+'Anexa 7.3 APA'!I970+'Anexa 7.3 APA'!I295+'Anexa 7.3 APA'!I296+'Anexa 7.3 APA'!I1069+'Anexa 7.3 APA'!I1070+'Anexa 7.3 APA'!I1094+'Anexa 7.3 APA'!I1095</f>
        <v>0</v>
      </c>
      <c r="H392" s="32">
        <f>+'Anexa 7.3 APA'!J969+'Anexa 7.3 APA'!J970+'Anexa 7.3 APA'!J295+'Anexa 7.3 APA'!J296+'Anexa 7.3 APA'!J1069+'Anexa 7.3 APA'!J1070+'Anexa 7.3 APA'!J1094+'Anexa 7.3 APA'!J1095</f>
        <v>0</v>
      </c>
      <c r="I392" s="32">
        <f>+'Anexa 7.3 APA'!K969+'Anexa 7.3 APA'!K970+'Anexa 7.3 APA'!K295+'Anexa 7.3 APA'!K296+'Anexa 7.3 APA'!K1069+'Anexa 7.3 APA'!K1070+'Anexa 7.3 APA'!K1094+'Anexa 7.3 APA'!K1095</f>
        <v>0</v>
      </c>
      <c r="J392" s="32"/>
      <c r="K392" s="32"/>
      <c r="L392" s="391"/>
    </row>
    <row r="393" spans="2:26" ht="14.1" customHeight="1" x14ac:dyDescent="0.2">
      <c r="B393" s="34" t="s">
        <v>43</v>
      </c>
      <c r="C393" s="222" t="s">
        <v>44</v>
      </c>
      <c r="D393" s="231">
        <f>'Anexa 7.3 APA'!I197+'Anexa 7.3 APA'!I198</f>
        <v>0</v>
      </c>
      <c r="E393" s="231">
        <f>'Anexa 7.3 APA'!J197+'Anexa 7.3 APA'!J198</f>
        <v>0</v>
      </c>
      <c r="F393" s="231">
        <f>'Anexa 7.3 APA'!K197+'Anexa 7.3 APA'!K198</f>
        <v>0</v>
      </c>
      <c r="G393" s="32">
        <f>'Anexa 7.3 APA'!I297+'Anexa 7.3 APA'!I298+'Anexa 7.3 APA'!I971+'Anexa 7.3 APA'!I972+'Anexa 7.3 APA'!I1071+'Anexa 7.3 APA'!I1072+'Anexa 7.3 APA'!I1096+'Anexa 7.3 APA'!I1097</f>
        <v>0</v>
      </c>
      <c r="H393" s="32">
        <f>'Anexa 7.3 APA'!J297+'Anexa 7.3 APA'!J298+'Anexa 7.3 APA'!J971+'Anexa 7.3 APA'!J972+'Anexa 7.3 APA'!J1071+'Anexa 7.3 APA'!J1072+'Anexa 7.3 APA'!J1096+'Anexa 7.3 APA'!J1097</f>
        <v>0</v>
      </c>
      <c r="I393" s="32">
        <f>'Anexa 7.3 APA'!K297+'Anexa 7.3 APA'!K298+'Anexa 7.3 APA'!K971+'Anexa 7.3 APA'!K972+'Anexa 7.3 APA'!K1071+'Anexa 7.3 APA'!K1072+'Anexa 7.3 APA'!K1096+'Anexa 7.3 APA'!K1097</f>
        <v>0</v>
      </c>
      <c r="J393" s="32"/>
      <c r="K393" s="32"/>
      <c r="L393" s="391"/>
    </row>
    <row r="394" spans="2:26" ht="14.1" customHeight="1" x14ac:dyDescent="0.2">
      <c r="B394" s="34" t="s">
        <v>46</v>
      </c>
      <c r="C394" s="222" t="s">
        <v>45</v>
      </c>
      <c r="D394" s="231">
        <f>'Anexa 7.3 APA'!I199+'Anexa 7.3 APA'!I200</f>
        <v>0</v>
      </c>
      <c r="E394" s="231">
        <f>'Anexa 7.3 APA'!J199+'Anexa 7.3 APA'!J200</f>
        <v>0</v>
      </c>
      <c r="F394" s="231">
        <f>'Anexa 7.3 APA'!K199+'Anexa 7.3 APA'!K200</f>
        <v>0</v>
      </c>
      <c r="G394" s="32">
        <f>'Anexa 7.3 APA'!I299+'Anexa 7.3 APA'!I300+'Anexa 7.3 APA'!I973+'Anexa 7.3 APA'!I974+'Anexa 7.3 APA'!I1073+'Anexa 7.3 APA'!I1074+'Anexa 7.3 APA'!I1098+'Anexa 7.3 APA'!I1099</f>
        <v>0</v>
      </c>
      <c r="H394" s="32">
        <f>'Anexa 7.3 APA'!J299+'Anexa 7.3 APA'!J300+'Anexa 7.3 APA'!J973+'Anexa 7.3 APA'!J974+'Anexa 7.3 APA'!J1073+'Anexa 7.3 APA'!J1074+'Anexa 7.3 APA'!J1098+'Anexa 7.3 APA'!J1099</f>
        <v>0</v>
      </c>
      <c r="I394" s="32">
        <f>'Anexa 7.3 APA'!K299+'Anexa 7.3 APA'!K300+'Anexa 7.3 APA'!K973+'Anexa 7.3 APA'!K974+'Anexa 7.3 APA'!K1073+'Anexa 7.3 APA'!K1074+'Anexa 7.3 APA'!K1098+'Anexa 7.3 APA'!K1099</f>
        <v>0</v>
      </c>
      <c r="J394" s="32"/>
      <c r="K394" s="32"/>
      <c r="L394" s="391"/>
    </row>
    <row r="395" spans="2:26" ht="14.1" customHeight="1" x14ac:dyDescent="0.2">
      <c r="B395" s="34" t="s">
        <v>486</v>
      </c>
      <c r="C395" s="222" t="s">
        <v>1583</v>
      </c>
      <c r="D395" s="231">
        <f>'Anexa 7.3 APA'!I201+'Anexa 7.3 APA'!I202</f>
        <v>0</v>
      </c>
      <c r="E395" s="231">
        <f>'Anexa 7.3 APA'!J201+'Anexa 7.3 APA'!J202</f>
        <v>0</v>
      </c>
      <c r="F395" s="231">
        <f>'Anexa 7.3 APA'!K201+'Anexa 7.3 APA'!K202</f>
        <v>0</v>
      </c>
      <c r="G395" s="32">
        <f>'Anexa 7.3 APA'!I301+'Anexa 7.3 APA'!I302+'Anexa 7.3 APA'!I975+'Anexa 7.3 APA'!I976+'Anexa 7.3 APA'!I1075+'Anexa 7.3 APA'!I1076+'Anexa 7.3 APA'!I1100+'Anexa 7.3 APA'!I1101</f>
        <v>0</v>
      </c>
      <c r="H395" s="32">
        <f>'Anexa 7.3 APA'!J301+'Anexa 7.3 APA'!J302+'Anexa 7.3 APA'!J975+'Anexa 7.3 APA'!J976+'Anexa 7.3 APA'!J1075+'Anexa 7.3 APA'!J1076+'Anexa 7.3 APA'!J1100+'Anexa 7.3 APA'!J1101</f>
        <v>0</v>
      </c>
      <c r="I395" s="32">
        <f>'Anexa 7.3 APA'!K301+'Anexa 7.3 APA'!K302+'Anexa 7.3 APA'!K975+'Anexa 7.3 APA'!K976+'Anexa 7.3 APA'!K1075+'Anexa 7.3 APA'!K1076+'Anexa 7.3 APA'!K1100+'Anexa 7.3 APA'!K1101</f>
        <v>0</v>
      </c>
      <c r="J395" s="32"/>
      <c r="K395" s="32"/>
      <c r="L395" s="391"/>
    </row>
    <row r="396" spans="2:26" ht="14.1" customHeight="1" x14ac:dyDescent="0.2">
      <c r="B396" s="37" t="s">
        <v>7</v>
      </c>
      <c r="C396" s="224" t="s">
        <v>6</v>
      </c>
      <c r="D396" s="234">
        <f t="shared" ref="D396:L396" si="64">SUM(D397:D400)</f>
        <v>0</v>
      </c>
      <c r="E396" s="234">
        <f t="shared" si="64"/>
        <v>0</v>
      </c>
      <c r="F396" s="394">
        <f t="shared" si="64"/>
        <v>0</v>
      </c>
      <c r="G396" s="234">
        <f t="shared" si="64"/>
        <v>0</v>
      </c>
      <c r="H396" s="234">
        <f t="shared" si="64"/>
        <v>0</v>
      </c>
      <c r="I396" s="394">
        <f t="shared" si="64"/>
        <v>0</v>
      </c>
      <c r="J396" s="234">
        <f t="shared" si="64"/>
        <v>0</v>
      </c>
      <c r="K396" s="234">
        <f t="shared" si="64"/>
        <v>0</v>
      </c>
      <c r="L396" s="394">
        <f t="shared" si="64"/>
        <v>0</v>
      </c>
    </row>
    <row r="397" spans="2:26" ht="14.1" customHeight="1" x14ac:dyDescent="0.2">
      <c r="B397" s="34" t="s">
        <v>10</v>
      </c>
      <c r="C397" s="222" t="s">
        <v>47</v>
      </c>
      <c r="D397" s="231">
        <f>'Anexa 7.3 CANAL'!I224+'Anexa 7.3 CANAL'!I225</f>
        <v>0</v>
      </c>
      <c r="E397" s="231">
        <f>'Anexa 7.3 CANAL'!J224+'Anexa 7.3 CANAL'!J225</f>
        <v>0</v>
      </c>
      <c r="F397" s="231">
        <f>'Anexa 7.3 CANAL'!K224+'Anexa 7.3 CANAL'!K225</f>
        <v>0</v>
      </c>
      <c r="G397" s="32">
        <f>'Anexa 7.3 CANAL'!I1273+'Anexa 7.3 CANAL'!I1274</f>
        <v>0</v>
      </c>
      <c r="H397" s="32">
        <f>'Anexa 7.3 CANAL'!J1273+'Anexa 7.3 CANAL'!J1274</f>
        <v>0</v>
      </c>
      <c r="I397" s="32">
        <f>'Anexa 7.3 CANAL'!K1273+'Anexa 7.3 CANAL'!K1274</f>
        <v>0</v>
      </c>
      <c r="J397" s="32"/>
      <c r="K397" s="32"/>
      <c r="L397" s="391"/>
    </row>
    <row r="398" spans="2:26" ht="14.1" customHeight="1" x14ac:dyDescent="0.2">
      <c r="B398" s="34" t="s">
        <v>11</v>
      </c>
      <c r="C398" s="222" t="s">
        <v>48</v>
      </c>
      <c r="D398" s="231">
        <f>'Anexa 7.3 CANAL'!I226+'Anexa 7.3 CANAL'!I227</f>
        <v>0</v>
      </c>
      <c r="E398" s="231">
        <f>'Anexa 7.3 CANAL'!J226+'Anexa 7.3 CANAL'!J227</f>
        <v>0</v>
      </c>
      <c r="F398" s="231">
        <f>'Anexa 7.3 CANAL'!K226+'Anexa 7.3 CANAL'!K227</f>
        <v>0</v>
      </c>
      <c r="G398" s="32">
        <f>'Anexa 7.3 CANAL'!I1275+'Anexa 7.3 CANAL'!I1276</f>
        <v>0</v>
      </c>
      <c r="H398" s="32">
        <f>'Anexa 7.3 CANAL'!J1275+'Anexa 7.3 CANAL'!J1276</f>
        <v>0</v>
      </c>
      <c r="I398" s="32">
        <f>'Anexa 7.3 CANAL'!K1275+'Anexa 7.3 CANAL'!K1276</f>
        <v>0</v>
      </c>
      <c r="J398" s="32"/>
      <c r="K398" s="32"/>
      <c r="L398" s="391"/>
    </row>
    <row r="399" spans="2:26" ht="14.1" customHeight="1" x14ac:dyDescent="0.2">
      <c r="B399" s="34" t="s">
        <v>50</v>
      </c>
      <c r="C399" s="222" t="s">
        <v>250</v>
      </c>
      <c r="D399" s="231">
        <f>'Anexa 7.3 CANAL'!I228+'Anexa 7.3 CANAL'!I229</f>
        <v>0</v>
      </c>
      <c r="E399" s="231">
        <f>'Anexa 7.3 CANAL'!J228+'Anexa 7.3 CANAL'!J229</f>
        <v>0</v>
      </c>
      <c r="F399" s="231">
        <f>'Anexa 7.3 CANAL'!K228+'Anexa 7.3 CANAL'!K229</f>
        <v>0</v>
      </c>
      <c r="G399" s="32">
        <f>'Anexa 7.3 CANAL'!I1277+'Anexa 7.3 CANAL'!I1278</f>
        <v>0</v>
      </c>
      <c r="H399" s="32">
        <f>'Anexa 7.3 CANAL'!J1277+'Anexa 7.3 CANAL'!J1278</f>
        <v>0</v>
      </c>
      <c r="I399" s="32">
        <f>'Anexa 7.3 CANAL'!K1277+'Anexa 7.3 CANAL'!K1278</f>
        <v>0</v>
      </c>
      <c r="J399" s="32"/>
      <c r="K399" s="32"/>
      <c r="L399" s="391"/>
    </row>
    <row r="400" spans="2:26" ht="14.1" customHeight="1" x14ac:dyDescent="0.2">
      <c r="B400" s="34" t="s">
        <v>487</v>
      </c>
      <c r="C400" s="222" t="s">
        <v>51</v>
      </c>
      <c r="D400" s="231">
        <f>'Anexa 7.3 CANAL'!I230+'Anexa 7.3 CANAL'!I231</f>
        <v>0</v>
      </c>
      <c r="E400" s="231">
        <f>'Anexa 7.3 CANAL'!J230+'Anexa 7.3 CANAL'!J231</f>
        <v>0</v>
      </c>
      <c r="F400" s="231">
        <f>'Anexa 7.3 CANAL'!K230+'Anexa 7.3 CANAL'!K231</f>
        <v>0</v>
      </c>
      <c r="G400" s="32">
        <f>'Anexa 7.3 CANAL'!I1279+'Anexa 7.3 CANAL'!I1280</f>
        <v>0</v>
      </c>
      <c r="H400" s="32">
        <f>'Anexa 7.3 CANAL'!J1279+'Anexa 7.3 CANAL'!J1280</f>
        <v>0</v>
      </c>
      <c r="I400" s="32">
        <f>'Anexa 7.3 CANAL'!K1279+'Anexa 7.3 CANAL'!K1280</f>
        <v>0</v>
      </c>
      <c r="J400" s="32"/>
      <c r="K400" s="32"/>
      <c r="L400" s="391"/>
    </row>
    <row r="401" spans="2:26" s="5" customFormat="1" ht="14.1" customHeight="1" thickBot="1" x14ac:dyDescent="0.35">
      <c r="B401" s="171"/>
      <c r="C401" s="227" t="s">
        <v>52</v>
      </c>
      <c r="D401" s="392">
        <f t="shared" ref="D401:L401" si="65">D396+D388</f>
        <v>0</v>
      </c>
      <c r="E401" s="392">
        <f t="shared" si="65"/>
        <v>0</v>
      </c>
      <c r="F401" s="393">
        <f t="shared" si="65"/>
        <v>0</v>
      </c>
      <c r="G401" s="392">
        <f t="shared" si="65"/>
        <v>0</v>
      </c>
      <c r="H401" s="392">
        <f t="shared" si="65"/>
        <v>0</v>
      </c>
      <c r="I401" s="393">
        <f t="shared" si="65"/>
        <v>0</v>
      </c>
      <c r="J401" s="392">
        <f t="shared" si="65"/>
        <v>0</v>
      </c>
      <c r="K401" s="392">
        <f t="shared" si="65"/>
        <v>0</v>
      </c>
      <c r="L401" s="393">
        <f t="shared" si="65"/>
        <v>0</v>
      </c>
      <c r="M401" s="30"/>
      <c r="N401" s="30"/>
      <c r="O401" s="30"/>
      <c r="P401" s="30"/>
      <c r="Q401" s="30"/>
      <c r="R401" s="30"/>
      <c r="S401" s="30"/>
      <c r="T401" s="30"/>
      <c r="U401" s="30"/>
      <c r="V401" s="30"/>
      <c r="W401" s="30"/>
      <c r="X401" s="30"/>
      <c r="Y401" s="30"/>
      <c r="Z401" s="30"/>
    </row>
    <row r="403" spans="2:26" ht="23.25" customHeight="1" thickBot="1" x14ac:dyDescent="0.25"/>
    <row r="404" spans="2:26" ht="16.5" customHeight="1" thickBot="1" x14ac:dyDescent="0.25">
      <c r="B404" s="811" t="s">
        <v>0</v>
      </c>
      <c r="C404" s="809" t="s">
        <v>1</v>
      </c>
      <c r="D404" s="801" t="s">
        <v>71</v>
      </c>
      <c r="E404" s="801"/>
      <c r="F404" s="802"/>
      <c r="G404" s="43"/>
    </row>
    <row r="405" spans="2:26" ht="45.6" customHeight="1" thickBot="1" x14ac:dyDescent="0.25">
      <c r="B405" s="812"/>
      <c r="C405" s="810"/>
      <c r="D405" s="235" t="s">
        <v>1840</v>
      </c>
      <c r="E405" s="236" t="s">
        <v>1841</v>
      </c>
      <c r="F405" s="235" t="s">
        <v>1842</v>
      </c>
      <c r="G405" s="43"/>
    </row>
    <row r="406" spans="2:26" ht="15" customHeight="1" thickBot="1" x14ac:dyDescent="0.25">
      <c r="B406" s="228">
        <v>1</v>
      </c>
      <c r="C406" s="225" t="s">
        <v>5</v>
      </c>
      <c r="D406" s="251">
        <f t="shared" ref="D406:F406" si="66">SUM(D407:D414)</f>
        <v>45609452</v>
      </c>
      <c r="E406" s="251">
        <f t="shared" si="66"/>
        <v>14759151</v>
      </c>
      <c r="F406" s="251">
        <f t="shared" si="66"/>
        <v>461521.75</v>
      </c>
      <c r="G406" s="205"/>
    </row>
    <row r="407" spans="2:26" ht="15" customHeight="1" x14ac:dyDescent="0.2">
      <c r="B407" s="229" t="s">
        <v>3</v>
      </c>
      <c r="C407" s="222" t="s">
        <v>38</v>
      </c>
      <c r="D407" s="250">
        <f t="shared" ref="D407:F413" si="67">D12+G12+J12+D30+G30+J30+D48+G48+J48+D66+G66+J66+D84+G84+J84+D102+G102+J102+D119+G119+J119+D137+G137+J137+D155+G155+J155+D173+G173+J173+D191+G191+J191+D209+G209+J209+D227+G227+J227+D245+G245+J245+D263+G263+J263+D281+G281+J281+D299+G299+J299+D317+G317+J317+D335+G335+J335+D353+G353+J353+D371+G371+J371+D389+G389+J389</f>
        <v>750000</v>
      </c>
      <c r="E407" s="250">
        <f t="shared" si="67"/>
        <v>141300</v>
      </c>
      <c r="F407" s="250">
        <f t="shared" si="67"/>
        <v>0</v>
      </c>
      <c r="G407" s="205"/>
    </row>
    <row r="408" spans="2:26" ht="15" customHeight="1" x14ac:dyDescent="0.2">
      <c r="B408" s="229" t="s">
        <v>4</v>
      </c>
      <c r="C408" s="222" t="s">
        <v>39</v>
      </c>
      <c r="D408" s="250">
        <f t="shared" si="67"/>
        <v>0</v>
      </c>
      <c r="E408" s="250">
        <f t="shared" si="67"/>
        <v>1128225</v>
      </c>
      <c r="F408" s="250">
        <f t="shared" si="67"/>
        <v>0</v>
      </c>
      <c r="G408" s="205"/>
    </row>
    <row r="409" spans="2:26" ht="15" customHeight="1" x14ac:dyDescent="0.2">
      <c r="B409" s="229" t="s">
        <v>40</v>
      </c>
      <c r="C409" s="222" t="s">
        <v>41</v>
      </c>
      <c r="D409" s="250">
        <f t="shared" si="67"/>
        <v>6162452</v>
      </c>
      <c r="E409" s="250">
        <f t="shared" si="67"/>
        <v>181116</v>
      </c>
      <c r="F409" s="250">
        <f t="shared" si="67"/>
        <v>263101.75</v>
      </c>
      <c r="G409" s="205"/>
    </row>
    <row r="410" spans="2:26" ht="15" customHeight="1" x14ac:dyDescent="0.2">
      <c r="B410" s="229" t="s">
        <v>42</v>
      </c>
      <c r="C410" s="222" t="s">
        <v>49</v>
      </c>
      <c r="D410" s="250">
        <f t="shared" si="67"/>
        <v>1100000</v>
      </c>
      <c r="E410" s="250">
        <f t="shared" si="67"/>
        <v>103000</v>
      </c>
      <c r="F410" s="250">
        <f t="shared" si="67"/>
        <v>51500</v>
      </c>
      <c r="G410" s="205"/>
    </row>
    <row r="411" spans="2:26" ht="15" customHeight="1" x14ac:dyDescent="0.2">
      <c r="B411" s="229" t="s">
        <v>43</v>
      </c>
      <c r="C411" s="222" t="s">
        <v>44</v>
      </c>
      <c r="D411" s="250">
        <f t="shared" si="67"/>
        <v>625000</v>
      </c>
      <c r="E411" s="250">
        <f t="shared" si="67"/>
        <v>351650</v>
      </c>
      <c r="F411" s="250">
        <f t="shared" si="67"/>
        <v>146920</v>
      </c>
      <c r="G411" s="205"/>
    </row>
    <row r="412" spans="2:26" ht="15" customHeight="1" x14ac:dyDescent="0.2">
      <c r="B412" s="229" t="s">
        <v>46</v>
      </c>
      <c r="C412" s="222" t="s">
        <v>45</v>
      </c>
      <c r="D412" s="250">
        <f t="shared" si="67"/>
        <v>18774000</v>
      </c>
      <c r="E412" s="250">
        <f t="shared" si="67"/>
        <v>12853860</v>
      </c>
      <c r="F412" s="250">
        <f t="shared" si="67"/>
        <v>0</v>
      </c>
      <c r="G412" s="205"/>
    </row>
    <row r="413" spans="2:26" ht="15" customHeight="1" x14ac:dyDescent="0.2">
      <c r="B413" s="230" t="s">
        <v>486</v>
      </c>
      <c r="C413" s="581" t="s">
        <v>1583</v>
      </c>
      <c r="D413" s="250">
        <f t="shared" si="67"/>
        <v>0</v>
      </c>
      <c r="E413" s="250">
        <f t="shared" si="67"/>
        <v>0</v>
      </c>
      <c r="F413" s="250">
        <f t="shared" si="67"/>
        <v>0</v>
      </c>
      <c r="G413" s="205"/>
    </row>
    <row r="414" spans="2:26" ht="15" customHeight="1" thickBot="1" x14ac:dyDescent="0.25">
      <c r="B414" s="17">
        <v>1.8</v>
      </c>
      <c r="C414" s="240" t="s">
        <v>485</v>
      </c>
      <c r="D414" s="241">
        <f>'Anexa 7.3 APA'!I2325</f>
        <v>18198000</v>
      </c>
      <c r="E414" s="241">
        <f>'Anexa 7.3 APA'!J2325</f>
        <v>0</v>
      </c>
      <c r="F414" s="241">
        <f>'Anexa 7.3 APA'!K2325</f>
        <v>0</v>
      </c>
      <c r="G414" s="205"/>
      <c r="I414" s="216"/>
    </row>
    <row r="415" spans="2:26" ht="15" customHeight="1" thickBot="1" x14ac:dyDescent="0.25">
      <c r="B415" s="245" t="s">
        <v>7</v>
      </c>
      <c r="C415" s="246" t="s">
        <v>6</v>
      </c>
      <c r="D415" s="238">
        <f>SUM(D416:D420)</f>
        <v>88201819.200000003</v>
      </c>
      <c r="E415" s="237">
        <f>SUM(E416:E420)</f>
        <v>78051996.399999991</v>
      </c>
      <c r="F415" s="238">
        <f>SUM(F416:F420)</f>
        <v>1377383.25</v>
      </c>
      <c r="G415" s="205"/>
    </row>
    <row r="416" spans="2:26" ht="15" customHeight="1" x14ac:dyDescent="0.2">
      <c r="B416" s="244" t="s">
        <v>10</v>
      </c>
      <c r="C416" s="248" t="s">
        <v>47</v>
      </c>
      <c r="D416" s="249">
        <f t="shared" ref="D416:F419" si="68">D20+G20+J20+D38+G38+J38+D56+G56+J56+D74+G74+J74+D92+G92+J92+D110+G110+J110+D127+G127+J127+D145+G145+J145+D163+G163+J163+D181+G181+J181+D199+G199+J199+D217+G217+J217+D235+G235+J235+D253+G253+J253+D271+G271+J271+D289+G289+J289+D307+G307+J307+D325+G325+J325+D343+G343+J343+D361+G361+J361+D379+G379+J379+D397+G397+J397</f>
        <v>70431493.400000006</v>
      </c>
      <c r="E416" s="249">
        <f t="shared" si="68"/>
        <v>56405202.600000001</v>
      </c>
      <c r="F416" s="249">
        <f t="shared" si="68"/>
        <v>0</v>
      </c>
      <c r="G416" s="205"/>
    </row>
    <row r="417" spans="1:8" ht="15" customHeight="1" x14ac:dyDescent="0.2">
      <c r="B417" s="229" t="s">
        <v>11</v>
      </c>
      <c r="C417" s="226" t="s">
        <v>48</v>
      </c>
      <c r="D417" s="249">
        <f t="shared" si="68"/>
        <v>3249200</v>
      </c>
      <c r="E417" s="249">
        <f t="shared" si="68"/>
        <v>5802800</v>
      </c>
      <c r="F417" s="249">
        <f t="shared" si="68"/>
        <v>456400</v>
      </c>
      <c r="G417" s="205"/>
    </row>
    <row r="418" spans="1:8" ht="15" customHeight="1" x14ac:dyDescent="0.2">
      <c r="B418" s="229" t="s">
        <v>50</v>
      </c>
      <c r="C418" s="226" t="s">
        <v>250</v>
      </c>
      <c r="D418" s="249">
        <f t="shared" si="68"/>
        <v>3763800</v>
      </c>
      <c r="E418" s="249">
        <f t="shared" si="68"/>
        <v>8981420</v>
      </c>
      <c r="F418" s="249">
        <f t="shared" si="68"/>
        <v>0</v>
      </c>
      <c r="G418" s="205"/>
    </row>
    <row r="419" spans="1:8" ht="15" customHeight="1" x14ac:dyDescent="0.2">
      <c r="B419" s="229" t="s">
        <v>487</v>
      </c>
      <c r="C419" s="226" t="s">
        <v>51</v>
      </c>
      <c r="D419" s="249">
        <f t="shared" si="68"/>
        <v>5712325.8000000007</v>
      </c>
      <c r="E419" s="249">
        <f t="shared" si="68"/>
        <v>6862573.7999999998</v>
      </c>
      <c r="F419" s="249">
        <f t="shared" si="68"/>
        <v>920983.25</v>
      </c>
      <c r="G419" s="205"/>
    </row>
    <row r="420" spans="1:8" ht="15" customHeight="1" thickBot="1" x14ac:dyDescent="0.25">
      <c r="B420" s="230" t="s">
        <v>495</v>
      </c>
      <c r="C420" s="240" t="s">
        <v>488</v>
      </c>
      <c r="D420" s="256">
        <f>'Anexa 7.3 CANAL'!I1339</f>
        <v>5045000</v>
      </c>
      <c r="E420" s="256">
        <f>'Anexa 7.3 CANAL'!J1339</f>
        <v>0</v>
      </c>
      <c r="F420" s="256">
        <f>'Anexa 7.3 CANAL'!K1339</f>
        <v>0</v>
      </c>
      <c r="G420" s="205"/>
    </row>
    <row r="421" spans="1:8" ht="15" customHeight="1" thickBot="1" x14ac:dyDescent="0.25">
      <c r="A421" s="5"/>
      <c r="B421" s="242"/>
      <c r="C421" s="243" t="s">
        <v>52</v>
      </c>
      <c r="D421" s="239">
        <f t="shared" ref="D421:F421" si="69">D415+D406</f>
        <v>133811271.2</v>
      </c>
      <c r="E421" s="247">
        <f t="shared" si="69"/>
        <v>92811147.399999991</v>
      </c>
      <c r="F421" s="239">
        <f t="shared" si="69"/>
        <v>1838905</v>
      </c>
      <c r="G421" s="205"/>
    </row>
    <row r="426" spans="1:8" x14ac:dyDescent="0.2">
      <c r="C426" s="749"/>
      <c r="D426" s="749"/>
      <c r="E426" s="216"/>
      <c r="F426" s="216"/>
      <c r="G426" s="216"/>
      <c r="H426" s="216"/>
    </row>
    <row r="427" spans="1:8" x14ac:dyDescent="0.2">
      <c r="C427" s="749"/>
      <c r="D427" s="749"/>
      <c r="E427" s="216"/>
      <c r="F427" s="216"/>
      <c r="G427" s="216"/>
      <c r="H427" s="216"/>
    </row>
  </sheetData>
  <mergeCells count="116">
    <mergeCell ref="B116:B117"/>
    <mergeCell ref="C116:C117"/>
    <mergeCell ref="B99:B100"/>
    <mergeCell ref="C99:C100"/>
    <mergeCell ref="D116:F116"/>
    <mergeCell ref="G116:I116"/>
    <mergeCell ref="J116:L116"/>
    <mergeCell ref="D99:F99"/>
    <mergeCell ref="G99:I99"/>
    <mergeCell ref="J99:L99"/>
    <mergeCell ref="B81:B82"/>
    <mergeCell ref="C81:C82"/>
    <mergeCell ref="B63:B64"/>
    <mergeCell ref="C63:C64"/>
    <mergeCell ref="D81:F81"/>
    <mergeCell ref="G81:I81"/>
    <mergeCell ref="J81:L81"/>
    <mergeCell ref="D63:F63"/>
    <mergeCell ref="G63:I63"/>
    <mergeCell ref="J63:L63"/>
    <mergeCell ref="B1:L1"/>
    <mergeCell ref="B3:L3"/>
    <mergeCell ref="B45:B46"/>
    <mergeCell ref="C45:C46"/>
    <mergeCell ref="C27:C28"/>
    <mergeCell ref="B27:B28"/>
    <mergeCell ref="C9:C10"/>
    <mergeCell ref="B9:B10"/>
    <mergeCell ref="E5:L5"/>
    <mergeCell ref="D9:F9"/>
    <mergeCell ref="G9:I9"/>
    <mergeCell ref="J9:L9"/>
    <mergeCell ref="D27:F27"/>
    <mergeCell ref="G27:I27"/>
    <mergeCell ref="D45:F45"/>
    <mergeCell ref="G45:I45"/>
    <mergeCell ref="J45:L45"/>
    <mergeCell ref="J27:L27"/>
    <mergeCell ref="B134:B135"/>
    <mergeCell ref="C134:C135"/>
    <mergeCell ref="D152:F152"/>
    <mergeCell ref="G152:I152"/>
    <mergeCell ref="J152:L152"/>
    <mergeCell ref="D134:F134"/>
    <mergeCell ref="G134:I134"/>
    <mergeCell ref="J134:L134"/>
    <mergeCell ref="B224:B225"/>
    <mergeCell ref="C224:C225"/>
    <mergeCell ref="B206:B207"/>
    <mergeCell ref="C206:C207"/>
    <mergeCell ref="B188:B189"/>
    <mergeCell ref="C188:C189"/>
    <mergeCell ref="B170:B171"/>
    <mergeCell ref="C170:C171"/>
    <mergeCell ref="D170:F170"/>
    <mergeCell ref="B152:B153"/>
    <mergeCell ref="C152:C153"/>
    <mergeCell ref="B242:B243"/>
    <mergeCell ref="C242:C243"/>
    <mergeCell ref="J296:L296"/>
    <mergeCell ref="D278:F278"/>
    <mergeCell ref="G278:I278"/>
    <mergeCell ref="J278:L278"/>
    <mergeCell ref="D260:F260"/>
    <mergeCell ref="G260:I260"/>
    <mergeCell ref="J260:L260"/>
    <mergeCell ref="D242:F242"/>
    <mergeCell ref="G242:I242"/>
    <mergeCell ref="B332:B333"/>
    <mergeCell ref="C332:C333"/>
    <mergeCell ref="B314:B315"/>
    <mergeCell ref="C314:C315"/>
    <mergeCell ref="B296:B297"/>
    <mergeCell ref="C296:C297"/>
    <mergeCell ref="B278:B279"/>
    <mergeCell ref="C278:C279"/>
    <mergeCell ref="B260:B261"/>
    <mergeCell ref="C260:C261"/>
    <mergeCell ref="D404:F404"/>
    <mergeCell ref="D368:F368"/>
    <mergeCell ref="G368:I368"/>
    <mergeCell ref="J368:L368"/>
    <mergeCell ref="D350:F350"/>
    <mergeCell ref="G350:I350"/>
    <mergeCell ref="J350:L350"/>
    <mergeCell ref="B368:B369"/>
    <mergeCell ref="C368:C369"/>
    <mergeCell ref="B350:B351"/>
    <mergeCell ref="C350:C351"/>
    <mergeCell ref="C404:C405"/>
    <mergeCell ref="B404:B405"/>
    <mergeCell ref="B386:B387"/>
    <mergeCell ref="C386:C387"/>
    <mergeCell ref="D386:F386"/>
    <mergeCell ref="G386:I386"/>
    <mergeCell ref="J386:L386"/>
    <mergeCell ref="D332:F332"/>
    <mergeCell ref="G332:I332"/>
    <mergeCell ref="J332:L332"/>
    <mergeCell ref="D314:F314"/>
    <mergeCell ref="G314:I314"/>
    <mergeCell ref="J314:L314"/>
    <mergeCell ref="D296:F296"/>
    <mergeCell ref="G296:I296"/>
    <mergeCell ref="G170:I170"/>
    <mergeCell ref="J242:L242"/>
    <mergeCell ref="D224:F224"/>
    <mergeCell ref="G224:I224"/>
    <mergeCell ref="J224:L224"/>
    <mergeCell ref="D206:F206"/>
    <mergeCell ref="G206:I206"/>
    <mergeCell ref="J206:L206"/>
    <mergeCell ref="D188:F188"/>
    <mergeCell ref="G188:I188"/>
    <mergeCell ref="J188:L188"/>
    <mergeCell ref="J170:L170"/>
  </mergeCells>
  <phoneticPr fontId="8" type="noConversion"/>
  <printOptions horizontalCentered="1" verticalCentered="1"/>
  <pageMargins left="0.90551181102362199" right="0.90551181102362199" top="0.94488188976377996" bottom="0.74803040244969399" header="0.31496062992126" footer="0.31496062992126"/>
  <pageSetup paperSize="8" scale="66" fitToHeight="6" orientation="landscape" r:id="rId1"/>
  <rowBreaks count="6" manualBreakCount="6">
    <brk id="62" max="14" man="1"/>
    <brk id="133" max="14" man="1"/>
    <brk id="203" max="14" man="1"/>
    <brk id="275" max="14" man="1"/>
    <brk id="347" max="14" man="1"/>
    <brk id="350"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P2329"/>
  <sheetViews>
    <sheetView view="pageBreakPreview" topLeftCell="D2269" zoomScale="70" zoomScaleNormal="100" zoomScaleSheetLayoutView="70" workbookViewId="0">
      <selection activeCell="J719" sqref="J719"/>
    </sheetView>
  </sheetViews>
  <sheetFormatPr defaultColWidth="9.109375" defaultRowHeight="11.4" x14ac:dyDescent="0.3"/>
  <cols>
    <col min="1" max="1" width="2.33203125" style="129" customWidth="1"/>
    <col min="2" max="2" width="7.33203125" style="129" customWidth="1"/>
    <col min="3" max="3" width="23.33203125" style="130" customWidth="1"/>
    <col min="4" max="4" width="39.5546875" style="131" customWidth="1"/>
    <col min="5" max="5" width="8.5546875" style="131" customWidth="1"/>
    <col min="6" max="6" width="9.5546875" style="131" customWidth="1"/>
    <col min="7" max="7" width="11.33203125" style="131" customWidth="1"/>
    <col min="8" max="11" width="13.6640625" style="131" customWidth="1"/>
    <col min="12" max="12" width="15.33203125" style="131" customWidth="1"/>
    <col min="13" max="13" width="13.6640625" style="129" customWidth="1"/>
    <col min="14" max="14" width="3.6640625" style="137" customWidth="1"/>
    <col min="15" max="15" width="7.33203125" style="129" customWidth="1"/>
    <col min="16" max="16" width="12.6640625" style="129" bestFit="1" customWidth="1"/>
    <col min="17" max="16384" width="9.109375" style="129"/>
  </cols>
  <sheetData>
    <row r="1" spans="2:15" ht="21" customHeight="1" x14ac:dyDescent="0.3">
      <c r="B1" s="842" t="s">
        <v>953</v>
      </c>
      <c r="C1" s="842"/>
      <c r="D1" s="842"/>
      <c r="E1" s="842"/>
      <c r="F1" s="842"/>
      <c r="G1" s="842"/>
      <c r="H1" s="842"/>
      <c r="I1" s="842"/>
      <c r="J1" s="842"/>
      <c r="K1" s="842"/>
      <c r="L1" s="842"/>
      <c r="M1" s="842"/>
      <c r="N1" s="186"/>
    </row>
    <row r="2" spans="2:15" ht="9" customHeight="1" x14ac:dyDescent="0.3"/>
    <row r="3" spans="2:15" ht="19.5" customHeight="1" x14ac:dyDescent="0.3">
      <c r="B3" s="842" t="s">
        <v>663</v>
      </c>
      <c r="C3" s="842"/>
      <c r="D3" s="842"/>
      <c r="E3" s="842"/>
      <c r="F3" s="842"/>
      <c r="G3" s="842"/>
      <c r="H3" s="842"/>
      <c r="I3" s="842"/>
      <c r="J3" s="842"/>
      <c r="K3" s="842"/>
      <c r="L3" s="842"/>
      <c r="M3" s="842"/>
      <c r="N3" s="186"/>
    </row>
    <row r="4" spans="2:15" ht="9.75" customHeight="1" x14ac:dyDescent="0.3">
      <c r="B4" s="128"/>
    </row>
    <row r="5" spans="2:15" ht="21.75" customHeight="1" x14ac:dyDescent="0.3">
      <c r="B5" s="39" t="s">
        <v>75</v>
      </c>
      <c r="D5" s="836" t="s">
        <v>820</v>
      </c>
      <c r="E5" s="836"/>
      <c r="F5" s="836"/>
      <c r="G5" s="836"/>
      <c r="H5" s="836"/>
      <c r="I5" s="836"/>
      <c r="J5" s="836"/>
      <c r="K5" s="836"/>
      <c r="L5" s="836"/>
      <c r="M5" s="836"/>
      <c r="N5" s="173"/>
    </row>
    <row r="6" spans="2:15" x14ac:dyDescent="0.3">
      <c r="B6" s="131"/>
    </row>
    <row r="7" spans="2:15" ht="18" customHeight="1" x14ac:dyDescent="0.3">
      <c r="B7" s="39" t="s">
        <v>481</v>
      </c>
      <c r="D7" s="836" t="s">
        <v>1620</v>
      </c>
      <c r="E7" s="836"/>
      <c r="F7" s="836"/>
      <c r="G7" s="836"/>
      <c r="H7" s="836"/>
      <c r="I7" s="836"/>
      <c r="J7" s="836"/>
      <c r="K7" s="836"/>
      <c r="L7" s="836"/>
      <c r="M7" s="836"/>
      <c r="N7" s="173"/>
      <c r="O7" s="258">
        <v>1</v>
      </c>
    </row>
    <row r="8" spans="2:15" ht="15" customHeight="1" x14ac:dyDescent="0.3">
      <c r="B8" s="39" t="s">
        <v>664</v>
      </c>
      <c r="D8" s="129"/>
      <c r="E8" s="129"/>
      <c r="F8" s="129"/>
      <c r="G8" s="129"/>
      <c r="H8" s="129"/>
      <c r="I8" s="129"/>
      <c r="J8" s="129"/>
      <c r="K8" s="129"/>
      <c r="L8" s="129"/>
    </row>
    <row r="9" spans="2:15" ht="15" customHeight="1" thickBot="1" x14ac:dyDescent="0.35">
      <c r="B9" s="39" t="s">
        <v>480</v>
      </c>
    </row>
    <row r="10" spans="2:15" s="128" customFormat="1" ht="22.95" customHeight="1" x14ac:dyDescent="0.3">
      <c r="B10" s="833" t="s">
        <v>76</v>
      </c>
      <c r="C10" s="833" t="s">
        <v>84</v>
      </c>
      <c r="D10" s="833" t="s">
        <v>1</v>
      </c>
      <c r="E10" s="833" t="s">
        <v>85</v>
      </c>
      <c r="F10" s="833" t="s">
        <v>78</v>
      </c>
      <c r="G10" s="833" t="s">
        <v>347</v>
      </c>
      <c r="H10" s="833" t="s">
        <v>2</v>
      </c>
      <c r="I10" s="829" t="s">
        <v>1838</v>
      </c>
      <c r="J10" s="829" t="s">
        <v>1839</v>
      </c>
      <c r="K10" s="829" t="s">
        <v>1837</v>
      </c>
      <c r="L10" s="837" t="s">
        <v>1835</v>
      </c>
      <c r="M10" s="837"/>
      <c r="N10" s="138"/>
    </row>
    <row r="11" spans="2:15" s="128" customFormat="1" ht="58.95" customHeight="1" thickBot="1" x14ac:dyDescent="0.35">
      <c r="B11" s="834"/>
      <c r="C11" s="834"/>
      <c r="D11" s="834"/>
      <c r="E11" s="834"/>
      <c r="F11" s="834"/>
      <c r="G11" s="834"/>
      <c r="H11" s="834"/>
      <c r="I11" s="830"/>
      <c r="J11" s="830" t="s">
        <v>788</v>
      </c>
      <c r="K11" s="830" t="s">
        <v>789</v>
      </c>
      <c r="L11" s="259" t="s">
        <v>791</v>
      </c>
      <c r="M11" s="259" t="s">
        <v>659</v>
      </c>
      <c r="N11" s="138"/>
    </row>
    <row r="12" spans="2:15" s="134" customFormat="1" ht="15" customHeight="1" x14ac:dyDescent="0.3">
      <c r="B12" s="132">
        <v>1</v>
      </c>
      <c r="C12" s="133" t="s">
        <v>482</v>
      </c>
      <c r="D12" s="132"/>
      <c r="E12" s="132"/>
      <c r="F12" s="132"/>
      <c r="G12" s="132"/>
      <c r="H12" s="132"/>
      <c r="I12" s="132"/>
      <c r="J12" s="132"/>
      <c r="K12" s="132"/>
      <c r="L12" s="132"/>
      <c r="M12" s="132"/>
      <c r="N12" s="138"/>
    </row>
    <row r="13" spans="2:15" s="134" customFormat="1" ht="15" customHeight="1" x14ac:dyDescent="0.3">
      <c r="B13" s="827" t="s">
        <v>3</v>
      </c>
      <c r="C13" s="828" t="s">
        <v>1565</v>
      </c>
      <c r="D13" s="567" t="s">
        <v>1566</v>
      </c>
      <c r="E13" s="431" t="s">
        <v>109</v>
      </c>
      <c r="F13" s="215"/>
      <c r="G13" s="215"/>
      <c r="H13" s="214"/>
      <c r="I13" s="175"/>
      <c r="J13" s="215"/>
      <c r="K13" s="215"/>
      <c r="L13" s="215">
        <f t="shared" ref="L13:L26" si="0">I13</f>
        <v>0</v>
      </c>
      <c r="M13" s="214">
        <f t="shared" ref="M13:M26" si="1">J13+K13</f>
        <v>0</v>
      </c>
      <c r="N13" s="138"/>
    </row>
    <row r="14" spans="2:15" s="134" customFormat="1" ht="15" customHeight="1" x14ac:dyDescent="0.3">
      <c r="B14" s="827"/>
      <c r="C14" s="828"/>
      <c r="D14" s="567" t="s">
        <v>1567</v>
      </c>
      <c r="E14" s="431" t="s">
        <v>109</v>
      </c>
      <c r="F14" s="215"/>
      <c r="G14" s="215"/>
      <c r="H14" s="214"/>
      <c r="I14" s="175"/>
      <c r="J14" s="215"/>
      <c r="K14" s="215"/>
      <c r="L14" s="215">
        <f t="shared" si="0"/>
        <v>0</v>
      </c>
      <c r="M14" s="214">
        <f t="shared" si="1"/>
        <v>0</v>
      </c>
      <c r="N14" s="138"/>
    </row>
    <row r="15" spans="2:15" s="134" customFormat="1" ht="30.6" customHeight="1" x14ac:dyDescent="0.3">
      <c r="B15" s="827" t="s">
        <v>4</v>
      </c>
      <c r="C15" s="828" t="s">
        <v>1568</v>
      </c>
      <c r="D15" s="567" t="s">
        <v>1893</v>
      </c>
      <c r="E15" s="431" t="s">
        <v>81</v>
      </c>
      <c r="F15" s="214"/>
      <c r="G15" s="214"/>
      <c r="H15" s="214"/>
      <c r="I15" s="214"/>
      <c r="J15" s="214"/>
      <c r="K15" s="214"/>
      <c r="L15" s="215">
        <f t="shared" si="0"/>
        <v>0</v>
      </c>
      <c r="M15" s="214">
        <f t="shared" si="1"/>
        <v>0</v>
      </c>
      <c r="N15" s="138"/>
    </row>
    <row r="16" spans="2:15" s="134" customFormat="1" ht="30.6" customHeight="1" x14ac:dyDescent="0.3">
      <c r="B16" s="827"/>
      <c r="C16" s="828"/>
      <c r="D16" s="567" t="s">
        <v>1570</v>
      </c>
      <c r="E16" s="431" t="s">
        <v>81</v>
      </c>
      <c r="F16" s="214"/>
      <c r="G16" s="214"/>
      <c r="H16" s="214"/>
      <c r="I16" s="214"/>
      <c r="J16" s="214"/>
      <c r="K16" s="214"/>
      <c r="L16" s="215">
        <f t="shared" si="0"/>
        <v>0</v>
      </c>
      <c r="M16" s="214">
        <f t="shared" si="1"/>
        <v>0</v>
      </c>
      <c r="N16" s="138"/>
    </row>
    <row r="17" spans="2:15" s="134" customFormat="1" ht="47.4" customHeight="1" x14ac:dyDescent="0.3">
      <c r="B17" s="827" t="s">
        <v>40</v>
      </c>
      <c r="C17" s="828" t="s">
        <v>1571</v>
      </c>
      <c r="D17" s="567" t="s">
        <v>1972</v>
      </c>
      <c r="E17" s="431" t="s">
        <v>109</v>
      </c>
      <c r="F17" s="214">
        <v>1</v>
      </c>
      <c r="G17" s="214"/>
      <c r="H17" s="214">
        <f>'Ef energetica'!H7</f>
        <v>950000</v>
      </c>
      <c r="I17" s="214">
        <f>H17</f>
        <v>950000</v>
      </c>
      <c r="J17" s="214"/>
      <c r="K17" s="214"/>
      <c r="L17" s="215">
        <f t="shared" si="0"/>
        <v>950000</v>
      </c>
      <c r="M17" s="214">
        <f t="shared" si="1"/>
        <v>0</v>
      </c>
      <c r="N17" s="138"/>
    </row>
    <row r="18" spans="2:15" s="134" customFormat="1" ht="15" customHeight="1" x14ac:dyDescent="0.3">
      <c r="B18" s="827"/>
      <c r="C18" s="828"/>
      <c r="D18" s="567" t="s">
        <v>1573</v>
      </c>
      <c r="E18" s="431" t="s">
        <v>109</v>
      </c>
      <c r="F18" s="214"/>
      <c r="G18" s="214"/>
      <c r="H18" s="214"/>
      <c r="I18" s="214"/>
      <c r="J18" s="214"/>
      <c r="K18" s="214"/>
      <c r="L18" s="215">
        <f t="shared" si="0"/>
        <v>0</v>
      </c>
      <c r="M18" s="214">
        <f t="shared" si="1"/>
        <v>0</v>
      </c>
      <c r="N18" s="138"/>
    </row>
    <row r="19" spans="2:15" s="134" customFormat="1" ht="30.6" customHeight="1" x14ac:dyDescent="0.3">
      <c r="B19" s="827" t="s">
        <v>42</v>
      </c>
      <c r="C19" s="828" t="s">
        <v>1577</v>
      </c>
      <c r="D19" s="567" t="s">
        <v>1895</v>
      </c>
      <c r="E19" s="431" t="s">
        <v>109</v>
      </c>
      <c r="F19" s="177">
        <v>2</v>
      </c>
      <c r="G19" s="214"/>
      <c r="H19" s="214">
        <v>500000</v>
      </c>
      <c r="I19" s="214">
        <f>H19</f>
        <v>500000</v>
      </c>
      <c r="J19" s="214"/>
      <c r="K19" s="214"/>
      <c r="L19" s="215">
        <f t="shared" si="0"/>
        <v>500000</v>
      </c>
      <c r="M19" s="214">
        <f t="shared" si="1"/>
        <v>0</v>
      </c>
      <c r="N19" s="138"/>
    </row>
    <row r="20" spans="2:15" s="134" customFormat="1" ht="30.6" customHeight="1" x14ac:dyDescent="0.3">
      <c r="B20" s="827"/>
      <c r="C20" s="828"/>
      <c r="D20" s="567" t="s">
        <v>1579</v>
      </c>
      <c r="E20" s="431" t="s">
        <v>109</v>
      </c>
      <c r="F20" s="177"/>
      <c r="G20" s="214"/>
      <c r="H20" s="214"/>
      <c r="I20" s="214"/>
      <c r="J20" s="214"/>
      <c r="K20" s="214"/>
      <c r="L20" s="215">
        <f t="shared" si="0"/>
        <v>0</v>
      </c>
      <c r="M20" s="214">
        <f t="shared" si="1"/>
        <v>0</v>
      </c>
      <c r="N20" s="138"/>
    </row>
    <row r="21" spans="2:15" s="134" customFormat="1" ht="30.6" customHeight="1" x14ac:dyDescent="0.3">
      <c r="B21" s="827" t="s">
        <v>43</v>
      </c>
      <c r="C21" s="835" t="s">
        <v>1574</v>
      </c>
      <c r="D21" s="567" t="s">
        <v>1575</v>
      </c>
      <c r="E21" s="431" t="s">
        <v>109</v>
      </c>
      <c r="F21" s="177"/>
      <c r="G21" s="214"/>
      <c r="H21" s="214"/>
      <c r="I21" s="214"/>
      <c r="J21" s="214"/>
      <c r="K21" s="214"/>
      <c r="L21" s="215">
        <f t="shared" si="0"/>
        <v>0</v>
      </c>
      <c r="M21" s="214">
        <f t="shared" si="1"/>
        <v>0</v>
      </c>
      <c r="N21" s="138"/>
    </row>
    <row r="22" spans="2:15" s="134" customFormat="1" ht="30.6" customHeight="1" x14ac:dyDescent="0.3">
      <c r="B22" s="827"/>
      <c r="C22" s="835"/>
      <c r="D22" s="567" t="s">
        <v>1576</v>
      </c>
      <c r="E22" s="431" t="s">
        <v>109</v>
      </c>
      <c r="F22" s="177"/>
      <c r="G22" s="214"/>
      <c r="H22" s="214"/>
      <c r="I22" s="214"/>
      <c r="J22" s="214"/>
      <c r="K22" s="214"/>
      <c r="L22" s="215">
        <f t="shared" si="0"/>
        <v>0</v>
      </c>
      <c r="M22" s="214">
        <f t="shared" si="1"/>
        <v>0</v>
      </c>
      <c r="N22" s="138"/>
    </row>
    <row r="23" spans="2:15" s="134" customFormat="1" ht="30.6" customHeight="1" x14ac:dyDescent="0.3">
      <c r="B23" s="827" t="s">
        <v>46</v>
      </c>
      <c r="C23" s="828" t="s">
        <v>1580</v>
      </c>
      <c r="D23" s="567" t="s">
        <v>1709</v>
      </c>
      <c r="E23" s="431" t="s">
        <v>81</v>
      </c>
      <c r="F23" s="177">
        <v>9800</v>
      </c>
      <c r="G23" s="214">
        <f>'Anexa 7.4 P.U.'!H115</f>
        <v>126</v>
      </c>
      <c r="H23" s="214">
        <f>F23*G23</f>
        <v>1234800</v>
      </c>
      <c r="I23" s="214">
        <f>H23</f>
        <v>1234800</v>
      </c>
      <c r="J23" s="214"/>
      <c r="K23" s="214"/>
      <c r="L23" s="215">
        <f t="shared" si="0"/>
        <v>1234800</v>
      </c>
      <c r="M23" s="214">
        <f t="shared" si="1"/>
        <v>0</v>
      </c>
      <c r="N23" s="138"/>
    </row>
    <row r="24" spans="2:15" s="134" customFormat="1" ht="30.6" customHeight="1" x14ac:dyDescent="0.3">
      <c r="B24" s="827"/>
      <c r="C24" s="828"/>
      <c r="D24" s="567" t="s">
        <v>1582</v>
      </c>
      <c r="E24" s="431" t="s">
        <v>81</v>
      </c>
      <c r="F24" s="177">
        <v>50400</v>
      </c>
      <c r="G24" s="214">
        <f>'Anexa 7.4 P.U.'!H117</f>
        <v>150</v>
      </c>
      <c r="H24" s="214">
        <f>F24*G24</f>
        <v>7560000</v>
      </c>
      <c r="I24" s="214">
        <f>H24</f>
        <v>7560000</v>
      </c>
      <c r="J24" s="214"/>
      <c r="K24" s="214"/>
      <c r="L24" s="215">
        <f t="shared" si="0"/>
        <v>7560000</v>
      </c>
      <c r="M24" s="214">
        <f t="shared" si="1"/>
        <v>0</v>
      </c>
      <c r="N24" s="138"/>
    </row>
    <row r="25" spans="2:15" s="137" customFormat="1" ht="15" customHeight="1" x14ac:dyDescent="0.3">
      <c r="B25" s="827" t="s">
        <v>486</v>
      </c>
      <c r="C25" s="828" t="s">
        <v>1583</v>
      </c>
      <c r="D25" s="567" t="s">
        <v>1584</v>
      </c>
      <c r="E25" s="431" t="s">
        <v>1586</v>
      </c>
      <c r="F25" s="276"/>
      <c r="G25" s="276"/>
      <c r="H25" s="276"/>
      <c r="I25" s="276"/>
      <c r="J25" s="276"/>
      <c r="K25" s="276"/>
      <c r="L25" s="215">
        <f t="shared" si="0"/>
        <v>0</v>
      </c>
      <c r="M25" s="214">
        <f t="shared" si="1"/>
        <v>0</v>
      </c>
      <c r="N25" s="174"/>
    </row>
    <row r="26" spans="2:15" s="137" customFormat="1" ht="13.2" x14ac:dyDescent="0.3">
      <c r="B26" s="827"/>
      <c r="C26" s="828"/>
      <c r="D26" s="567" t="s">
        <v>1585</v>
      </c>
      <c r="E26" s="431" t="s">
        <v>1586</v>
      </c>
      <c r="F26" s="176"/>
      <c r="G26" s="176"/>
      <c r="H26" s="572"/>
      <c r="I26" s="572"/>
      <c r="J26" s="572"/>
      <c r="K26" s="572"/>
      <c r="L26" s="215">
        <f t="shared" si="0"/>
        <v>0</v>
      </c>
      <c r="M26" s="214">
        <f t="shared" si="1"/>
        <v>0</v>
      </c>
      <c r="N26" s="138"/>
    </row>
    <row r="27" spans="2:15" s="137" customFormat="1" ht="13.2" x14ac:dyDescent="0.3">
      <c r="B27" s="568"/>
      <c r="C27" s="569"/>
      <c r="D27" s="571" t="s">
        <v>1587</v>
      </c>
      <c r="E27" s="570"/>
      <c r="F27" s="132"/>
      <c r="G27" s="132"/>
      <c r="H27" s="136">
        <f>SUM(H13:H26)</f>
        <v>10244800</v>
      </c>
      <c r="I27" s="136">
        <f t="shared" ref="I27:M27" si="2">SUM(I13:I26)</f>
        <v>10244800</v>
      </c>
      <c r="J27" s="136">
        <f t="shared" si="2"/>
        <v>0</v>
      </c>
      <c r="K27" s="136">
        <f t="shared" si="2"/>
        <v>0</v>
      </c>
      <c r="L27" s="136">
        <f t="shared" si="2"/>
        <v>10244800</v>
      </c>
      <c r="M27" s="136">
        <f t="shared" si="2"/>
        <v>0</v>
      </c>
      <c r="N27" s="138"/>
    </row>
    <row r="28" spans="2:15" s="137" customFormat="1" x14ac:dyDescent="0.3">
      <c r="B28" s="138"/>
      <c r="C28" s="139"/>
      <c r="D28" s="138"/>
      <c r="E28" s="138"/>
      <c r="F28" s="138"/>
      <c r="G28" s="138"/>
      <c r="H28" s="138"/>
      <c r="I28" s="138"/>
      <c r="J28" s="138"/>
      <c r="K28" s="138"/>
      <c r="L28" s="138"/>
      <c r="M28" s="138"/>
      <c r="N28" s="138"/>
    </row>
    <row r="29" spans="2:15" ht="21.6" customHeight="1" x14ac:dyDescent="0.3">
      <c r="B29" s="39" t="s">
        <v>75</v>
      </c>
      <c r="D29" s="836" t="str">
        <f>D5</f>
        <v>SATU MARE</v>
      </c>
      <c r="E29" s="836"/>
      <c r="F29" s="836"/>
      <c r="G29" s="836"/>
      <c r="H29" s="836"/>
      <c r="I29" s="836"/>
      <c r="J29" s="836"/>
      <c r="K29" s="836"/>
      <c r="L29" s="836"/>
      <c r="M29" s="836"/>
      <c r="N29" s="173"/>
    </row>
    <row r="30" spans="2:15" s="137" customFormat="1" x14ac:dyDescent="0.3">
      <c r="B30" s="140"/>
      <c r="C30" s="51"/>
      <c r="D30" s="129"/>
      <c r="E30" s="129"/>
      <c r="F30" s="129"/>
      <c r="G30" s="129"/>
      <c r="H30" s="129"/>
      <c r="I30" s="129"/>
      <c r="J30" s="129"/>
      <c r="K30" s="129"/>
      <c r="L30" s="129"/>
      <c r="M30" s="129"/>
      <c r="O30" s="129"/>
    </row>
    <row r="31" spans="2:15" ht="18.600000000000001" customHeight="1" x14ac:dyDescent="0.3">
      <c r="B31" s="39" t="s">
        <v>481</v>
      </c>
      <c r="D31" s="836" t="s">
        <v>1621</v>
      </c>
      <c r="E31" s="836"/>
      <c r="F31" s="836"/>
      <c r="G31" s="836"/>
      <c r="H31" s="836"/>
      <c r="I31" s="836"/>
      <c r="J31" s="836"/>
      <c r="K31" s="836"/>
      <c r="L31" s="836"/>
      <c r="M31" s="836"/>
      <c r="N31" s="173"/>
      <c r="O31" s="258">
        <v>2</v>
      </c>
    </row>
    <row r="32" spans="2:15" ht="18.600000000000001" customHeight="1" x14ac:dyDescent="0.3">
      <c r="B32" s="39" t="s">
        <v>665</v>
      </c>
      <c r="D32" s="173"/>
      <c r="E32" s="173"/>
      <c r="F32" s="173"/>
      <c r="G32" s="173"/>
      <c r="H32" s="173"/>
      <c r="I32" s="173"/>
      <c r="J32" s="173"/>
      <c r="K32" s="173"/>
      <c r="L32" s="173"/>
      <c r="M32" s="173"/>
      <c r="N32" s="173"/>
      <c r="O32" s="258"/>
    </row>
    <row r="33" spans="2:14" ht="15" customHeight="1" thickBot="1" x14ac:dyDescent="0.35">
      <c r="B33" s="39" t="s">
        <v>480</v>
      </c>
    </row>
    <row r="34" spans="2:14" s="128" customFormat="1" ht="22.95" customHeight="1" x14ac:dyDescent="0.3">
      <c r="B34" s="833" t="s">
        <v>76</v>
      </c>
      <c r="C34" s="833" t="s">
        <v>84</v>
      </c>
      <c r="D34" s="833" t="s">
        <v>1</v>
      </c>
      <c r="E34" s="833" t="s">
        <v>85</v>
      </c>
      <c r="F34" s="833" t="s">
        <v>78</v>
      </c>
      <c r="G34" s="833" t="s">
        <v>347</v>
      </c>
      <c r="H34" s="833" t="s">
        <v>2</v>
      </c>
      <c r="I34" s="829" t="s">
        <v>1838</v>
      </c>
      <c r="J34" s="829" t="s">
        <v>1839</v>
      </c>
      <c r="K34" s="829" t="s">
        <v>1837</v>
      </c>
      <c r="L34" s="837" t="s">
        <v>1835</v>
      </c>
      <c r="M34" s="837"/>
      <c r="N34" s="138"/>
    </row>
    <row r="35" spans="2:14" s="128" customFormat="1" ht="39" customHeight="1" thickBot="1" x14ac:dyDescent="0.35">
      <c r="B35" s="834"/>
      <c r="C35" s="834"/>
      <c r="D35" s="834"/>
      <c r="E35" s="834"/>
      <c r="F35" s="834"/>
      <c r="G35" s="834"/>
      <c r="H35" s="834"/>
      <c r="I35" s="830"/>
      <c r="J35" s="830" t="s">
        <v>788</v>
      </c>
      <c r="K35" s="830" t="s">
        <v>789</v>
      </c>
      <c r="L35" s="259" t="s">
        <v>791</v>
      </c>
      <c r="M35" s="259" t="s">
        <v>659</v>
      </c>
      <c r="N35" s="138"/>
    </row>
    <row r="36" spans="2:14" ht="15" customHeight="1" x14ac:dyDescent="0.3">
      <c r="B36" s="132">
        <v>1</v>
      </c>
      <c r="C36" s="133" t="s">
        <v>482</v>
      </c>
      <c r="D36" s="132"/>
      <c r="E36" s="132"/>
      <c r="F36" s="132"/>
      <c r="G36" s="132"/>
      <c r="H36" s="132"/>
      <c r="I36" s="132"/>
      <c r="J36" s="132"/>
      <c r="K36" s="132"/>
      <c r="L36" s="132"/>
      <c r="M36" s="132"/>
      <c r="N36" s="138"/>
    </row>
    <row r="37" spans="2:14" s="134" customFormat="1" ht="15" customHeight="1" x14ac:dyDescent="0.3">
      <c r="B37" s="827" t="s">
        <v>3</v>
      </c>
      <c r="C37" s="828" t="s">
        <v>1565</v>
      </c>
      <c r="D37" s="567" t="s">
        <v>1566</v>
      </c>
      <c r="E37" s="431" t="s">
        <v>109</v>
      </c>
      <c r="F37" s="215"/>
      <c r="G37" s="215"/>
      <c r="H37" s="214"/>
      <c r="I37" s="175"/>
      <c r="J37" s="215"/>
      <c r="K37" s="215"/>
      <c r="L37" s="215">
        <f t="shared" ref="L37:L50" si="3">I37</f>
        <v>0</v>
      </c>
      <c r="M37" s="214">
        <f t="shared" ref="M37:M50" si="4">J37+K37</f>
        <v>0</v>
      </c>
      <c r="N37" s="138"/>
    </row>
    <row r="38" spans="2:14" s="134" customFormat="1" ht="15" customHeight="1" x14ac:dyDescent="0.3">
      <c r="B38" s="827"/>
      <c r="C38" s="828"/>
      <c r="D38" s="567" t="s">
        <v>1567</v>
      </c>
      <c r="E38" s="431" t="s">
        <v>109</v>
      </c>
      <c r="F38" s="215"/>
      <c r="G38" s="215"/>
      <c r="H38" s="214"/>
      <c r="I38" s="175"/>
      <c r="J38" s="215"/>
      <c r="K38" s="215"/>
      <c r="L38" s="215">
        <f t="shared" si="3"/>
        <v>0</v>
      </c>
      <c r="M38" s="214">
        <f t="shared" si="4"/>
        <v>0</v>
      </c>
      <c r="N38" s="138"/>
    </row>
    <row r="39" spans="2:14" s="134" customFormat="1" ht="30.6" customHeight="1" x14ac:dyDescent="0.3">
      <c r="B39" s="827" t="s">
        <v>4</v>
      </c>
      <c r="C39" s="828" t="s">
        <v>1568</v>
      </c>
      <c r="D39" s="567" t="s">
        <v>1569</v>
      </c>
      <c r="E39" s="431" t="s">
        <v>81</v>
      </c>
      <c r="F39" s="214"/>
      <c r="G39" s="214"/>
      <c r="H39" s="214"/>
      <c r="I39" s="214"/>
      <c r="J39" s="214"/>
      <c r="K39" s="214"/>
      <c r="L39" s="215">
        <f t="shared" si="3"/>
        <v>0</v>
      </c>
      <c r="M39" s="214">
        <f t="shared" si="4"/>
        <v>0</v>
      </c>
      <c r="N39" s="138"/>
    </row>
    <row r="40" spans="2:14" s="134" customFormat="1" ht="30.6" customHeight="1" x14ac:dyDescent="0.3">
      <c r="B40" s="827"/>
      <c r="C40" s="828"/>
      <c r="D40" s="567" t="s">
        <v>1570</v>
      </c>
      <c r="E40" s="431" t="s">
        <v>81</v>
      </c>
      <c r="F40" s="214"/>
      <c r="G40" s="214"/>
      <c r="H40" s="214"/>
      <c r="I40" s="214"/>
      <c r="J40" s="214"/>
      <c r="K40" s="214"/>
      <c r="L40" s="215">
        <f t="shared" si="3"/>
        <v>0</v>
      </c>
      <c r="M40" s="214">
        <f t="shared" si="4"/>
        <v>0</v>
      </c>
      <c r="N40" s="138"/>
    </row>
    <row r="41" spans="2:14" s="134" customFormat="1" ht="15" customHeight="1" x14ac:dyDescent="0.3">
      <c r="B41" s="827" t="s">
        <v>40</v>
      </c>
      <c r="C41" s="828" t="s">
        <v>1571</v>
      </c>
      <c r="D41" s="567" t="s">
        <v>1572</v>
      </c>
      <c r="E41" s="431" t="s">
        <v>109</v>
      </c>
      <c r="F41" s="214"/>
      <c r="G41" s="214"/>
      <c r="H41" s="214"/>
      <c r="I41" s="214"/>
      <c r="J41" s="214"/>
      <c r="K41" s="214"/>
      <c r="L41" s="215">
        <f t="shared" si="3"/>
        <v>0</v>
      </c>
      <c r="M41" s="214">
        <f t="shared" si="4"/>
        <v>0</v>
      </c>
      <c r="N41" s="138"/>
    </row>
    <row r="42" spans="2:14" s="134" customFormat="1" ht="15" customHeight="1" x14ac:dyDescent="0.3">
      <c r="B42" s="827"/>
      <c r="C42" s="828"/>
      <c r="D42" s="567" t="s">
        <v>1573</v>
      </c>
      <c r="E42" s="431" t="s">
        <v>109</v>
      </c>
      <c r="F42" s="214"/>
      <c r="G42" s="214"/>
      <c r="H42" s="214"/>
      <c r="I42" s="214"/>
      <c r="J42" s="214"/>
      <c r="K42" s="214"/>
      <c r="L42" s="215">
        <f t="shared" si="3"/>
        <v>0</v>
      </c>
      <c r="M42" s="214">
        <f t="shared" si="4"/>
        <v>0</v>
      </c>
      <c r="N42" s="138"/>
    </row>
    <row r="43" spans="2:14" s="134" customFormat="1" ht="30.6" customHeight="1" x14ac:dyDescent="0.3">
      <c r="B43" s="827" t="s">
        <v>42</v>
      </c>
      <c r="C43" s="828" t="s">
        <v>1577</v>
      </c>
      <c r="D43" s="567" t="s">
        <v>1578</v>
      </c>
      <c r="E43" s="431" t="s">
        <v>109</v>
      </c>
      <c r="F43" s="177"/>
      <c r="G43" s="214"/>
      <c r="H43" s="214"/>
      <c r="I43" s="214"/>
      <c r="J43" s="214"/>
      <c r="K43" s="214"/>
      <c r="L43" s="215">
        <f t="shared" si="3"/>
        <v>0</v>
      </c>
      <c r="M43" s="214">
        <f t="shared" si="4"/>
        <v>0</v>
      </c>
      <c r="N43" s="138"/>
    </row>
    <row r="44" spans="2:14" s="134" customFormat="1" ht="30.6" customHeight="1" x14ac:dyDescent="0.3">
      <c r="B44" s="827"/>
      <c r="C44" s="828"/>
      <c r="D44" s="567" t="s">
        <v>1579</v>
      </c>
      <c r="E44" s="431" t="s">
        <v>109</v>
      </c>
      <c r="F44" s="177"/>
      <c r="G44" s="214"/>
      <c r="H44" s="214"/>
      <c r="I44" s="214"/>
      <c r="J44" s="214"/>
      <c r="K44" s="214"/>
      <c r="L44" s="215">
        <f t="shared" si="3"/>
        <v>0</v>
      </c>
      <c r="M44" s="214">
        <f t="shared" si="4"/>
        <v>0</v>
      </c>
      <c r="N44" s="138"/>
    </row>
    <row r="45" spans="2:14" s="134" customFormat="1" ht="30.6" customHeight="1" x14ac:dyDescent="0.3">
      <c r="B45" s="827" t="s">
        <v>43</v>
      </c>
      <c r="C45" s="835" t="s">
        <v>1574</v>
      </c>
      <c r="D45" s="567" t="s">
        <v>1575</v>
      </c>
      <c r="E45" s="431" t="s">
        <v>109</v>
      </c>
      <c r="F45" s="177"/>
      <c r="G45" s="214"/>
      <c r="H45" s="214"/>
      <c r="I45" s="214"/>
      <c r="J45" s="214"/>
      <c r="K45" s="214"/>
      <c r="L45" s="215">
        <f t="shared" si="3"/>
        <v>0</v>
      </c>
      <c r="M45" s="214">
        <f t="shared" si="4"/>
        <v>0</v>
      </c>
      <c r="N45" s="138"/>
    </row>
    <row r="46" spans="2:14" s="134" customFormat="1" ht="30.6" customHeight="1" x14ac:dyDescent="0.3">
      <c r="B46" s="827"/>
      <c r="C46" s="835"/>
      <c r="D46" s="567" t="s">
        <v>1576</v>
      </c>
      <c r="E46" s="431" t="s">
        <v>109</v>
      </c>
      <c r="F46" s="177"/>
      <c r="G46" s="214"/>
      <c r="H46" s="214"/>
      <c r="I46" s="214"/>
      <c r="J46" s="214"/>
      <c r="K46" s="214"/>
      <c r="L46" s="215">
        <f t="shared" si="3"/>
        <v>0</v>
      </c>
      <c r="M46" s="214">
        <f t="shared" si="4"/>
        <v>0</v>
      </c>
      <c r="N46" s="138"/>
    </row>
    <row r="47" spans="2:14" s="134" customFormat="1" ht="30.6" customHeight="1" x14ac:dyDescent="0.3">
      <c r="B47" s="827" t="s">
        <v>46</v>
      </c>
      <c r="C47" s="828" t="s">
        <v>1580</v>
      </c>
      <c r="D47" s="567" t="s">
        <v>2026</v>
      </c>
      <c r="E47" s="431" t="s">
        <v>81</v>
      </c>
      <c r="F47" s="177">
        <f>12400+11430</f>
        <v>23830</v>
      </c>
      <c r="G47" s="214">
        <f>'Anexa 7.4 P.U.'!H114</f>
        <v>120</v>
      </c>
      <c r="H47" s="214">
        <f>F47*G47</f>
        <v>2859600</v>
      </c>
      <c r="I47" s="214"/>
      <c r="J47" s="214">
        <f>H47</f>
        <v>2859600</v>
      </c>
      <c r="K47" s="214"/>
      <c r="L47" s="215">
        <f t="shared" si="3"/>
        <v>0</v>
      </c>
      <c r="M47" s="214">
        <f t="shared" si="4"/>
        <v>2859600</v>
      </c>
      <c r="N47" s="138"/>
    </row>
    <row r="48" spans="2:14" s="134" customFormat="1" ht="30.6" customHeight="1" x14ac:dyDescent="0.3">
      <c r="B48" s="827"/>
      <c r="C48" s="828"/>
      <c r="D48" s="567" t="s">
        <v>1582</v>
      </c>
      <c r="E48" s="431" t="s">
        <v>81</v>
      </c>
      <c r="F48" s="177"/>
      <c r="G48" s="214"/>
      <c r="H48" s="214"/>
      <c r="I48" s="214"/>
      <c r="J48" s="214"/>
      <c r="K48" s="214"/>
      <c r="L48" s="215">
        <f t="shared" si="3"/>
        <v>0</v>
      </c>
      <c r="M48" s="214">
        <f t="shared" si="4"/>
        <v>0</v>
      </c>
      <c r="N48" s="138"/>
    </row>
    <row r="49" spans="2:15" s="137" customFormat="1" ht="15" customHeight="1" x14ac:dyDescent="0.3">
      <c r="B49" s="827" t="s">
        <v>486</v>
      </c>
      <c r="C49" s="828" t="s">
        <v>1583</v>
      </c>
      <c r="D49" s="567" t="s">
        <v>1584</v>
      </c>
      <c r="E49" s="431" t="s">
        <v>1586</v>
      </c>
      <c r="F49" s="276"/>
      <c r="G49" s="276"/>
      <c r="H49" s="276"/>
      <c r="I49" s="276"/>
      <c r="J49" s="276"/>
      <c r="K49" s="276"/>
      <c r="L49" s="215">
        <f t="shared" si="3"/>
        <v>0</v>
      </c>
      <c r="M49" s="214">
        <f t="shared" si="4"/>
        <v>0</v>
      </c>
      <c r="N49" s="174"/>
    </row>
    <row r="50" spans="2:15" s="137" customFormat="1" ht="13.2" x14ac:dyDescent="0.3">
      <c r="B50" s="827"/>
      <c r="C50" s="828"/>
      <c r="D50" s="567" t="s">
        <v>1585</v>
      </c>
      <c r="E50" s="431" t="s">
        <v>1586</v>
      </c>
      <c r="F50" s="176"/>
      <c r="G50" s="176"/>
      <c r="H50" s="572"/>
      <c r="I50" s="572"/>
      <c r="J50" s="572"/>
      <c r="K50" s="572"/>
      <c r="L50" s="215">
        <f t="shared" si="3"/>
        <v>0</v>
      </c>
      <c r="M50" s="214">
        <f t="shared" si="4"/>
        <v>0</v>
      </c>
      <c r="N50" s="138"/>
    </row>
    <row r="51" spans="2:15" ht="15" customHeight="1" x14ac:dyDescent="0.3">
      <c r="B51" s="141"/>
      <c r="C51" s="838" t="s">
        <v>483</v>
      </c>
      <c r="D51" s="832"/>
      <c r="E51" s="142"/>
      <c r="F51" s="142"/>
      <c r="G51" s="142"/>
      <c r="H51" s="143">
        <f>SUM(H37:H50)</f>
        <v>2859600</v>
      </c>
      <c r="I51" s="143">
        <f t="shared" ref="I51:M51" si="5">SUM(I37:I50)</f>
        <v>0</v>
      </c>
      <c r="J51" s="143">
        <f t="shared" si="5"/>
        <v>2859600</v>
      </c>
      <c r="K51" s="143">
        <f t="shared" si="5"/>
        <v>0</v>
      </c>
      <c r="L51" s="143">
        <f t="shared" si="5"/>
        <v>0</v>
      </c>
      <c r="M51" s="143">
        <f t="shared" si="5"/>
        <v>2859600</v>
      </c>
      <c r="N51" s="188"/>
    </row>
    <row r="52" spans="2:15" x14ac:dyDescent="0.3">
      <c r="B52" s="144"/>
    </row>
    <row r="53" spans="2:15" x14ac:dyDescent="0.3">
      <c r="B53" s="144"/>
    </row>
    <row r="54" spans="2:15" x14ac:dyDescent="0.3">
      <c r="B54" s="144"/>
    </row>
    <row r="55" spans="2:15" ht="21.75" customHeight="1" x14ac:dyDescent="0.3">
      <c r="B55" s="39" t="s">
        <v>75</v>
      </c>
      <c r="D55" s="836" t="str">
        <f>D29</f>
        <v>SATU MARE</v>
      </c>
      <c r="E55" s="836"/>
      <c r="F55" s="836"/>
      <c r="G55" s="836"/>
      <c r="H55" s="836"/>
      <c r="I55" s="836"/>
      <c r="J55" s="836"/>
      <c r="K55" s="836"/>
      <c r="L55" s="836"/>
      <c r="M55" s="836"/>
      <c r="N55" s="173"/>
    </row>
    <row r="56" spans="2:15" s="137" customFormat="1" x14ac:dyDescent="0.3">
      <c r="B56" s="140"/>
      <c r="C56" s="51"/>
      <c r="D56" s="129"/>
      <c r="E56" s="129"/>
      <c r="F56" s="129"/>
      <c r="G56" s="129"/>
      <c r="H56" s="129"/>
      <c r="I56" s="129"/>
      <c r="J56" s="129"/>
      <c r="K56" s="129"/>
      <c r="L56" s="129"/>
      <c r="M56" s="129"/>
      <c r="O56" s="129"/>
    </row>
    <row r="57" spans="2:15" ht="18" customHeight="1" x14ac:dyDescent="0.3">
      <c r="B57" s="39" t="s">
        <v>481</v>
      </c>
      <c r="D57" s="836" t="s">
        <v>1622</v>
      </c>
      <c r="E57" s="836"/>
      <c r="F57" s="836"/>
      <c r="G57" s="836"/>
      <c r="H57" s="836"/>
      <c r="I57" s="836"/>
      <c r="J57" s="836"/>
      <c r="K57" s="836"/>
      <c r="L57" s="836"/>
      <c r="M57" s="836"/>
      <c r="N57" s="173"/>
      <c r="O57" s="258">
        <v>3</v>
      </c>
    </row>
    <row r="58" spans="2:15" ht="18" customHeight="1" x14ac:dyDescent="0.3">
      <c r="B58" s="39" t="s">
        <v>666</v>
      </c>
      <c r="D58" s="173"/>
      <c r="E58" s="173"/>
      <c r="F58" s="173"/>
      <c r="G58" s="173"/>
      <c r="H58" s="173"/>
      <c r="I58" s="173"/>
      <c r="J58" s="173"/>
      <c r="K58" s="173"/>
      <c r="L58" s="173"/>
      <c r="M58" s="173"/>
      <c r="N58" s="173"/>
      <c r="O58" s="258"/>
    </row>
    <row r="59" spans="2:15" ht="15" customHeight="1" thickBot="1" x14ac:dyDescent="0.35">
      <c r="B59" s="39" t="s">
        <v>480</v>
      </c>
    </row>
    <row r="60" spans="2:15" s="128" customFormat="1" ht="22.95" customHeight="1" x14ac:dyDescent="0.3">
      <c r="B60" s="833" t="s">
        <v>76</v>
      </c>
      <c r="C60" s="833" t="s">
        <v>84</v>
      </c>
      <c r="D60" s="833" t="s">
        <v>1</v>
      </c>
      <c r="E60" s="833" t="s">
        <v>85</v>
      </c>
      <c r="F60" s="833" t="s">
        <v>78</v>
      </c>
      <c r="G60" s="833" t="s">
        <v>347</v>
      </c>
      <c r="H60" s="833" t="s">
        <v>2</v>
      </c>
      <c r="I60" s="829" t="s">
        <v>1838</v>
      </c>
      <c r="J60" s="829" t="s">
        <v>1839</v>
      </c>
      <c r="K60" s="829" t="s">
        <v>1837</v>
      </c>
      <c r="L60" s="837" t="s">
        <v>1835</v>
      </c>
      <c r="M60" s="837"/>
      <c r="N60" s="138"/>
    </row>
    <row r="61" spans="2:15" s="128" customFormat="1" ht="45.6" customHeight="1" thickBot="1" x14ac:dyDescent="0.35">
      <c r="B61" s="834"/>
      <c r="C61" s="834"/>
      <c r="D61" s="834"/>
      <c r="E61" s="834"/>
      <c r="F61" s="834"/>
      <c r="G61" s="834"/>
      <c r="H61" s="834"/>
      <c r="I61" s="830"/>
      <c r="J61" s="830" t="s">
        <v>788</v>
      </c>
      <c r="K61" s="830" t="s">
        <v>789</v>
      </c>
      <c r="L61" s="272" t="s">
        <v>791</v>
      </c>
      <c r="M61" s="272" t="s">
        <v>659</v>
      </c>
      <c r="N61" s="138"/>
    </row>
    <row r="62" spans="2:15" ht="15" customHeight="1" x14ac:dyDescent="0.3">
      <c r="B62" s="132">
        <v>1</v>
      </c>
      <c r="C62" s="133" t="s">
        <v>482</v>
      </c>
      <c r="D62" s="132"/>
      <c r="E62" s="132"/>
      <c r="F62" s="132"/>
      <c r="G62" s="132"/>
      <c r="H62" s="132"/>
      <c r="I62" s="132"/>
      <c r="J62" s="132"/>
      <c r="K62" s="132"/>
      <c r="L62" s="132"/>
      <c r="M62" s="132"/>
      <c r="N62" s="138"/>
    </row>
    <row r="63" spans="2:15" s="134" customFormat="1" ht="15" customHeight="1" x14ac:dyDescent="0.3">
      <c r="B63" s="827" t="s">
        <v>3</v>
      </c>
      <c r="C63" s="828" t="s">
        <v>1565</v>
      </c>
      <c r="D63" s="567" t="s">
        <v>1566</v>
      </c>
      <c r="E63" s="431" t="s">
        <v>109</v>
      </c>
      <c r="F63" s="215"/>
      <c r="G63" s="215"/>
      <c r="H63" s="214"/>
      <c r="I63" s="175"/>
      <c r="J63" s="215"/>
      <c r="K63" s="215"/>
      <c r="L63" s="215">
        <f t="shared" ref="L63:L76" si="6">I63</f>
        <v>0</v>
      </c>
      <c r="M63" s="214">
        <f t="shared" ref="M63:M76" si="7">J63+K63</f>
        <v>0</v>
      </c>
      <c r="N63" s="138"/>
    </row>
    <row r="64" spans="2:15" s="134" customFormat="1" ht="15" customHeight="1" x14ac:dyDescent="0.3">
      <c r="B64" s="827"/>
      <c r="C64" s="828"/>
      <c r="D64" s="567" t="s">
        <v>1567</v>
      </c>
      <c r="E64" s="431" t="s">
        <v>109</v>
      </c>
      <c r="F64" s="215"/>
      <c r="G64" s="215"/>
      <c r="H64" s="214"/>
      <c r="I64" s="175"/>
      <c r="J64" s="215"/>
      <c r="K64" s="215"/>
      <c r="L64" s="215">
        <f t="shared" si="6"/>
        <v>0</v>
      </c>
      <c r="M64" s="214">
        <f t="shared" si="7"/>
        <v>0</v>
      </c>
      <c r="N64" s="138"/>
    </row>
    <row r="65" spans="2:14" s="134" customFormat="1" ht="30.6" customHeight="1" x14ac:dyDescent="0.3">
      <c r="B65" s="827" t="s">
        <v>4</v>
      </c>
      <c r="C65" s="828" t="s">
        <v>1568</v>
      </c>
      <c r="D65" s="567" t="s">
        <v>1569</v>
      </c>
      <c r="E65" s="431" t="s">
        <v>81</v>
      </c>
      <c r="F65" s="214"/>
      <c r="G65" s="214"/>
      <c r="H65" s="214"/>
      <c r="I65" s="214"/>
      <c r="J65" s="214"/>
      <c r="K65" s="214"/>
      <c r="L65" s="215">
        <f t="shared" si="6"/>
        <v>0</v>
      </c>
      <c r="M65" s="214">
        <f t="shared" si="7"/>
        <v>0</v>
      </c>
      <c r="N65" s="138"/>
    </row>
    <row r="66" spans="2:14" s="134" customFormat="1" ht="30.6" customHeight="1" x14ac:dyDescent="0.3">
      <c r="B66" s="827"/>
      <c r="C66" s="828"/>
      <c r="D66" s="567" t="s">
        <v>1570</v>
      </c>
      <c r="E66" s="431" t="s">
        <v>81</v>
      </c>
      <c r="F66" s="214"/>
      <c r="G66" s="214"/>
      <c r="H66" s="214"/>
      <c r="I66" s="214"/>
      <c r="J66" s="214"/>
      <c r="K66" s="214"/>
      <c r="L66" s="215">
        <f t="shared" si="6"/>
        <v>0</v>
      </c>
      <c r="M66" s="214">
        <f t="shared" si="7"/>
        <v>0</v>
      </c>
      <c r="N66" s="138"/>
    </row>
    <row r="67" spans="2:14" s="134" customFormat="1" ht="15" customHeight="1" x14ac:dyDescent="0.3">
      <c r="B67" s="827" t="s">
        <v>40</v>
      </c>
      <c r="C67" s="828" t="s">
        <v>1571</v>
      </c>
      <c r="D67" s="567" t="s">
        <v>1572</v>
      </c>
      <c r="E67" s="431" t="s">
        <v>109</v>
      </c>
      <c r="F67" s="214"/>
      <c r="G67" s="214"/>
      <c r="H67" s="214"/>
      <c r="I67" s="214"/>
      <c r="J67" s="214"/>
      <c r="K67" s="214"/>
      <c r="L67" s="215">
        <f t="shared" si="6"/>
        <v>0</v>
      </c>
      <c r="M67" s="214">
        <f t="shared" si="7"/>
        <v>0</v>
      </c>
      <c r="N67" s="138"/>
    </row>
    <row r="68" spans="2:14" s="134" customFormat="1" ht="15" customHeight="1" x14ac:dyDescent="0.3">
      <c r="B68" s="827"/>
      <c r="C68" s="828"/>
      <c r="D68" s="567" t="s">
        <v>1573</v>
      </c>
      <c r="E68" s="431" t="s">
        <v>109</v>
      </c>
      <c r="F68" s="214"/>
      <c r="G68" s="214"/>
      <c r="H68" s="214"/>
      <c r="I68" s="214"/>
      <c r="J68" s="214"/>
      <c r="K68" s="214"/>
      <c r="L68" s="215">
        <f t="shared" si="6"/>
        <v>0</v>
      </c>
      <c r="M68" s="214">
        <f t="shared" si="7"/>
        <v>0</v>
      </c>
      <c r="N68" s="138"/>
    </row>
    <row r="69" spans="2:14" s="134" customFormat="1" ht="30.6" customHeight="1" x14ac:dyDescent="0.3">
      <c r="B69" s="827" t="s">
        <v>42</v>
      </c>
      <c r="C69" s="828" t="s">
        <v>1577</v>
      </c>
      <c r="D69" s="567" t="s">
        <v>1578</v>
      </c>
      <c r="E69" s="431" t="s">
        <v>109</v>
      </c>
      <c r="F69" s="177"/>
      <c r="G69" s="214"/>
      <c r="H69" s="214"/>
      <c r="I69" s="214"/>
      <c r="J69" s="214"/>
      <c r="K69" s="214"/>
      <c r="L69" s="215">
        <f t="shared" si="6"/>
        <v>0</v>
      </c>
      <c r="M69" s="214">
        <f t="shared" si="7"/>
        <v>0</v>
      </c>
      <c r="N69" s="138"/>
    </row>
    <row r="70" spans="2:14" s="134" customFormat="1" ht="30.6" customHeight="1" x14ac:dyDescent="0.3">
      <c r="B70" s="827"/>
      <c r="C70" s="828"/>
      <c r="D70" s="567" t="s">
        <v>1579</v>
      </c>
      <c r="E70" s="431" t="s">
        <v>109</v>
      </c>
      <c r="F70" s="177"/>
      <c r="G70" s="214"/>
      <c r="H70" s="214"/>
      <c r="I70" s="214"/>
      <c r="J70" s="214"/>
      <c r="K70" s="214"/>
      <c r="L70" s="215">
        <f t="shared" si="6"/>
        <v>0</v>
      </c>
      <c r="M70" s="214">
        <f t="shared" si="7"/>
        <v>0</v>
      </c>
      <c r="N70" s="138"/>
    </row>
    <row r="71" spans="2:14" s="134" customFormat="1" ht="30.6" customHeight="1" x14ac:dyDescent="0.3">
      <c r="B71" s="827" t="s">
        <v>43</v>
      </c>
      <c r="C71" s="835" t="s">
        <v>1574</v>
      </c>
      <c r="D71" s="567" t="s">
        <v>1575</v>
      </c>
      <c r="E71" s="431" t="s">
        <v>109</v>
      </c>
      <c r="F71" s="177"/>
      <c r="G71" s="214"/>
      <c r="H71" s="214"/>
      <c r="I71" s="214"/>
      <c r="J71" s="214"/>
      <c r="K71" s="214"/>
      <c r="L71" s="215">
        <f t="shared" si="6"/>
        <v>0</v>
      </c>
      <c r="M71" s="214">
        <f t="shared" si="7"/>
        <v>0</v>
      </c>
      <c r="N71" s="138"/>
    </row>
    <row r="72" spans="2:14" s="134" customFormat="1" ht="66.599999999999994" customHeight="1" x14ac:dyDescent="0.3">
      <c r="B72" s="827"/>
      <c r="C72" s="835"/>
      <c r="D72" s="567" t="s">
        <v>1989</v>
      </c>
      <c r="E72" s="431" t="s">
        <v>109</v>
      </c>
      <c r="F72" s="177">
        <v>1</v>
      </c>
      <c r="G72" s="214"/>
      <c r="H72" s="214">
        <v>25000</v>
      </c>
      <c r="I72" s="711">
        <f>H72</f>
        <v>25000</v>
      </c>
      <c r="J72" s="214"/>
      <c r="K72" s="214"/>
      <c r="L72" s="215">
        <f t="shared" si="6"/>
        <v>25000</v>
      </c>
      <c r="M72" s="214">
        <f t="shared" si="7"/>
        <v>0</v>
      </c>
      <c r="N72" s="138"/>
    </row>
    <row r="73" spans="2:14" s="134" customFormat="1" ht="30.6" customHeight="1" x14ac:dyDescent="0.3">
      <c r="B73" s="827" t="s">
        <v>46</v>
      </c>
      <c r="C73" s="828" t="s">
        <v>1580</v>
      </c>
      <c r="D73" s="567" t="s">
        <v>1581</v>
      </c>
      <c r="E73" s="431" t="s">
        <v>81</v>
      </c>
      <c r="F73" s="177"/>
      <c r="G73" s="214"/>
      <c r="H73" s="214"/>
      <c r="I73" s="214"/>
      <c r="J73" s="214"/>
      <c r="K73" s="214"/>
      <c r="L73" s="215">
        <f t="shared" si="6"/>
        <v>0</v>
      </c>
      <c r="M73" s="214">
        <f t="shared" si="7"/>
        <v>0</v>
      </c>
      <c r="N73" s="138"/>
    </row>
    <row r="74" spans="2:14" s="134" customFormat="1" ht="30.6" customHeight="1" x14ac:dyDescent="0.3">
      <c r="B74" s="827"/>
      <c r="C74" s="828"/>
      <c r="D74" s="567" t="s">
        <v>1582</v>
      </c>
      <c r="E74" s="431" t="s">
        <v>81</v>
      </c>
      <c r="F74" s="177"/>
      <c r="G74" s="214"/>
      <c r="H74" s="214"/>
      <c r="I74" s="214"/>
      <c r="J74" s="214"/>
      <c r="K74" s="214"/>
      <c r="L74" s="215">
        <f t="shared" si="6"/>
        <v>0</v>
      </c>
      <c r="M74" s="214">
        <f t="shared" si="7"/>
        <v>0</v>
      </c>
      <c r="N74" s="138"/>
    </row>
    <row r="75" spans="2:14" s="137" customFormat="1" ht="15" customHeight="1" x14ac:dyDescent="0.3">
      <c r="B75" s="827" t="s">
        <v>486</v>
      </c>
      <c r="C75" s="828" t="s">
        <v>1583</v>
      </c>
      <c r="D75" s="567" t="s">
        <v>1584</v>
      </c>
      <c r="E75" s="431" t="s">
        <v>1586</v>
      </c>
      <c r="F75" s="276"/>
      <c r="G75" s="276"/>
      <c r="H75" s="276"/>
      <c r="I75" s="276"/>
      <c r="J75" s="276"/>
      <c r="K75" s="276"/>
      <c r="L75" s="215">
        <f t="shared" si="6"/>
        <v>0</v>
      </c>
      <c r="M75" s="214">
        <f t="shared" si="7"/>
        <v>0</v>
      </c>
      <c r="N75" s="174"/>
    </row>
    <row r="76" spans="2:14" s="137" customFormat="1" ht="13.2" x14ac:dyDescent="0.3">
      <c r="B76" s="827"/>
      <c r="C76" s="828"/>
      <c r="D76" s="567" t="s">
        <v>1585</v>
      </c>
      <c r="E76" s="431" t="s">
        <v>1586</v>
      </c>
      <c r="F76" s="176"/>
      <c r="G76" s="176"/>
      <c r="H76" s="572"/>
      <c r="I76" s="572"/>
      <c r="J76" s="572"/>
      <c r="K76" s="572"/>
      <c r="L76" s="215">
        <f t="shared" si="6"/>
        <v>0</v>
      </c>
      <c r="M76" s="214">
        <f t="shared" si="7"/>
        <v>0</v>
      </c>
      <c r="N76" s="138"/>
    </row>
    <row r="77" spans="2:14" ht="15" customHeight="1" x14ac:dyDescent="0.3">
      <c r="B77" s="141"/>
      <c r="C77" s="838" t="s">
        <v>483</v>
      </c>
      <c r="D77" s="832"/>
      <c r="E77" s="142"/>
      <c r="F77" s="142"/>
      <c r="G77" s="142"/>
      <c r="H77" s="143">
        <f>SUM(H63:H76)</f>
        <v>25000</v>
      </c>
      <c r="I77" s="143">
        <f t="shared" ref="I77:M77" si="8">SUM(I63:I76)</f>
        <v>25000</v>
      </c>
      <c r="J77" s="143">
        <f t="shared" si="8"/>
        <v>0</v>
      </c>
      <c r="K77" s="143">
        <f t="shared" si="8"/>
        <v>0</v>
      </c>
      <c r="L77" s="143">
        <f t="shared" si="8"/>
        <v>25000</v>
      </c>
      <c r="M77" s="143">
        <f t="shared" si="8"/>
        <v>0</v>
      </c>
      <c r="N77" s="188"/>
    </row>
    <row r="78" spans="2:14" x14ac:dyDescent="0.3">
      <c r="B78" s="144"/>
    </row>
    <row r="81" spans="2:15" ht="21.75" customHeight="1" x14ac:dyDescent="0.3">
      <c r="B81" s="39" t="s">
        <v>75</v>
      </c>
      <c r="D81" s="836" t="s">
        <v>820</v>
      </c>
      <c r="E81" s="836"/>
      <c r="F81" s="836"/>
      <c r="G81" s="836"/>
      <c r="H81" s="836"/>
      <c r="I81" s="836"/>
      <c r="J81" s="836"/>
      <c r="K81" s="836"/>
      <c r="L81" s="836"/>
      <c r="M81" s="836"/>
      <c r="N81" s="173"/>
    </row>
    <row r="83" spans="2:15" ht="18" customHeight="1" x14ac:dyDescent="0.3">
      <c r="B83" s="39" t="s">
        <v>481</v>
      </c>
      <c r="D83" s="836" t="s">
        <v>1623</v>
      </c>
      <c r="E83" s="836"/>
      <c r="F83" s="836"/>
      <c r="G83" s="836"/>
      <c r="H83" s="836"/>
      <c r="I83" s="836"/>
      <c r="J83" s="836"/>
      <c r="K83" s="836"/>
      <c r="L83" s="836"/>
      <c r="M83" s="836"/>
      <c r="N83" s="173"/>
      <c r="O83" s="258">
        <v>4</v>
      </c>
    </row>
    <row r="84" spans="2:15" ht="18" customHeight="1" x14ac:dyDescent="0.3">
      <c r="B84" s="39" t="s">
        <v>667</v>
      </c>
      <c r="D84" s="173"/>
      <c r="E84" s="173"/>
      <c r="F84" s="173"/>
      <c r="G84" s="173"/>
      <c r="H84" s="173"/>
      <c r="I84" s="173"/>
      <c r="J84" s="173"/>
      <c r="K84" s="173"/>
      <c r="L84" s="173"/>
      <c r="M84" s="173"/>
      <c r="N84" s="173"/>
      <c r="O84" s="258"/>
    </row>
    <row r="85" spans="2:15" ht="15" customHeight="1" thickBot="1" x14ac:dyDescent="0.35">
      <c r="B85" s="39" t="s">
        <v>480</v>
      </c>
    </row>
    <row r="86" spans="2:15" s="128" customFormat="1" ht="22.95" customHeight="1" x14ac:dyDescent="0.3">
      <c r="B86" s="833" t="s">
        <v>76</v>
      </c>
      <c r="C86" s="833" t="s">
        <v>84</v>
      </c>
      <c r="D86" s="833" t="s">
        <v>1</v>
      </c>
      <c r="E86" s="833" t="s">
        <v>85</v>
      </c>
      <c r="F86" s="833" t="s">
        <v>78</v>
      </c>
      <c r="G86" s="833" t="s">
        <v>347</v>
      </c>
      <c r="H86" s="833" t="s">
        <v>2</v>
      </c>
      <c r="I86" s="829" t="s">
        <v>1838</v>
      </c>
      <c r="J86" s="829" t="s">
        <v>1839</v>
      </c>
      <c r="K86" s="829" t="s">
        <v>1837</v>
      </c>
      <c r="L86" s="837" t="s">
        <v>1835</v>
      </c>
      <c r="M86" s="837"/>
      <c r="N86" s="138"/>
    </row>
    <row r="87" spans="2:15" s="128" customFormat="1" ht="32.4" customHeight="1" thickBot="1" x14ac:dyDescent="0.35">
      <c r="B87" s="834"/>
      <c r="C87" s="834"/>
      <c r="D87" s="834"/>
      <c r="E87" s="834"/>
      <c r="F87" s="834"/>
      <c r="G87" s="834"/>
      <c r="H87" s="834"/>
      <c r="I87" s="830"/>
      <c r="J87" s="830" t="s">
        <v>788</v>
      </c>
      <c r="K87" s="830" t="s">
        <v>789</v>
      </c>
      <c r="L87" s="272" t="s">
        <v>791</v>
      </c>
      <c r="M87" s="272" t="s">
        <v>659</v>
      </c>
      <c r="N87" s="138"/>
    </row>
    <row r="88" spans="2:15" ht="15" customHeight="1" x14ac:dyDescent="0.3">
      <c r="B88" s="132">
        <v>1</v>
      </c>
      <c r="C88" s="133" t="s">
        <v>482</v>
      </c>
      <c r="D88" s="132"/>
      <c r="E88" s="132"/>
      <c r="F88" s="132"/>
      <c r="G88" s="132"/>
      <c r="H88" s="132"/>
      <c r="I88" s="132"/>
      <c r="J88" s="132"/>
      <c r="K88" s="132"/>
      <c r="L88" s="132"/>
      <c r="M88" s="132"/>
      <c r="N88" s="138"/>
    </row>
    <row r="89" spans="2:15" s="134" customFormat="1" ht="15" customHeight="1" x14ac:dyDescent="0.3">
      <c r="B89" s="827" t="s">
        <v>3</v>
      </c>
      <c r="C89" s="828" t="s">
        <v>1565</v>
      </c>
      <c r="D89" s="567" t="s">
        <v>1566</v>
      </c>
      <c r="E89" s="431" t="s">
        <v>109</v>
      </c>
      <c r="F89" s="215"/>
      <c r="G89" s="215"/>
      <c r="H89" s="214"/>
      <c r="I89" s="175"/>
      <c r="J89" s="215"/>
      <c r="K89" s="215"/>
      <c r="L89" s="215">
        <f t="shared" ref="L89:L102" si="9">I89</f>
        <v>0</v>
      </c>
      <c r="M89" s="214">
        <f t="shared" ref="M89:M102" si="10">J89+K89</f>
        <v>0</v>
      </c>
      <c r="N89" s="138"/>
    </row>
    <row r="90" spans="2:15" s="134" customFormat="1" ht="15" customHeight="1" x14ac:dyDescent="0.3">
      <c r="B90" s="827"/>
      <c r="C90" s="828"/>
      <c r="D90" s="567" t="s">
        <v>1567</v>
      </c>
      <c r="E90" s="431" t="s">
        <v>109</v>
      </c>
      <c r="F90" s="215"/>
      <c r="G90" s="215"/>
      <c r="H90" s="214"/>
      <c r="I90" s="175"/>
      <c r="J90" s="215"/>
      <c r="K90" s="215"/>
      <c r="L90" s="215">
        <f t="shared" si="9"/>
        <v>0</v>
      </c>
      <c r="M90" s="214">
        <f t="shared" si="10"/>
        <v>0</v>
      </c>
      <c r="N90" s="138"/>
    </row>
    <row r="91" spans="2:15" s="134" customFormat="1" ht="30.6" customHeight="1" x14ac:dyDescent="0.3">
      <c r="B91" s="827" t="s">
        <v>4</v>
      </c>
      <c r="C91" s="828" t="s">
        <v>1568</v>
      </c>
      <c r="D91" s="567" t="s">
        <v>1569</v>
      </c>
      <c r="E91" s="431" t="s">
        <v>81</v>
      </c>
      <c r="F91" s="214"/>
      <c r="G91" s="214"/>
      <c r="H91" s="214"/>
      <c r="I91" s="214"/>
      <c r="J91" s="214"/>
      <c r="K91" s="214"/>
      <c r="L91" s="215">
        <f t="shared" si="9"/>
        <v>0</v>
      </c>
      <c r="M91" s="214">
        <f t="shared" si="10"/>
        <v>0</v>
      </c>
      <c r="N91" s="138"/>
    </row>
    <row r="92" spans="2:15" s="134" customFormat="1" ht="30.6" customHeight="1" x14ac:dyDescent="0.3">
      <c r="B92" s="827"/>
      <c r="C92" s="828"/>
      <c r="D92" s="567" t="s">
        <v>1570</v>
      </c>
      <c r="E92" s="431" t="s">
        <v>81</v>
      </c>
      <c r="F92" s="214"/>
      <c r="G92" s="214"/>
      <c r="H92" s="214"/>
      <c r="I92" s="214"/>
      <c r="J92" s="214"/>
      <c r="K92" s="214"/>
      <c r="L92" s="215">
        <f t="shared" si="9"/>
        <v>0</v>
      </c>
      <c r="M92" s="214">
        <f t="shared" si="10"/>
        <v>0</v>
      </c>
      <c r="N92" s="138"/>
    </row>
    <row r="93" spans="2:15" s="134" customFormat="1" ht="15" customHeight="1" x14ac:dyDescent="0.3">
      <c r="B93" s="827" t="s">
        <v>40</v>
      </c>
      <c r="C93" s="828" t="s">
        <v>1571</v>
      </c>
      <c r="D93" s="567" t="s">
        <v>1572</v>
      </c>
      <c r="E93" s="431" t="s">
        <v>109</v>
      </c>
      <c r="F93" s="214"/>
      <c r="G93" s="214"/>
      <c r="H93" s="214"/>
      <c r="I93" s="214"/>
      <c r="J93" s="214"/>
      <c r="K93" s="214"/>
      <c r="L93" s="215">
        <f t="shared" si="9"/>
        <v>0</v>
      </c>
      <c r="M93" s="214">
        <f t="shared" si="10"/>
        <v>0</v>
      </c>
      <c r="N93" s="138"/>
    </row>
    <row r="94" spans="2:15" s="134" customFormat="1" ht="15" customHeight="1" x14ac:dyDescent="0.3">
      <c r="B94" s="827"/>
      <c r="C94" s="828"/>
      <c r="D94" s="567" t="s">
        <v>1573</v>
      </c>
      <c r="E94" s="431" t="s">
        <v>109</v>
      </c>
      <c r="F94" s="214"/>
      <c r="G94" s="214"/>
      <c r="H94" s="214"/>
      <c r="I94" s="214"/>
      <c r="J94" s="214"/>
      <c r="K94" s="214"/>
      <c r="L94" s="215">
        <f t="shared" si="9"/>
        <v>0</v>
      </c>
      <c r="M94" s="214">
        <f t="shared" si="10"/>
        <v>0</v>
      </c>
      <c r="N94" s="138"/>
    </row>
    <row r="95" spans="2:15" s="134" customFormat="1" ht="30.6" customHeight="1" x14ac:dyDescent="0.3">
      <c r="B95" s="827" t="s">
        <v>42</v>
      </c>
      <c r="C95" s="828" t="s">
        <v>1577</v>
      </c>
      <c r="D95" s="567" t="s">
        <v>1578</v>
      </c>
      <c r="E95" s="431" t="s">
        <v>109</v>
      </c>
      <c r="F95" s="177"/>
      <c r="G95" s="214"/>
      <c r="H95" s="214"/>
      <c r="I95" s="214"/>
      <c r="J95" s="214"/>
      <c r="K95" s="214"/>
      <c r="L95" s="215">
        <f t="shared" si="9"/>
        <v>0</v>
      </c>
      <c r="M95" s="214">
        <f t="shared" si="10"/>
        <v>0</v>
      </c>
      <c r="N95" s="138"/>
    </row>
    <row r="96" spans="2:15" s="134" customFormat="1" ht="30.6" customHeight="1" x14ac:dyDescent="0.3">
      <c r="B96" s="827"/>
      <c r="C96" s="828"/>
      <c r="D96" s="567" t="s">
        <v>1579</v>
      </c>
      <c r="E96" s="431" t="s">
        <v>109</v>
      </c>
      <c r="F96" s="177"/>
      <c r="G96" s="214"/>
      <c r="H96" s="214"/>
      <c r="I96" s="214"/>
      <c r="J96" s="214"/>
      <c r="K96" s="214"/>
      <c r="L96" s="215">
        <f t="shared" si="9"/>
        <v>0</v>
      </c>
      <c r="M96" s="214">
        <f t="shared" si="10"/>
        <v>0</v>
      </c>
      <c r="N96" s="138"/>
    </row>
    <row r="97" spans="2:15" s="134" customFormat="1" ht="30.6" customHeight="1" x14ac:dyDescent="0.3">
      <c r="B97" s="827" t="s">
        <v>43</v>
      </c>
      <c r="C97" s="835" t="s">
        <v>1574</v>
      </c>
      <c r="D97" s="567" t="s">
        <v>1575</v>
      </c>
      <c r="E97" s="431" t="s">
        <v>109</v>
      </c>
      <c r="F97" s="177"/>
      <c r="G97" s="214"/>
      <c r="H97" s="214"/>
      <c r="I97" s="214"/>
      <c r="J97" s="214"/>
      <c r="K97" s="214"/>
      <c r="L97" s="215">
        <f t="shared" si="9"/>
        <v>0</v>
      </c>
      <c r="M97" s="214">
        <f t="shared" si="10"/>
        <v>0</v>
      </c>
      <c r="N97" s="138"/>
    </row>
    <row r="98" spans="2:15" s="134" customFormat="1" ht="30.6" customHeight="1" x14ac:dyDescent="0.3">
      <c r="B98" s="827"/>
      <c r="C98" s="835"/>
      <c r="D98" s="567" t="s">
        <v>1576</v>
      </c>
      <c r="E98" s="431" t="s">
        <v>109</v>
      </c>
      <c r="F98" s="177"/>
      <c r="G98" s="214"/>
      <c r="H98" s="214"/>
      <c r="I98" s="214"/>
      <c r="J98" s="214"/>
      <c r="K98" s="214"/>
      <c r="L98" s="215">
        <f t="shared" si="9"/>
        <v>0</v>
      </c>
      <c r="M98" s="214">
        <f t="shared" si="10"/>
        <v>0</v>
      </c>
      <c r="N98" s="138"/>
    </row>
    <row r="99" spans="2:15" s="134" customFormat="1" ht="30.6" customHeight="1" x14ac:dyDescent="0.3">
      <c r="B99" s="827" t="s">
        <v>46</v>
      </c>
      <c r="C99" s="828" t="s">
        <v>1580</v>
      </c>
      <c r="D99" s="567" t="s">
        <v>1581</v>
      </c>
      <c r="E99" s="431" t="s">
        <v>81</v>
      </c>
      <c r="F99" s="177"/>
      <c r="G99" s="214"/>
      <c r="H99" s="214"/>
      <c r="I99" s="214"/>
      <c r="J99" s="214"/>
      <c r="K99" s="214"/>
      <c r="L99" s="215">
        <f t="shared" si="9"/>
        <v>0</v>
      </c>
      <c r="M99" s="214">
        <f t="shared" si="10"/>
        <v>0</v>
      </c>
      <c r="N99" s="138"/>
    </row>
    <row r="100" spans="2:15" s="134" customFormat="1" ht="30.6" customHeight="1" x14ac:dyDescent="0.3">
      <c r="B100" s="827"/>
      <c r="C100" s="828"/>
      <c r="D100" s="567" t="s">
        <v>1582</v>
      </c>
      <c r="E100" s="431" t="s">
        <v>81</v>
      </c>
      <c r="F100" s="177"/>
      <c r="G100" s="214"/>
      <c r="H100" s="214"/>
      <c r="I100" s="214"/>
      <c r="J100" s="214"/>
      <c r="K100" s="214"/>
      <c r="L100" s="215">
        <f t="shared" si="9"/>
        <v>0</v>
      </c>
      <c r="M100" s="214">
        <f t="shared" si="10"/>
        <v>0</v>
      </c>
      <c r="N100" s="138"/>
    </row>
    <row r="101" spans="2:15" s="137" customFormat="1" ht="15" customHeight="1" x14ac:dyDescent="0.3">
      <c r="B101" s="827" t="s">
        <v>486</v>
      </c>
      <c r="C101" s="828" t="s">
        <v>1583</v>
      </c>
      <c r="D101" s="567" t="s">
        <v>1584</v>
      </c>
      <c r="E101" s="431" t="s">
        <v>1586</v>
      </c>
      <c r="F101" s="276"/>
      <c r="G101" s="276"/>
      <c r="H101" s="276"/>
      <c r="I101" s="276"/>
      <c r="J101" s="276"/>
      <c r="K101" s="276"/>
      <c r="L101" s="215">
        <f t="shared" si="9"/>
        <v>0</v>
      </c>
      <c r="M101" s="214">
        <f t="shared" si="10"/>
        <v>0</v>
      </c>
      <c r="N101" s="174"/>
    </row>
    <row r="102" spans="2:15" s="137" customFormat="1" ht="13.2" x14ac:dyDescent="0.3">
      <c r="B102" s="827"/>
      <c r="C102" s="828"/>
      <c r="D102" s="567" t="s">
        <v>1585</v>
      </c>
      <c r="E102" s="431" t="s">
        <v>1586</v>
      </c>
      <c r="F102" s="176"/>
      <c r="G102" s="176"/>
      <c r="H102" s="572"/>
      <c r="I102" s="572"/>
      <c r="J102" s="572"/>
      <c r="K102" s="572"/>
      <c r="L102" s="215">
        <f t="shared" si="9"/>
        <v>0</v>
      </c>
      <c r="M102" s="214">
        <f t="shared" si="10"/>
        <v>0</v>
      </c>
      <c r="N102" s="138"/>
    </row>
    <row r="103" spans="2:15" ht="15" customHeight="1" x14ac:dyDescent="0.3">
      <c r="B103" s="141"/>
      <c r="C103" s="838" t="s">
        <v>483</v>
      </c>
      <c r="D103" s="832"/>
      <c r="E103" s="142"/>
      <c r="F103" s="142"/>
      <c r="G103" s="142"/>
      <c r="H103" s="143">
        <f>SUM(H89:H102)</f>
        <v>0</v>
      </c>
      <c r="I103" s="143">
        <f t="shared" ref="I103:M103" si="11">SUM(I89:I102)</f>
        <v>0</v>
      </c>
      <c r="J103" s="143">
        <f t="shared" si="11"/>
        <v>0</v>
      </c>
      <c r="K103" s="143">
        <f t="shared" si="11"/>
        <v>0</v>
      </c>
      <c r="L103" s="143">
        <f t="shared" si="11"/>
        <v>0</v>
      </c>
      <c r="M103" s="143">
        <f t="shared" si="11"/>
        <v>0</v>
      </c>
      <c r="N103" s="188"/>
    </row>
    <row r="104" spans="2:15" x14ac:dyDescent="0.3">
      <c r="B104" s="144"/>
    </row>
    <row r="106" spans="2:15" ht="21.75" customHeight="1" x14ac:dyDescent="0.3">
      <c r="B106" s="39" t="s">
        <v>75</v>
      </c>
      <c r="D106" s="836" t="s">
        <v>820</v>
      </c>
      <c r="E106" s="836"/>
      <c r="F106" s="836"/>
      <c r="G106" s="836"/>
      <c r="H106" s="836"/>
      <c r="I106" s="836"/>
      <c r="J106" s="836"/>
      <c r="K106" s="836"/>
      <c r="L106" s="836"/>
      <c r="M106" s="836"/>
      <c r="N106" s="173"/>
    </row>
    <row r="108" spans="2:15" ht="18" customHeight="1" x14ac:dyDescent="0.3">
      <c r="B108" s="39" t="s">
        <v>481</v>
      </c>
      <c r="D108" s="836" t="s">
        <v>1624</v>
      </c>
      <c r="E108" s="836"/>
      <c r="F108" s="836"/>
      <c r="G108" s="836"/>
      <c r="H108" s="836"/>
      <c r="I108" s="836"/>
      <c r="J108" s="836"/>
      <c r="K108" s="836"/>
      <c r="L108" s="836"/>
      <c r="M108" s="836"/>
      <c r="N108" s="173"/>
      <c r="O108" s="258">
        <v>5</v>
      </c>
    </row>
    <row r="109" spans="2:15" ht="18" customHeight="1" x14ac:dyDescent="0.3">
      <c r="B109" s="39" t="s">
        <v>668</v>
      </c>
      <c r="D109" s="173"/>
      <c r="E109" s="173"/>
      <c r="F109" s="173"/>
      <c r="G109" s="173"/>
      <c r="H109" s="173"/>
      <c r="I109" s="173"/>
      <c r="J109" s="173"/>
      <c r="K109" s="173"/>
      <c r="L109" s="173"/>
      <c r="M109" s="173"/>
      <c r="N109" s="173"/>
      <c r="O109" s="258"/>
    </row>
    <row r="110" spans="2:15" ht="15" customHeight="1" thickBot="1" x14ac:dyDescent="0.35">
      <c r="B110" s="39" t="s">
        <v>480</v>
      </c>
    </row>
    <row r="111" spans="2:15" s="128" customFormat="1" ht="22.95" customHeight="1" x14ac:dyDescent="0.3">
      <c r="B111" s="833" t="s">
        <v>76</v>
      </c>
      <c r="C111" s="833" t="s">
        <v>84</v>
      </c>
      <c r="D111" s="833" t="s">
        <v>1</v>
      </c>
      <c r="E111" s="833" t="s">
        <v>85</v>
      </c>
      <c r="F111" s="833" t="s">
        <v>78</v>
      </c>
      <c r="G111" s="833" t="s">
        <v>347</v>
      </c>
      <c r="H111" s="833" t="s">
        <v>2</v>
      </c>
      <c r="I111" s="829" t="s">
        <v>1838</v>
      </c>
      <c r="J111" s="829" t="s">
        <v>1839</v>
      </c>
      <c r="K111" s="829" t="s">
        <v>1837</v>
      </c>
      <c r="L111" s="837" t="s">
        <v>1835</v>
      </c>
      <c r="M111" s="837"/>
      <c r="N111" s="138"/>
    </row>
    <row r="112" spans="2:15" s="128" customFormat="1" ht="54" customHeight="1" thickBot="1" x14ac:dyDescent="0.35">
      <c r="B112" s="834"/>
      <c r="C112" s="834"/>
      <c r="D112" s="834"/>
      <c r="E112" s="834"/>
      <c r="F112" s="834"/>
      <c r="G112" s="834"/>
      <c r="H112" s="834"/>
      <c r="I112" s="830"/>
      <c r="J112" s="830" t="s">
        <v>788</v>
      </c>
      <c r="K112" s="830" t="s">
        <v>789</v>
      </c>
      <c r="L112" s="272" t="s">
        <v>791</v>
      </c>
      <c r="M112" s="272" t="s">
        <v>659</v>
      </c>
      <c r="N112" s="138"/>
    </row>
    <row r="113" spans="2:14" ht="15" customHeight="1" x14ac:dyDescent="0.3">
      <c r="B113" s="132">
        <v>1</v>
      </c>
      <c r="C113" s="133" t="s">
        <v>482</v>
      </c>
      <c r="D113" s="132"/>
      <c r="E113" s="132"/>
      <c r="F113" s="132"/>
      <c r="G113" s="132"/>
      <c r="H113" s="132"/>
      <c r="I113" s="132"/>
      <c r="J113" s="132"/>
      <c r="K113" s="132"/>
      <c r="L113" s="132"/>
      <c r="M113" s="132"/>
      <c r="N113" s="138"/>
    </row>
    <row r="114" spans="2:14" s="134" customFormat="1" ht="15" customHeight="1" x14ac:dyDescent="0.3">
      <c r="B114" s="827" t="s">
        <v>3</v>
      </c>
      <c r="C114" s="828" t="s">
        <v>1565</v>
      </c>
      <c r="D114" s="567" t="s">
        <v>1566</v>
      </c>
      <c r="E114" s="431" t="s">
        <v>109</v>
      </c>
      <c r="F114" s="215"/>
      <c r="G114" s="215"/>
      <c r="H114" s="214"/>
      <c r="I114" s="175"/>
      <c r="J114" s="215"/>
      <c r="K114" s="215"/>
      <c r="L114" s="215">
        <f t="shared" ref="L114:L127" si="12">I114</f>
        <v>0</v>
      </c>
      <c r="M114" s="214">
        <f t="shared" ref="M114:M127" si="13">J114+K114</f>
        <v>0</v>
      </c>
      <c r="N114" s="138"/>
    </row>
    <row r="115" spans="2:14" s="134" customFormat="1" ht="15" customHeight="1" x14ac:dyDescent="0.3">
      <c r="B115" s="827"/>
      <c r="C115" s="828"/>
      <c r="D115" s="567" t="s">
        <v>1567</v>
      </c>
      <c r="E115" s="431" t="s">
        <v>109</v>
      </c>
      <c r="F115" s="215"/>
      <c r="G115" s="215"/>
      <c r="H115" s="214"/>
      <c r="I115" s="175"/>
      <c r="J115" s="215"/>
      <c r="K115" s="215"/>
      <c r="L115" s="215">
        <f t="shared" si="12"/>
        <v>0</v>
      </c>
      <c r="M115" s="214">
        <f t="shared" si="13"/>
        <v>0</v>
      </c>
      <c r="N115" s="138"/>
    </row>
    <row r="116" spans="2:14" s="134" customFormat="1" ht="30.6" customHeight="1" x14ac:dyDescent="0.3">
      <c r="B116" s="827" t="s">
        <v>4</v>
      </c>
      <c r="C116" s="828" t="s">
        <v>1568</v>
      </c>
      <c r="D116" s="567" t="s">
        <v>1569</v>
      </c>
      <c r="E116" s="431" t="s">
        <v>81</v>
      </c>
      <c r="F116" s="214"/>
      <c r="G116" s="214"/>
      <c r="H116" s="214"/>
      <c r="I116" s="214"/>
      <c r="J116" s="214"/>
      <c r="K116" s="214"/>
      <c r="L116" s="215">
        <f t="shared" si="12"/>
        <v>0</v>
      </c>
      <c r="M116" s="214">
        <f t="shared" si="13"/>
        <v>0</v>
      </c>
      <c r="N116" s="138"/>
    </row>
    <row r="117" spans="2:14" s="134" customFormat="1" ht="30.6" customHeight="1" x14ac:dyDescent="0.3">
      <c r="B117" s="827"/>
      <c r="C117" s="828"/>
      <c r="D117" s="567" t="s">
        <v>1570</v>
      </c>
      <c r="E117" s="431" t="s">
        <v>81</v>
      </c>
      <c r="F117" s="214"/>
      <c r="G117" s="214"/>
      <c r="H117" s="214"/>
      <c r="I117" s="214"/>
      <c r="J117" s="214"/>
      <c r="K117" s="214"/>
      <c r="L117" s="215">
        <f t="shared" si="12"/>
        <v>0</v>
      </c>
      <c r="M117" s="214">
        <f t="shared" si="13"/>
        <v>0</v>
      </c>
      <c r="N117" s="138"/>
    </row>
    <row r="118" spans="2:14" s="134" customFormat="1" ht="15" customHeight="1" x14ac:dyDescent="0.3">
      <c r="B118" s="827" t="s">
        <v>40</v>
      </c>
      <c r="C118" s="828" t="s">
        <v>1571</v>
      </c>
      <c r="D118" s="567" t="s">
        <v>1572</v>
      </c>
      <c r="E118" s="431" t="s">
        <v>109</v>
      </c>
      <c r="F118" s="214"/>
      <c r="G118" s="214"/>
      <c r="H118" s="214"/>
      <c r="I118" s="214"/>
      <c r="J118" s="214"/>
      <c r="K118" s="214"/>
      <c r="L118" s="215">
        <f t="shared" si="12"/>
        <v>0</v>
      </c>
      <c r="M118" s="214">
        <f t="shared" si="13"/>
        <v>0</v>
      </c>
      <c r="N118" s="138"/>
    </row>
    <row r="119" spans="2:14" s="134" customFormat="1" ht="15" customHeight="1" x14ac:dyDescent="0.3">
      <c r="B119" s="827"/>
      <c r="C119" s="828"/>
      <c r="D119" s="567" t="s">
        <v>1573</v>
      </c>
      <c r="E119" s="431" t="s">
        <v>109</v>
      </c>
      <c r="F119" s="214"/>
      <c r="G119" s="214"/>
      <c r="H119" s="214"/>
      <c r="I119" s="214"/>
      <c r="J119" s="214"/>
      <c r="K119" s="214"/>
      <c r="L119" s="215">
        <f t="shared" si="12"/>
        <v>0</v>
      </c>
      <c r="M119" s="214">
        <f t="shared" si="13"/>
        <v>0</v>
      </c>
      <c r="N119" s="138"/>
    </row>
    <row r="120" spans="2:14" s="134" customFormat="1" ht="30.6" customHeight="1" x14ac:dyDescent="0.3">
      <c r="B120" s="827" t="s">
        <v>42</v>
      </c>
      <c r="C120" s="828" t="s">
        <v>1577</v>
      </c>
      <c r="D120" s="567" t="s">
        <v>1578</v>
      </c>
      <c r="E120" s="431" t="s">
        <v>109</v>
      </c>
      <c r="F120" s="177"/>
      <c r="G120" s="214"/>
      <c r="H120" s="214"/>
      <c r="I120" s="214"/>
      <c r="J120" s="214"/>
      <c r="K120" s="214"/>
      <c r="L120" s="215">
        <f t="shared" si="12"/>
        <v>0</v>
      </c>
      <c r="M120" s="214">
        <f t="shared" si="13"/>
        <v>0</v>
      </c>
      <c r="N120" s="138"/>
    </row>
    <row r="121" spans="2:14" s="134" customFormat="1" ht="30.6" customHeight="1" x14ac:dyDescent="0.3">
      <c r="B121" s="827"/>
      <c r="C121" s="828"/>
      <c r="D121" s="567" t="s">
        <v>1579</v>
      </c>
      <c r="E121" s="431" t="s">
        <v>109</v>
      </c>
      <c r="F121" s="177"/>
      <c r="G121" s="214"/>
      <c r="H121" s="214"/>
      <c r="I121" s="214"/>
      <c r="J121" s="214"/>
      <c r="K121" s="214"/>
      <c r="L121" s="215">
        <f t="shared" si="12"/>
        <v>0</v>
      </c>
      <c r="M121" s="214">
        <f t="shared" si="13"/>
        <v>0</v>
      </c>
      <c r="N121" s="138"/>
    </row>
    <row r="122" spans="2:14" s="134" customFormat="1" ht="30.6" customHeight="1" x14ac:dyDescent="0.3">
      <c r="B122" s="827" t="s">
        <v>43</v>
      </c>
      <c r="C122" s="835" t="s">
        <v>1574</v>
      </c>
      <c r="D122" s="567" t="s">
        <v>1575</v>
      </c>
      <c r="E122" s="431" t="s">
        <v>109</v>
      </c>
      <c r="F122" s="177"/>
      <c r="G122" s="214"/>
      <c r="H122" s="214"/>
      <c r="I122" s="214"/>
      <c r="J122" s="214"/>
      <c r="K122" s="214"/>
      <c r="L122" s="215">
        <f t="shared" si="12"/>
        <v>0</v>
      </c>
      <c r="M122" s="214">
        <f t="shared" si="13"/>
        <v>0</v>
      </c>
      <c r="N122" s="138"/>
    </row>
    <row r="123" spans="2:14" s="134" customFormat="1" ht="30.6" customHeight="1" x14ac:dyDescent="0.3">
      <c r="B123" s="827"/>
      <c r="C123" s="835"/>
      <c r="D123" s="567" t="s">
        <v>1576</v>
      </c>
      <c r="E123" s="431" t="s">
        <v>109</v>
      </c>
      <c r="F123" s="177"/>
      <c r="G123" s="214"/>
      <c r="H123" s="214"/>
      <c r="I123" s="214"/>
      <c r="J123" s="214"/>
      <c r="K123" s="214"/>
      <c r="L123" s="215">
        <f t="shared" si="12"/>
        <v>0</v>
      </c>
      <c r="M123" s="214">
        <f t="shared" si="13"/>
        <v>0</v>
      </c>
      <c r="N123" s="138"/>
    </row>
    <row r="124" spans="2:14" s="134" customFormat="1" ht="30.6" customHeight="1" x14ac:dyDescent="0.3">
      <c r="B124" s="827" t="s">
        <v>46</v>
      </c>
      <c r="C124" s="828" t="s">
        <v>1580</v>
      </c>
      <c r="D124" s="567" t="s">
        <v>1581</v>
      </c>
      <c r="E124" s="431" t="s">
        <v>81</v>
      </c>
      <c r="F124" s="177"/>
      <c r="G124" s="214"/>
      <c r="H124" s="214"/>
      <c r="I124" s="214"/>
      <c r="J124" s="214"/>
      <c r="K124" s="214"/>
      <c r="L124" s="215">
        <f t="shared" si="12"/>
        <v>0</v>
      </c>
      <c r="M124" s="214">
        <f t="shared" si="13"/>
        <v>0</v>
      </c>
      <c r="N124" s="138"/>
    </row>
    <row r="125" spans="2:14" s="134" customFormat="1" ht="30.6" customHeight="1" x14ac:dyDescent="0.3">
      <c r="B125" s="827"/>
      <c r="C125" s="828"/>
      <c r="D125" s="567" t="s">
        <v>1582</v>
      </c>
      <c r="E125" s="431" t="s">
        <v>81</v>
      </c>
      <c r="F125" s="177"/>
      <c r="G125" s="214"/>
      <c r="H125" s="214"/>
      <c r="I125" s="214"/>
      <c r="J125" s="214"/>
      <c r="K125" s="214"/>
      <c r="L125" s="215">
        <f t="shared" si="12"/>
        <v>0</v>
      </c>
      <c r="M125" s="214">
        <f t="shared" si="13"/>
        <v>0</v>
      </c>
      <c r="N125" s="138"/>
    </row>
    <row r="126" spans="2:14" s="137" customFormat="1" ht="15" customHeight="1" x14ac:dyDescent="0.3">
      <c r="B126" s="827" t="s">
        <v>486</v>
      </c>
      <c r="C126" s="828" t="s">
        <v>1583</v>
      </c>
      <c r="D126" s="567" t="s">
        <v>1584</v>
      </c>
      <c r="E126" s="431" t="s">
        <v>1586</v>
      </c>
      <c r="F126" s="276"/>
      <c r="G126" s="276"/>
      <c r="H126" s="276"/>
      <c r="I126" s="276"/>
      <c r="J126" s="276"/>
      <c r="K126" s="276"/>
      <c r="L126" s="215">
        <f t="shared" si="12"/>
        <v>0</v>
      </c>
      <c r="M126" s="214">
        <f t="shared" si="13"/>
        <v>0</v>
      </c>
      <c r="N126" s="174"/>
    </row>
    <row r="127" spans="2:14" s="137" customFormat="1" ht="13.2" x14ac:dyDescent="0.3">
      <c r="B127" s="827"/>
      <c r="C127" s="828"/>
      <c r="D127" s="567" t="s">
        <v>1585</v>
      </c>
      <c r="E127" s="431" t="s">
        <v>1586</v>
      </c>
      <c r="F127" s="176"/>
      <c r="G127" s="176"/>
      <c r="H127" s="572"/>
      <c r="I127" s="572"/>
      <c r="J127" s="572"/>
      <c r="K127" s="572"/>
      <c r="L127" s="215">
        <f t="shared" si="12"/>
        <v>0</v>
      </c>
      <c r="M127" s="214">
        <f t="shared" si="13"/>
        <v>0</v>
      </c>
      <c r="N127" s="138"/>
    </row>
    <row r="128" spans="2:14" ht="15" customHeight="1" x14ac:dyDescent="0.3">
      <c r="B128" s="141"/>
      <c r="C128" s="838" t="s">
        <v>483</v>
      </c>
      <c r="D128" s="832"/>
      <c r="E128" s="142"/>
      <c r="F128" s="142"/>
      <c r="G128" s="142"/>
      <c r="H128" s="143">
        <f>SUM(H114:H127)</f>
        <v>0</v>
      </c>
      <c r="I128" s="143">
        <f t="shared" ref="I128:M128" si="14">SUM(I114:I127)</f>
        <v>0</v>
      </c>
      <c r="J128" s="143">
        <f t="shared" si="14"/>
        <v>0</v>
      </c>
      <c r="K128" s="143">
        <f t="shared" si="14"/>
        <v>0</v>
      </c>
      <c r="L128" s="143">
        <f t="shared" si="14"/>
        <v>0</v>
      </c>
      <c r="M128" s="143">
        <f t="shared" si="14"/>
        <v>0</v>
      </c>
      <c r="N128" s="188"/>
    </row>
    <row r="129" spans="2:15" x14ac:dyDescent="0.3">
      <c r="B129" s="144"/>
    </row>
    <row r="130" spans="2:15" x14ac:dyDescent="0.3">
      <c r="B130" s="144"/>
      <c r="D130" s="145"/>
      <c r="E130" s="146"/>
      <c r="F130" s="146"/>
    </row>
    <row r="131" spans="2:15" ht="21.75" customHeight="1" x14ac:dyDescent="0.3">
      <c r="B131" s="39" t="s">
        <v>75</v>
      </c>
      <c r="D131" s="836" t="s">
        <v>820</v>
      </c>
      <c r="E131" s="836"/>
      <c r="F131" s="836"/>
      <c r="G131" s="836"/>
      <c r="H131" s="836"/>
      <c r="I131" s="836"/>
      <c r="J131" s="836"/>
      <c r="K131" s="836"/>
      <c r="L131" s="836"/>
      <c r="M131" s="836"/>
      <c r="N131" s="173"/>
    </row>
    <row r="132" spans="2:15" x14ac:dyDescent="0.3">
      <c r="B132" s="144"/>
      <c r="C132" s="131"/>
    </row>
    <row r="133" spans="2:15" ht="18" customHeight="1" x14ac:dyDescent="0.3">
      <c r="B133" s="39" t="s">
        <v>481</v>
      </c>
      <c r="D133" s="836" t="s">
        <v>1625</v>
      </c>
      <c r="E133" s="836"/>
      <c r="F133" s="836"/>
      <c r="G133" s="836"/>
      <c r="H133" s="836"/>
      <c r="I133" s="836"/>
      <c r="J133" s="836"/>
      <c r="K133" s="836"/>
      <c r="L133" s="836"/>
      <c r="M133" s="836"/>
      <c r="N133" s="173"/>
      <c r="O133" s="258">
        <v>6</v>
      </c>
    </row>
    <row r="134" spans="2:15" ht="18" customHeight="1" x14ac:dyDescent="0.3">
      <c r="B134" s="39" t="s">
        <v>669</v>
      </c>
      <c r="D134" s="173"/>
      <c r="E134" s="173"/>
      <c r="F134" s="173"/>
      <c r="G134" s="173"/>
      <c r="H134" s="173"/>
      <c r="I134" s="173"/>
      <c r="J134" s="173"/>
      <c r="K134" s="173"/>
      <c r="L134" s="173"/>
      <c r="M134" s="173"/>
      <c r="N134" s="173"/>
      <c r="O134" s="258"/>
    </row>
    <row r="135" spans="2:15" ht="15" customHeight="1" thickBot="1" x14ac:dyDescent="0.35">
      <c r="B135" s="39" t="s">
        <v>480</v>
      </c>
    </row>
    <row r="136" spans="2:15" s="128" customFormat="1" ht="22.95" customHeight="1" x14ac:dyDescent="0.3">
      <c r="B136" s="833" t="s">
        <v>76</v>
      </c>
      <c r="C136" s="833" t="s">
        <v>84</v>
      </c>
      <c r="D136" s="833" t="s">
        <v>1</v>
      </c>
      <c r="E136" s="833" t="s">
        <v>85</v>
      </c>
      <c r="F136" s="833" t="s">
        <v>78</v>
      </c>
      <c r="G136" s="833" t="s">
        <v>347</v>
      </c>
      <c r="H136" s="833" t="s">
        <v>2</v>
      </c>
      <c r="I136" s="829" t="s">
        <v>1838</v>
      </c>
      <c r="J136" s="829" t="s">
        <v>1839</v>
      </c>
      <c r="K136" s="829" t="s">
        <v>1837</v>
      </c>
      <c r="L136" s="837" t="s">
        <v>1835</v>
      </c>
      <c r="M136" s="837"/>
      <c r="N136" s="138"/>
    </row>
    <row r="137" spans="2:15" s="128" customFormat="1" ht="37.950000000000003" customHeight="1" thickBot="1" x14ac:dyDescent="0.35">
      <c r="B137" s="834"/>
      <c r="C137" s="834"/>
      <c r="D137" s="834"/>
      <c r="E137" s="834"/>
      <c r="F137" s="834"/>
      <c r="G137" s="834"/>
      <c r="H137" s="834"/>
      <c r="I137" s="830"/>
      <c r="J137" s="830" t="s">
        <v>788</v>
      </c>
      <c r="K137" s="830" t="s">
        <v>789</v>
      </c>
      <c r="L137" s="272" t="s">
        <v>791</v>
      </c>
      <c r="M137" s="272" t="s">
        <v>659</v>
      </c>
      <c r="N137" s="138"/>
    </row>
    <row r="138" spans="2:15" ht="15" customHeight="1" x14ac:dyDescent="0.3">
      <c r="B138" s="132">
        <v>1</v>
      </c>
      <c r="C138" s="133" t="s">
        <v>482</v>
      </c>
      <c r="D138" s="132"/>
      <c r="E138" s="132"/>
      <c r="F138" s="132"/>
      <c r="G138" s="132"/>
      <c r="H138" s="132"/>
      <c r="I138" s="132"/>
      <c r="J138" s="132"/>
      <c r="K138" s="132"/>
      <c r="L138" s="132"/>
      <c r="M138" s="132"/>
      <c r="N138" s="138"/>
    </row>
    <row r="139" spans="2:15" s="134" customFormat="1" ht="15" customHeight="1" x14ac:dyDescent="0.3">
      <c r="B139" s="827" t="s">
        <v>3</v>
      </c>
      <c r="C139" s="828" t="s">
        <v>1565</v>
      </c>
      <c r="D139" s="567" t="s">
        <v>1566</v>
      </c>
      <c r="E139" s="431" t="s">
        <v>109</v>
      </c>
      <c r="F139" s="215"/>
      <c r="G139" s="215"/>
      <c r="H139" s="214"/>
      <c r="I139" s="175"/>
      <c r="J139" s="215"/>
      <c r="K139" s="215"/>
      <c r="L139" s="215">
        <f t="shared" ref="L139:L152" si="15">I139</f>
        <v>0</v>
      </c>
      <c r="M139" s="214">
        <f t="shared" ref="M139:M152" si="16">J139+K139</f>
        <v>0</v>
      </c>
      <c r="N139" s="138"/>
    </row>
    <row r="140" spans="2:15" s="134" customFormat="1" ht="15" customHeight="1" x14ac:dyDescent="0.3">
      <c r="B140" s="827"/>
      <c r="C140" s="828"/>
      <c r="D140" s="567" t="s">
        <v>1567</v>
      </c>
      <c r="E140" s="431" t="s">
        <v>109</v>
      </c>
      <c r="F140" s="215"/>
      <c r="G140" s="215"/>
      <c r="H140" s="214"/>
      <c r="I140" s="175"/>
      <c r="J140" s="215"/>
      <c r="K140" s="215"/>
      <c r="L140" s="215">
        <f t="shared" si="15"/>
        <v>0</v>
      </c>
      <c r="M140" s="214">
        <f t="shared" si="16"/>
        <v>0</v>
      </c>
      <c r="N140" s="138"/>
    </row>
    <row r="141" spans="2:15" s="134" customFormat="1" ht="30.6" customHeight="1" x14ac:dyDescent="0.3">
      <c r="B141" s="827" t="s">
        <v>4</v>
      </c>
      <c r="C141" s="828" t="s">
        <v>1568</v>
      </c>
      <c r="D141" s="567" t="s">
        <v>1569</v>
      </c>
      <c r="E141" s="431" t="s">
        <v>81</v>
      </c>
      <c r="F141" s="214"/>
      <c r="G141" s="214"/>
      <c r="H141" s="214"/>
      <c r="I141" s="214"/>
      <c r="J141" s="214"/>
      <c r="K141" s="214"/>
      <c r="L141" s="215">
        <f t="shared" si="15"/>
        <v>0</v>
      </c>
      <c r="M141" s="214">
        <f t="shared" si="16"/>
        <v>0</v>
      </c>
      <c r="N141" s="138"/>
    </row>
    <row r="142" spans="2:15" s="134" customFormat="1" ht="30.6" customHeight="1" x14ac:dyDescent="0.3">
      <c r="B142" s="827"/>
      <c r="C142" s="828"/>
      <c r="D142" s="567" t="s">
        <v>1570</v>
      </c>
      <c r="E142" s="431" t="s">
        <v>81</v>
      </c>
      <c r="F142" s="214"/>
      <c r="G142" s="214"/>
      <c r="H142" s="214"/>
      <c r="I142" s="214"/>
      <c r="J142" s="214"/>
      <c r="K142" s="214"/>
      <c r="L142" s="215">
        <f t="shared" si="15"/>
        <v>0</v>
      </c>
      <c r="M142" s="214">
        <f t="shared" si="16"/>
        <v>0</v>
      </c>
      <c r="N142" s="138"/>
    </row>
    <row r="143" spans="2:15" s="134" customFormat="1" ht="15" customHeight="1" x14ac:dyDescent="0.3">
      <c r="B143" s="827" t="s">
        <v>40</v>
      </c>
      <c r="C143" s="828" t="s">
        <v>1571</v>
      </c>
      <c r="D143" s="567" t="s">
        <v>1572</v>
      </c>
      <c r="E143" s="431" t="s">
        <v>109</v>
      </c>
      <c r="F143" s="214"/>
      <c r="G143" s="214"/>
      <c r="H143" s="214"/>
      <c r="I143" s="214"/>
      <c r="J143" s="214"/>
      <c r="K143" s="214"/>
      <c r="L143" s="215">
        <f t="shared" si="15"/>
        <v>0</v>
      </c>
      <c r="M143" s="214">
        <f t="shared" si="16"/>
        <v>0</v>
      </c>
      <c r="N143" s="138"/>
    </row>
    <row r="144" spans="2:15" s="134" customFormat="1" ht="15" customHeight="1" x14ac:dyDescent="0.3">
      <c r="B144" s="827"/>
      <c r="C144" s="828"/>
      <c r="D144" s="567" t="s">
        <v>1573</v>
      </c>
      <c r="E144" s="431" t="s">
        <v>109</v>
      </c>
      <c r="F144" s="214"/>
      <c r="G144" s="214"/>
      <c r="H144" s="214"/>
      <c r="I144" s="214"/>
      <c r="J144" s="214"/>
      <c r="K144" s="214"/>
      <c r="L144" s="215">
        <f t="shared" si="15"/>
        <v>0</v>
      </c>
      <c r="M144" s="214">
        <f t="shared" si="16"/>
        <v>0</v>
      </c>
      <c r="N144" s="138"/>
    </row>
    <row r="145" spans="2:15" s="134" customFormat="1" ht="30.6" customHeight="1" x14ac:dyDescent="0.3">
      <c r="B145" s="827" t="s">
        <v>42</v>
      </c>
      <c r="C145" s="828" t="s">
        <v>1577</v>
      </c>
      <c r="D145" s="567" t="s">
        <v>1578</v>
      </c>
      <c r="E145" s="431" t="s">
        <v>109</v>
      </c>
      <c r="F145" s="177"/>
      <c r="G145" s="214"/>
      <c r="H145" s="214"/>
      <c r="I145" s="214"/>
      <c r="J145" s="214"/>
      <c r="K145" s="214"/>
      <c r="L145" s="215">
        <f t="shared" si="15"/>
        <v>0</v>
      </c>
      <c r="M145" s="214">
        <f t="shared" si="16"/>
        <v>0</v>
      </c>
      <c r="N145" s="138"/>
    </row>
    <row r="146" spans="2:15" s="134" customFormat="1" ht="30.6" customHeight="1" x14ac:dyDescent="0.3">
      <c r="B146" s="827"/>
      <c r="C146" s="828"/>
      <c r="D146" s="567" t="s">
        <v>1579</v>
      </c>
      <c r="E146" s="431" t="s">
        <v>109</v>
      </c>
      <c r="F146" s="177"/>
      <c r="G146" s="214"/>
      <c r="H146" s="214"/>
      <c r="I146" s="214"/>
      <c r="J146" s="214"/>
      <c r="K146" s="214"/>
      <c r="L146" s="215">
        <f t="shared" si="15"/>
        <v>0</v>
      </c>
      <c r="M146" s="214">
        <f t="shared" si="16"/>
        <v>0</v>
      </c>
      <c r="N146" s="138"/>
    </row>
    <row r="147" spans="2:15" s="134" customFormat="1" ht="30.6" customHeight="1" x14ac:dyDescent="0.3">
      <c r="B147" s="827" t="s">
        <v>43</v>
      </c>
      <c r="C147" s="835" t="s">
        <v>1574</v>
      </c>
      <c r="D147" s="567" t="s">
        <v>1575</v>
      </c>
      <c r="E147" s="431" t="s">
        <v>109</v>
      </c>
      <c r="F147" s="177"/>
      <c r="G147" s="214"/>
      <c r="H147" s="214"/>
      <c r="I147" s="214"/>
      <c r="J147" s="214"/>
      <c r="K147" s="214"/>
      <c r="L147" s="215">
        <f t="shared" si="15"/>
        <v>0</v>
      </c>
      <c r="M147" s="214">
        <f t="shared" si="16"/>
        <v>0</v>
      </c>
      <c r="N147" s="138"/>
    </row>
    <row r="148" spans="2:15" s="134" customFormat="1" ht="30.6" customHeight="1" x14ac:dyDescent="0.3">
      <c r="B148" s="827"/>
      <c r="C148" s="835"/>
      <c r="D148" s="567" t="s">
        <v>1576</v>
      </c>
      <c r="E148" s="431" t="s">
        <v>109</v>
      </c>
      <c r="F148" s="177"/>
      <c r="G148" s="214"/>
      <c r="H148" s="214"/>
      <c r="I148" s="214"/>
      <c r="J148" s="214"/>
      <c r="K148" s="214"/>
      <c r="L148" s="215">
        <f t="shared" si="15"/>
        <v>0</v>
      </c>
      <c r="M148" s="214">
        <f t="shared" si="16"/>
        <v>0</v>
      </c>
      <c r="N148" s="138"/>
    </row>
    <row r="149" spans="2:15" s="134" customFormat="1" ht="30.6" customHeight="1" x14ac:dyDescent="0.3">
      <c r="B149" s="827" t="s">
        <v>46</v>
      </c>
      <c r="C149" s="828" t="s">
        <v>1580</v>
      </c>
      <c r="D149" s="567" t="s">
        <v>1581</v>
      </c>
      <c r="E149" s="431" t="s">
        <v>81</v>
      </c>
      <c r="F149" s="177"/>
      <c r="G149" s="214"/>
      <c r="H149" s="214"/>
      <c r="I149" s="214"/>
      <c r="J149" s="214"/>
      <c r="K149" s="214"/>
      <c r="L149" s="215">
        <f t="shared" si="15"/>
        <v>0</v>
      </c>
      <c r="M149" s="214">
        <f t="shared" si="16"/>
        <v>0</v>
      </c>
      <c r="N149" s="138"/>
    </row>
    <row r="150" spans="2:15" s="134" customFormat="1" ht="30.6" customHeight="1" x14ac:dyDescent="0.3">
      <c r="B150" s="827"/>
      <c r="C150" s="828"/>
      <c r="D150" s="567" t="s">
        <v>1582</v>
      </c>
      <c r="E150" s="431" t="s">
        <v>81</v>
      </c>
      <c r="F150" s="177"/>
      <c r="G150" s="214"/>
      <c r="H150" s="214"/>
      <c r="I150" s="214"/>
      <c r="J150" s="214"/>
      <c r="K150" s="214"/>
      <c r="L150" s="215">
        <f t="shared" si="15"/>
        <v>0</v>
      </c>
      <c r="M150" s="214">
        <f t="shared" si="16"/>
        <v>0</v>
      </c>
      <c r="N150" s="138"/>
    </row>
    <row r="151" spans="2:15" s="137" customFormat="1" ht="15" customHeight="1" x14ac:dyDescent="0.3">
      <c r="B151" s="827" t="s">
        <v>486</v>
      </c>
      <c r="C151" s="828" t="s">
        <v>1583</v>
      </c>
      <c r="D151" s="567" t="s">
        <v>1584</v>
      </c>
      <c r="E151" s="431" t="s">
        <v>1586</v>
      </c>
      <c r="F151" s="276"/>
      <c r="G151" s="276"/>
      <c r="H151" s="276"/>
      <c r="I151" s="276"/>
      <c r="J151" s="276"/>
      <c r="K151" s="276"/>
      <c r="L151" s="215">
        <f t="shared" si="15"/>
        <v>0</v>
      </c>
      <c r="M151" s="214">
        <f t="shared" si="16"/>
        <v>0</v>
      </c>
      <c r="N151" s="174"/>
    </row>
    <row r="152" spans="2:15" s="137" customFormat="1" ht="13.2" x14ac:dyDescent="0.3">
      <c r="B152" s="827"/>
      <c r="C152" s="828"/>
      <c r="D152" s="567" t="s">
        <v>1585</v>
      </c>
      <c r="E152" s="431" t="s">
        <v>1586</v>
      </c>
      <c r="F152" s="176"/>
      <c r="G152" s="176"/>
      <c r="H152" s="572"/>
      <c r="I152" s="572"/>
      <c r="J152" s="572"/>
      <c r="K152" s="572"/>
      <c r="L152" s="215">
        <f t="shared" si="15"/>
        <v>0</v>
      </c>
      <c r="M152" s="214">
        <f t="shared" si="16"/>
        <v>0</v>
      </c>
      <c r="N152" s="138"/>
    </row>
    <row r="153" spans="2:15" ht="15" customHeight="1" x14ac:dyDescent="0.3">
      <c r="B153" s="141"/>
      <c r="C153" s="838" t="s">
        <v>483</v>
      </c>
      <c r="D153" s="832"/>
      <c r="E153" s="142"/>
      <c r="F153" s="142"/>
      <c r="G153" s="142"/>
      <c r="H153" s="143">
        <f>SUM(H139:H152)</f>
        <v>0</v>
      </c>
      <c r="I153" s="143">
        <f t="shared" ref="I153:M153" si="17">SUM(I139:I152)</f>
        <v>0</v>
      </c>
      <c r="J153" s="143">
        <f t="shared" si="17"/>
        <v>0</v>
      </c>
      <c r="K153" s="143">
        <f t="shared" si="17"/>
        <v>0</v>
      </c>
      <c r="L153" s="143">
        <f t="shared" si="17"/>
        <v>0</v>
      </c>
      <c r="M153" s="143">
        <f t="shared" si="17"/>
        <v>0</v>
      </c>
      <c r="N153" s="188"/>
    </row>
    <row r="154" spans="2:15" x14ac:dyDescent="0.3">
      <c r="B154" s="144"/>
    </row>
    <row r="156" spans="2:15" ht="21.75" customHeight="1" x14ac:dyDescent="0.3">
      <c r="B156" s="39" t="s">
        <v>75</v>
      </c>
      <c r="D156" s="836" t="s">
        <v>820</v>
      </c>
      <c r="E156" s="836"/>
      <c r="F156" s="836"/>
      <c r="G156" s="836"/>
      <c r="H156" s="836"/>
      <c r="I156" s="836"/>
      <c r="J156" s="836"/>
      <c r="K156" s="836"/>
      <c r="L156" s="836"/>
      <c r="M156" s="836"/>
      <c r="N156" s="173"/>
    </row>
    <row r="158" spans="2:15" ht="18" customHeight="1" x14ac:dyDescent="0.3">
      <c r="B158" s="39" t="s">
        <v>481</v>
      </c>
      <c r="D158" s="836" t="s">
        <v>1626</v>
      </c>
      <c r="E158" s="836"/>
      <c r="F158" s="836"/>
      <c r="G158" s="836"/>
      <c r="H158" s="836"/>
      <c r="I158" s="836"/>
      <c r="J158" s="836"/>
      <c r="K158" s="836"/>
      <c r="L158" s="836"/>
      <c r="M158" s="836"/>
      <c r="N158" s="173"/>
      <c r="O158" s="258">
        <v>7</v>
      </c>
    </row>
    <row r="159" spans="2:15" ht="18" customHeight="1" x14ac:dyDescent="0.3">
      <c r="B159" s="39" t="s">
        <v>670</v>
      </c>
      <c r="D159" s="173"/>
      <c r="E159" s="173"/>
      <c r="F159" s="173"/>
      <c r="G159" s="173"/>
      <c r="H159" s="173"/>
      <c r="I159" s="173"/>
      <c r="J159" s="173"/>
      <c r="K159" s="173"/>
      <c r="L159" s="173"/>
      <c r="M159" s="173"/>
      <c r="N159" s="173"/>
      <c r="O159" s="258"/>
    </row>
    <row r="160" spans="2:15" ht="15" customHeight="1" thickBot="1" x14ac:dyDescent="0.35">
      <c r="B160" s="39" t="s">
        <v>480</v>
      </c>
    </row>
    <row r="161" spans="2:14" s="128" customFormat="1" ht="22.95" customHeight="1" x14ac:dyDescent="0.3">
      <c r="B161" s="833" t="s">
        <v>76</v>
      </c>
      <c r="C161" s="833" t="s">
        <v>84</v>
      </c>
      <c r="D161" s="833" t="s">
        <v>1</v>
      </c>
      <c r="E161" s="833" t="s">
        <v>85</v>
      </c>
      <c r="F161" s="833" t="s">
        <v>78</v>
      </c>
      <c r="G161" s="833" t="s">
        <v>347</v>
      </c>
      <c r="H161" s="833" t="s">
        <v>496</v>
      </c>
      <c r="I161" s="829" t="s">
        <v>1838</v>
      </c>
      <c r="J161" s="829" t="s">
        <v>1839</v>
      </c>
      <c r="K161" s="829" t="s">
        <v>1837</v>
      </c>
      <c r="L161" s="837" t="s">
        <v>1835</v>
      </c>
      <c r="M161" s="837"/>
      <c r="N161" s="138"/>
    </row>
    <row r="162" spans="2:14" s="128" customFormat="1" ht="34.200000000000003" customHeight="1" thickBot="1" x14ac:dyDescent="0.35">
      <c r="B162" s="834"/>
      <c r="C162" s="834"/>
      <c r="D162" s="834"/>
      <c r="E162" s="834"/>
      <c r="F162" s="834"/>
      <c r="G162" s="834"/>
      <c r="H162" s="834"/>
      <c r="I162" s="830"/>
      <c r="J162" s="830" t="s">
        <v>788</v>
      </c>
      <c r="K162" s="830" t="s">
        <v>789</v>
      </c>
      <c r="L162" s="272" t="s">
        <v>791</v>
      </c>
      <c r="M162" s="272" t="s">
        <v>659</v>
      </c>
      <c r="N162" s="138"/>
    </row>
    <row r="163" spans="2:14" ht="15" customHeight="1" x14ac:dyDescent="0.3">
      <c r="B163" s="132">
        <v>1</v>
      </c>
      <c r="C163" s="133" t="s">
        <v>482</v>
      </c>
      <c r="D163" s="132"/>
      <c r="E163" s="132"/>
      <c r="F163" s="132"/>
      <c r="G163" s="132"/>
      <c r="H163" s="132"/>
      <c r="I163" s="132"/>
      <c r="J163" s="132"/>
      <c r="K163" s="132"/>
      <c r="L163" s="132"/>
      <c r="M163" s="132"/>
      <c r="N163" s="138"/>
    </row>
    <row r="164" spans="2:14" s="134" customFormat="1" ht="15" customHeight="1" x14ac:dyDescent="0.3">
      <c r="B164" s="827" t="s">
        <v>3</v>
      </c>
      <c r="C164" s="828" t="s">
        <v>1565</v>
      </c>
      <c r="D164" s="567" t="s">
        <v>1566</v>
      </c>
      <c r="E164" s="431" t="s">
        <v>109</v>
      </c>
      <c r="F164" s="215"/>
      <c r="G164" s="215"/>
      <c r="H164" s="214"/>
      <c r="I164" s="175"/>
      <c r="J164" s="215"/>
      <c r="K164" s="215"/>
      <c r="L164" s="215">
        <f t="shared" ref="L164:L177" si="18">I164</f>
        <v>0</v>
      </c>
      <c r="M164" s="214">
        <f t="shared" ref="M164:M177" si="19">J164+K164</f>
        <v>0</v>
      </c>
      <c r="N164" s="138"/>
    </row>
    <row r="165" spans="2:14" s="134" customFormat="1" ht="15" customHeight="1" x14ac:dyDescent="0.3">
      <c r="B165" s="827"/>
      <c r="C165" s="828"/>
      <c r="D165" s="567" t="s">
        <v>1567</v>
      </c>
      <c r="E165" s="431" t="s">
        <v>109</v>
      </c>
      <c r="F165" s="215"/>
      <c r="G165" s="215"/>
      <c r="H165" s="214"/>
      <c r="I165" s="175"/>
      <c r="J165" s="215"/>
      <c r="K165" s="215"/>
      <c r="L165" s="215">
        <f t="shared" si="18"/>
        <v>0</v>
      </c>
      <c r="M165" s="214">
        <f t="shared" si="19"/>
        <v>0</v>
      </c>
      <c r="N165" s="138"/>
    </row>
    <row r="166" spans="2:14" s="134" customFormat="1" ht="30.6" customHeight="1" x14ac:dyDescent="0.3">
      <c r="B166" s="827" t="s">
        <v>4</v>
      </c>
      <c r="C166" s="828" t="s">
        <v>1568</v>
      </c>
      <c r="D166" s="567" t="s">
        <v>1569</v>
      </c>
      <c r="E166" s="431" t="s">
        <v>81</v>
      </c>
      <c r="F166" s="214"/>
      <c r="G166" s="214"/>
      <c r="H166" s="214"/>
      <c r="I166" s="214"/>
      <c r="J166" s="214"/>
      <c r="K166" s="214"/>
      <c r="L166" s="215">
        <f t="shared" si="18"/>
        <v>0</v>
      </c>
      <c r="M166" s="214">
        <f t="shared" si="19"/>
        <v>0</v>
      </c>
      <c r="N166" s="138"/>
    </row>
    <row r="167" spans="2:14" s="134" customFormat="1" ht="30.6" customHeight="1" x14ac:dyDescent="0.3">
      <c r="B167" s="827"/>
      <c r="C167" s="828"/>
      <c r="D167" s="567" t="s">
        <v>1570</v>
      </c>
      <c r="E167" s="431" t="s">
        <v>81</v>
      </c>
      <c r="F167" s="214"/>
      <c r="G167" s="214"/>
      <c r="H167" s="214"/>
      <c r="I167" s="214"/>
      <c r="J167" s="214"/>
      <c r="K167" s="214"/>
      <c r="L167" s="215">
        <f t="shared" si="18"/>
        <v>0</v>
      </c>
      <c r="M167" s="214">
        <f t="shared" si="19"/>
        <v>0</v>
      </c>
      <c r="N167" s="138"/>
    </row>
    <row r="168" spans="2:14" s="134" customFormat="1" ht="15" customHeight="1" x14ac:dyDescent="0.3">
      <c r="B168" s="827" t="s">
        <v>40</v>
      </c>
      <c r="C168" s="828" t="s">
        <v>1571</v>
      </c>
      <c r="D168" s="567" t="s">
        <v>1572</v>
      </c>
      <c r="E168" s="431" t="s">
        <v>109</v>
      </c>
      <c r="F168" s="214"/>
      <c r="G168" s="214"/>
      <c r="H168" s="214"/>
      <c r="I168" s="214"/>
      <c r="J168" s="214"/>
      <c r="K168" s="214"/>
      <c r="L168" s="215">
        <f t="shared" si="18"/>
        <v>0</v>
      </c>
      <c r="M168" s="214">
        <f t="shared" si="19"/>
        <v>0</v>
      </c>
      <c r="N168" s="138"/>
    </row>
    <row r="169" spans="2:14" s="134" customFormat="1" ht="15" customHeight="1" x14ac:dyDescent="0.3">
      <c r="B169" s="827"/>
      <c r="C169" s="828"/>
      <c r="D169" s="567" t="s">
        <v>1573</v>
      </c>
      <c r="E169" s="431" t="s">
        <v>109</v>
      </c>
      <c r="F169" s="214"/>
      <c r="G169" s="214"/>
      <c r="H169" s="214"/>
      <c r="I169" s="214"/>
      <c r="J169" s="214"/>
      <c r="K169" s="214"/>
      <c r="L169" s="215">
        <f t="shared" si="18"/>
        <v>0</v>
      </c>
      <c r="M169" s="214">
        <f t="shared" si="19"/>
        <v>0</v>
      </c>
      <c r="N169" s="138"/>
    </row>
    <row r="170" spans="2:14" s="134" customFormat="1" ht="30.6" customHeight="1" x14ac:dyDescent="0.3">
      <c r="B170" s="827" t="s">
        <v>42</v>
      </c>
      <c r="C170" s="828" t="s">
        <v>1577</v>
      </c>
      <c r="D170" s="567" t="s">
        <v>1578</v>
      </c>
      <c r="E170" s="431" t="s">
        <v>109</v>
      </c>
      <c r="F170" s="177"/>
      <c r="G170" s="214"/>
      <c r="H170" s="214"/>
      <c r="I170" s="214"/>
      <c r="J170" s="214"/>
      <c r="K170" s="214"/>
      <c r="L170" s="215">
        <f t="shared" si="18"/>
        <v>0</v>
      </c>
      <c r="M170" s="214">
        <f t="shared" si="19"/>
        <v>0</v>
      </c>
      <c r="N170" s="138"/>
    </row>
    <row r="171" spans="2:14" s="134" customFormat="1" ht="30.6" customHeight="1" x14ac:dyDescent="0.3">
      <c r="B171" s="827"/>
      <c r="C171" s="828"/>
      <c r="D171" s="567" t="s">
        <v>1579</v>
      </c>
      <c r="E171" s="431" t="s">
        <v>109</v>
      </c>
      <c r="F171" s="177"/>
      <c r="G171" s="214"/>
      <c r="H171" s="214"/>
      <c r="I171" s="214"/>
      <c r="J171" s="214"/>
      <c r="K171" s="214"/>
      <c r="L171" s="215">
        <f t="shared" si="18"/>
        <v>0</v>
      </c>
      <c r="M171" s="214">
        <f t="shared" si="19"/>
        <v>0</v>
      </c>
      <c r="N171" s="138"/>
    </row>
    <row r="172" spans="2:14" s="134" customFormat="1" ht="30.6" customHeight="1" x14ac:dyDescent="0.3">
      <c r="B172" s="827" t="s">
        <v>43</v>
      </c>
      <c r="C172" s="835" t="s">
        <v>1574</v>
      </c>
      <c r="D172" s="567" t="s">
        <v>1575</v>
      </c>
      <c r="E172" s="431" t="s">
        <v>109</v>
      </c>
      <c r="F172" s="177"/>
      <c r="G172" s="214"/>
      <c r="H172" s="214"/>
      <c r="I172" s="214"/>
      <c r="J172" s="214"/>
      <c r="K172" s="214"/>
      <c r="L172" s="215">
        <f t="shared" si="18"/>
        <v>0</v>
      </c>
      <c r="M172" s="214">
        <f t="shared" si="19"/>
        <v>0</v>
      </c>
      <c r="N172" s="138"/>
    </row>
    <row r="173" spans="2:14" s="134" customFormat="1" ht="30.6" customHeight="1" x14ac:dyDescent="0.3">
      <c r="B173" s="827"/>
      <c r="C173" s="835"/>
      <c r="D173" s="567" t="s">
        <v>1576</v>
      </c>
      <c r="E173" s="431" t="s">
        <v>109</v>
      </c>
      <c r="F173" s="177"/>
      <c r="G173" s="214"/>
      <c r="H173" s="214"/>
      <c r="I173" s="214"/>
      <c r="J173" s="214"/>
      <c r="K173" s="214"/>
      <c r="L173" s="215">
        <f t="shared" si="18"/>
        <v>0</v>
      </c>
      <c r="M173" s="214">
        <f t="shared" si="19"/>
        <v>0</v>
      </c>
      <c r="N173" s="138"/>
    </row>
    <row r="174" spans="2:14" s="134" customFormat="1" ht="30.6" customHeight="1" x14ac:dyDescent="0.3">
      <c r="B174" s="827" t="s">
        <v>46</v>
      </c>
      <c r="C174" s="828" t="s">
        <v>1580</v>
      </c>
      <c r="D174" s="567" t="s">
        <v>1581</v>
      </c>
      <c r="E174" s="431" t="s">
        <v>81</v>
      </c>
      <c r="F174" s="177"/>
      <c r="G174" s="214"/>
      <c r="H174" s="214"/>
      <c r="I174" s="214"/>
      <c r="J174" s="214"/>
      <c r="K174" s="214"/>
      <c r="L174" s="215">
        <f t="shared" si="18"/>
        <v>0</v>
      </c>
      <c r="M174" s="214">
        <f t="shared" si="19"/>
        <v>0</v>
      </c>
      <c r="N174" s="138"/>
    </row>
    <row r="175" spans="2:14" s="134" customFormat="1" ht="30.6" customHeight="1" x14ac:dyDescent="0.3">
      <c r="B175" s="827"/>
      <c r="C175" s="828"/>
      <c r="D175" s="567" t="s">
        <v>1582</v>
      </c>
      <c r="E175" s="431" t="s">
        <v>81</v>
      </c>
      <c r="F175" s="177"/>
      <c r="G175" s="214"/>
      <c r="H175" s="214"/>
      <c r="I175" s="214"/>
      <c r="J175" s="214"/>
      <c r="K175" s="214"/>
      <c r="L175" s="215">
        <f t="shared" si="18"/>
        <v>0</v>
      </c>
      <c r="M175" s="214">
        <f t="shared" si="19"/>
        <v>0</v>
      </c>
      <c r="N175" s="138"/>
    </row>
    <row r="176" spans="2:14" s="137" customFormat="1" ht="15" customHeight="1" x14ac:dyDescent="0.3">
      <c r="B176" s="827" t="s">
        <v>486</v>
      </c>
      <c r="C176" s="828" t="s">
        <v>1583</v>
      </c>
      <c r="D176" s="567" t="s">
        <v>1584</v>
      </c>
      <c r="E176" s="431" t="s">
        <v>1586</v>
      </c>
      <c r="F176" s="276"/>
      <c r="G176" s="276"/>
      <c r="H176" s="276"/>
      <c r="I176" s="276"/>
      <c r="J176" s="276"/>
      <c r="K176" s="276"/>
      <c r="L176" s="215">
        <f t="shared" si="18"/>
        <v>0</v>
      </c>
      <c r="M176" s="214">
        <f t="shared" si="19"/>
        <v>0</v>
      </c>
      <c r="N176" s="174"/>
    </row>
    <row r="177" spans="2:15" s="137" customFormat="1" ht="13.2" x14ac:dyDescent="0.3">
      <c r="B177" s="827"/>
      <c r="C177" s="828"/>
      <c r="D177" s="567" t="s">
        <v>1585</v>
      </c>
      <c r="E177" s="431" t="s">
        <v>1586</v>
      </c>
      <c r="F177" s="176"/>
      <c r="G177" s="176"/>
      <c r="H177" s="572"/>
      <c r="I177" s="572"/>
      <c r="J177" s="572"/>
      <c r="K177" s="572"/>
      <c r="L177" s="215">
        <f t="shared" si="18"/>
        <v>0</v>
      </c>
      <c r="M177" s="214">
        <f t="shared" si="19"/>
        <v>0</v>
      </c>
      <c r="N177" s="138"/>
    </row>
    <row r="178" spans="2:15" ht="15" customHeight="1" x14ac:dyDescent="0.3">
      <c r="B178" s="141"/>
      <c r="C178" s="838" t="s">
        <v>483</v>
      </c>
      <c r="D178" s="832"/>
      <c r="E178" s="142"/>
      <c r="F178" s="142"/>
      <c r="G178" s="142"/>
      <c r="H178" s="143">
        <f>SUM(H164:H177)</f>
        <v>0</v>
      </c>
      <c r="I178" s="143">
        <f t="shared" ref="I178:M178" si="20">SUM(I164:I177)</f>
        <v>0</v>
      </c>
      <c r="J178" s="143">
        <f t="shared" si="20"/>
        <v>0</v>
      </c>
      <c r="K178" s="143">
        <f t="shared" si="20"/>
        <v>0</v>
      </c>
      <c r="L178" s="143">
        <f t="shared" si="20"/>
        <v>0</v>
      </c>
      <c r="M178" s="143">
        <f t="shared" si="20"/>
        <v>0</v>
      </c>
      <c r="N178" s="188"/>
    </row>
    <row r="179" spans="2:15" x14ac:dyDescent="0.3">
      <c r="B179" s="144"/>
    </row>
    <row r="180" spans="2:15" x14ac:dyDescent="0.3">
      <c r="B180" s="144"/>
      <c r="D180" s="145"/>
      <c r="E180" s="146"/>
      <c r="F180" s="146"/>
    </row>
    <row r="181" spans="2:15" ht="21.75" customHeight="1" x14ac:dyDescent="0.3">
      <c r="B181" s="39" t="s">
        <v>75</v>
      </c>
      <c r="D181" s="836" t="s">
        <v>820</v>
      </c>
      <c r="E181" s="836"/>
      <c r="F181" s="836"/>
      <c r="G181" s="836"/>
      <c r="H181" s="836"/>
      <c r="I181" s="836"/>
      <c r="J181" s="836"/>
      <c r="K181" s="836"/>
      <c r="L181" s="836"/>
      <c r="M181" s="836"/>
      <c r="N181" s="173"/>
    </row>
    <row r="183" spans="2:15" ht="18" customHeight="1" x14ac:dyDescent="0.3">
      <c r="B183" s="39" t="s">
        <v>481</v>
      </c>
      <c r="D183" s="836" t="s">
        <v>1627</v>
      </c>
      <c r="E183" s="836"/>
      <c r="F183" s="836"/>
      <c r="G183" s="836"/>
      <c r="H183" s="836"/>
      <c r="I183" s="836"/>
      <c r="J183" s="836"/>
      <c r="K183" s="836"/>
      <c r="L183" s="836"/>
      <c r="M183" s="836"/>
      <c r="N183" s="173"/>
      <c r="O183" s="258">
        <v>8</v>
      </c>
    </row>
    <row r="184" spans="2:15" ht="18" customHeight="1" x14ac:dyDescent="0.3">
      <c r="B184" s="39" t="s">
        <v>671</v>
      </c>
      <c r="D184" s="173"/>
      <c r="E184" s="173"/>
      <c r="F184" s="173"/>
      <c r="G184" s="173"/>
      <c r="H184" s="173"/>
      <c r="I184" s="173"/>
      <c r="J184" s="173"/>
      <c r="K184" s="173"/>
      <c r="L184" s="173"/>
      <c r="M184" s="173"/>
      <c r="N184" s="173"/>
      <c r="O184" s="258"/>
    </row>
    <row r="185" spans="2:15" ht="15" customHeight="1" thickBot="1" x14ac:dyDescent="0.35">
      <c r="B185" s="39" t="s">
        <v>480</v>
      </c>
    </row>
    <row r="186" spans="2:15" s="128" customFormat="1" ht="22.95" customHeight="1" x14ac:dyDescent="0.3">
      <c r="B186" s="833" t="s">
        <v>76</v>
      </c>
      <c r="C186" s="833" t="s">
        <v>84</v>
      </c>
      <c r="D186" s="833" t="s">
        <v>1</v>
      </c>
      <c r="E186" s="833" t="s">
        <v>85</v>
      </c>
      <c r="F186" s="833" t="s">
        <v>78</v>
      </c>
      <c r="G186" s="833" t="s">
        <v>347</v>
      </c>
      <c r="H186" s="833" t="s">
        <v>2</v>
      </c>
      <c r="I186" s="829" t="s">
        <v>1838</v>
      </c>
      <c r="J186" s="829" t="s">
        <v>1839</v>
      </c>
      <c r="K186" s="829" t="s">
        <v>1837</v>
      </c>
      <c r="L186" s="837" t="s">
        <v>1835</v>
      </c>
      <c r="M186" s="837"/>
      <c r="N186" s="138"/>
    </row>
    <row r="187" spans="2:15" s="128" customFormat="1" ht="39.6" customHeight="1" thickBot="1" x14ac:dyDescent="0.35">
      <c r="B187" s="834"/>
      <c r="C187" s="834"/>
      <c r="D187" s="834"/>
      <c r="E187" s="834"/>
      <c r="F187" s="834"/>
      <c r="G187" s="834"/>
      <c r="H187" s="834"/>
      <c r="I187" s="830"/>
      <c r="J187" s="830" t="s">
        <v>788</v>
      </c>
      <c r="K187" s="830" t="s">
        <v>789</v>
      </c>
      <c r="L187" s="272" t="s">
        <v>791</v>
      </c>
      <c r="M187" s="272" t="s">
        <v>659</v>
      </c>
      <c r="N187" s="138"/>
    </row>
    <row r="188" spans="2:15" ht="15" customHeight="1" x14ac:dyDescent="0.3">
      <c r="B188" s="132">
        <v>1</v>
      </c>
      <c r="C188" s="133" t="s">
        <v>482</v>
      </c>
      <c r="D188" s="132"/>
      <c r="E188" s="132"/>
      <c r="F188" s="132"/>
      <c r="G188" s="132"/>
      <c r="H188" s="132"/>
      <c r="I188" s="132"/>
      <c r="J188" s="132"/>
      <c r="K188" s="132"/>
      <c r="L188" s="132"/>
      <c r="M188" s="132"/>
      <c r="N188" s="138"/>
    </row>
    <row r="189" spans="2:15" s="134" customFormat="1" ht="15" customHeight="1" x14ac:dyDescent="0.3">
      <c r="B189" s="827" t="s">
        <v>3</v>
      </c>
      <c r="C189" s="828" t="s">
        <v>1565</v>
      </c>
      <c r="D189" s="567" t="s">
        <v>1566</v>
      </c>
      <c r="E189" s="431" t="s">
        <v>109</v>
      </c>
      <c r="F189" s="215"/>
      <c r="G189" s="215"/>
      <c r="H189" s="214"/>
      <c r="I189" s="175"/>
      <c r="J189" s="215"/>
      <c r="K189" s="215"/>
      <c r="L189" s="215">
        <f t="shared" ref="L189:L201" si="21">I189</f>
        <v>0</v>
      </c>
      <c r="M189" s="214">
        <f t="shared" ref="M189:M201" si="22">J189+K189</f>
        <v>0</v>
      </c>
      <c r="N189" s="138"/>
    </row>
    <row r="190" spans="2:15" s="134" customFormat="1" ht="15" customHeight="1" x14ac:dyDescent="0.3">
      <c r="B190" s="827"/>
      <c r="C190" s="828"/>
      <c r="D190" s="567" t="s">
        <v>1567</v>
      </c>
      <c r="E190" s="431" t="s">
        <v>109</v>
      </c>
      <c r="F190" s="215"/>
      <c r="G190" s="215"/>
      <c r="H190" s="214"/>
      <c r="I190" s="175"/>
      <c r="J190" s="215"/>
      <c r="K190" s="215"/>
      <c r="L190" s="215">
        <f t="shared" si="21"/>
        <v>0</v>
      </c>
      <c r="M190" s="214">
        <f t="shared" si="22"/>
        <v>0</v>
      </c>
      <c r="N190" s="138"/>
    </row>
    <row r="191" spans="2:15" s="134" customFormat="1" ht="30.6" customHeight="1" x14ac:dyDescent="0.3">
      <c r="B191" s="827" t="s">
        <v>4</v>
      </c>
      <c r="C191" s="828" t="s">
        <v>1568</v>
      </c>
      <c r="D191" s="567" t="s">
        <v>1569</v>
      </c>
      <c r="E191" s="431" t="s">
        <v>81</v>
      </c>
      <c r="F191" s="214"/>
      <c r="G191" s="214"/>
      <c r="H191" s="214"/>
      <c r="I191" s="214"/>
      <c r="J191" s="214"/>
      <c r="K191" s="214"/>
      <c r="L191" s="215">
        <f t="shared" si="21"/>
        <v>0</v>
      </c>
      <c r="M191" s="214">
        <f t="shared" si="22"/>
        <v>0</v>
      </c>
      <c r="N191" s="138"/>
    </row>
    <row r="192" spans="2:15" s="134" customFormat="1" ht="30.6" customHeight="1" x14ac:dyDescent="0.3">
      <c r="B192" s="827"/>
      <c r="C192" s="828"/>
      <c r="D192" s="567" t="s">
        <v>1570</v>
      </c>
      <c r="E192" s="431" t="s">
        <v>81</v>
      </c>
      <c r="F192" s="214"/>
      <c r="G192" s="214"/>
      <c r="H192" s="214"/>
      <c r="I192" s="214"/>
      <c r="J192" s="214"/>
      <c r="K192" s="214"/>
      <c r="L192" s="215">
        <f t="shared" si="21"/>
        <v>0</v>
      </c>
      <c r="M192" s="214">
        <f t="shared" si="22"/>
        <v>0</v>
      </c>
      <c r="N192" s="138"/>
    </row>
    <row r="193" spans="2:15" s="134" customFormat="1" ht="15" customHeight="1" x14ac:dyDescent="0.3">
      <c r="B193" s="827" t="s">
        <v>40</v>
      </c>
      <c r="C193" s="828" t="s">
        <v>1571</v>
      </c>
      <c r="D193" s="567" t="s">
        <v>1572</v>
      </c>
      <c r="E193" s="431" t="s">
        <v>109</v>
      </c>
      <c r="F193" s="214"/>
      <c r="G193" s="214"/>
      <c r="H193" s="214"/>
      <c r="I193" s="214"/>
      <c r="J193" s="214"/>
      <c r="K193" s="214"/>
      <c r="L193" s="215">
        <f t="shared" si="21"/>
        <v>0</v>
      </c>
      <c r="M193" s="214">
        <f t="shared" si="22"/>
        <v>0</v>
      </c>
      <c r="N193" s="138"/>
    </row>
    <row r="194" spans="2:15" s="134" customFormat="1" ht="15" customHeight="1" x14ac:dyDescent="0.3">
      <c r="B194" s="827"/>
      <c r="C194" s="828"/>
      <c r="D194" s="567" t="s">
        <v>1573</v>
      </c>
      <c r="E194" s="431" t="s">
        <v>109</v>
      </c>
      <c r="F194" s="214"/>
      <c r="G194" s="214"/>
      <c r="H194" s="214"/>
      <c r="I194" s="214"/>
      <c r="J194" s="214"/>
      <c r="K194" s="214"/>
      <c r="L194" s="215">
        <f t="shared" si="21"/>
        <v>0</v>
      </c>
      <c r="M194" s="214">
        <f t="shared" si="22"/>
        <v>0</v>
      </c>
      <c r="N194" s="138"/>
    </row>
    <row r="195" spans="2:15" s="134" customFormat="1" ht="30.6" customHeight="1" x14ac:dyDescent="0.3">
      <c r="B195" s="827" t="s">
        <v>42</v>
      </c>
      <c r="C195" s="828" t="s">
        <v>1577</v>
      </c>
      <c r="D195" s="567" t="s">
        <v>1578</v>
      </c>
      <c r="E195" s="431" t="s">
        <v>109</v>
      </c>
      <c r="F195" s="177"/>
      <c r="G195" s="214"/>
      <c r="H195" s="214"/>
      <c r="I195" s="214"/>
      <c r="J195" s="214"/>
      <c r="K195" s="214"/>
      <c r="L195" s="215">
        <f t="shared" si="21"/>
        <v>0</v>
      </c>
      <c r="M195" s="214">
        <f t="shared" si="22"/>
        <v>0</v>
      </c>
      <c r="N195" s="138"/>
    </row>
    <row r="196" spans="2:15" s="134" customFormat="1" ht="30.6" customHeight="1" x14ac:dyDescent="0.3">
      <c r="B196" s="827"/>
      <c r="C196" s="828"/>
      <c r="D196" s="567" t="s">
        <v>1579</v>
      </c>
      <c r="E196" s="431" t="s">
        <v>109</v>
      </c>
      <c r="F196" s="177"/>
      <c r="G196" s="214"/>
      <c r="H196" s="214"/>
      <c r="I196" s="214"/>
      <c r="J196" s="214"/>
      <c r="K196" s="214"/>
      <c r="L196" s="215">
        <f t="shared" si="21"/>
        <v>0</v>
      </c>
      <c r="M196" s="214">
        <f t="shared" si="22"/>
        <v>0</v>
      </c>
      <c r="N196" s="138"/>
    </row>
    <row r="197" spans="2:15" s="134" customFormat="1" ht="30.6" customHeight="1" x14ac:dyDescent="0.3">
      <c r="B197" s="827" t="s">
        <v>43</v>
      </c>
      <c r="C197" s="835" t="s">
        <v>1574</v>
      </c>
      <c r="D197" s="567" t="s">
        <v>1575</v>
      </c>
      <c r="E197" s="431" t="s">
        <v>109</v>
      </c>
      <c r="F197" s="177"/>
      <c r="G197" s="214"/>
      <c r="H197" s="214"/>
      <c r="I197" s="214"/>
      <c r="J197" s="214"/>
      <c r="K197" s="214"/>
      <c r="L197" s="215">
        <f t="shared" si="21"/>
        <v>0</v>
      </c>
      <c r="M197" s="214">
        <f t="shared" si="22"/>
        <v>0</v>
      </c>
      <c r="N197" s="138"/>
    </row>
    <row r="198" spans="2:15" s="134" customFormat="1" ht="30.6" customHeight="1" x14ac:dyDescent="0.3">
      <c r="B198" s="827"/>
      <c r="C198" s="835"/>
      <c r="D198" s="567" t="s">
        <v>1576</v>
      </c>
      <c r="E198" s="431" t="s">
        <v>109</v>
      </c>
      <c r="F198" s="177"/>
      <c r="G198" s="214"/>
      <c r="H198" s="214"/>
      <c r="I198" s="214"/>
      <c r="J198" s="214"/>
      <c r="K198" s="214"/>
      <c r="L198" s="215">
        <f t="shared" si="21"/>
        <v>0</v>
      </c>
      <c r="M198" s="214">
        <f t="shared" si="22"/>
        <v>0</v>
      </c>
      <c r="N198" s="138"/>
    </row>
    <row r="199" spans="2:15" s="134" customFormat="1" ht="30.6" customHeight="1" x14ac:dyDescent="0.3">
      <c r="B199" s="827" t="s">
        <v>46</v>
      </c>
      <c r="C199" s="828" t="s">
        <v>1580</v>
      </c>
      <c r="D199" s="567" t="s">
        <v>1581</v>
      </c>
      <c r="E199" s="431" t="s">
        <v>81</v>
      </c>
      <c r="F199" s="177"/>
      <c r="G199" s="214"/>
      <c r="H199" s="214"/>
      <c r="I199" s="214"/>
      <c r="J199" s="214"/>
      <c r="K199" s="214"/>
      <c r="L199" s="215">
        <f t="shared" si="21"/>
        <v>0</v>
      </c>
      <c r="M199" s="214">
        <f t="shared" si="22"/>
        <v>0</v>
      </c>
      <c r="N199" s="138"/>
    </row>
    <row r="200" spans="2:15" s="134" customFormat="1" ht="30.6" customHeight="1" x14ac:dyDescent="0.3">
      <c r="B200" s="827"/>
      <c r="C200" s="828"/>
      <c r="D200" s="567" t="s">
        <v>1582</v>
      </c>
      <c r="E200" s="431" t="s">
        <v>81</v>
      </c>
      <c r="F200" s="177"/>
      <c r="G200" s="214"/>
      <c r="H200" s="214"/>
      <c r="I200" s="214"/>
      <c r="J200" s="214"/>
      <c r="K200" s="214"/>
      <c r="L200" s="215">
        <f t="shared" si="21"/>
        <v>0</v>
      </c>
      <c r="M200" s="214">
        <f t="shared" si="22"/>
        <v>0</v>
      </c>
      <c r="N200" s="138"/>
    </row>
    <row r="201" spans="2:15" s="137" customFormat="1" ht="15" customHeight="1" x14ac:dyDescent="0.3">
      <c r="B201" s="827" t="s">
        <v>486</v>
      </c>
      <c r="C201" s="828" t="s">
        <v>1583</v>
      </c>
      <c r="D201" s="567" t="s">
        <v>1584</v>
      </c>
      <c r="E201" s="431" t="s">
        <v>1586</v>
      </c>
      <c r="F201" s="276"/>
      <c r="G201" s="276"/>
      <c r="H201" s="276"/>
      <c r="I201" s="276"/>
      <c r="J201" s="276"/>
      <c r="K201" s="276"/>
      <c r="L201" s="215">
        <f t="shared" si="21"/>
        <v>0</v>
      </c>
      <c r="M201" s="214">
        <f t="shared" si="22"/>
        <v>0</v>
      </c>
      <c r="N201" s="174"/>
    </row>
    <row r="202" spans="2:15" s="137" customFormat="1" ht="13.2" x14ac:dyDescent="0.3">
      <c r="B202" s="827"/>
      <c r="C202" s="828"/>
      <c r="D202" s="567" t="s">
        <v>1585</v>
      </c>
      <c r="E202" s="431" t="s">
        <v>1586</v>
      </c>
      <c r="F202" s="176"/>
      <c r="G202" s="176"/>
      <c r="H202" s="572"/>
      <c r="I202" s="572"/>
      <c r="J202" s="572"/>
      <c r="K202" s="572"/>
      <c r="L202" s="572"/>
      <c r="M202" s="176"/>
      <c r="N202" s="138"/>
    </row>
    <row r="203" spans="2:15" ht="15" customHeight="1" x14ac:dyDescent="0.3">
      <c r="B203" s="141"/>
      <c r="C203" s="838" t="s">
        <v>483</v>
      </c>
      <c r="D203" s="832"/>
      <c r="E203" s="142"/>
      <c r="F203" s="142"/>
      <c r="G203" s="142"/>
      <c r="H203" s="143">
        <f>SUM(H189:H202)</f>
        <v>0</v>
      </c>
      <c r="I203" s="143">
        <f t="shared" ref="I203:M203" si="23">SUM(I189:I202)</f>
        <v>0</v>
      </c>
      <c r="J203" s="143">
        <f t="shared" si="23"/>
        <v>0</v>
      </c>
      <c r="K203" s="143">
        <f t="shared" si="23"/>
        <v>0</v>
      </c>
      <c r="L203" s="143">
        <f t="shared" si="23"/>
        <v>0</v>
      </c>
      <c r="M203" s="143">
        <f t="shared" si="23"/>
        <v>0</v>
      </c>
      <c r="N203" s="188"/>
    </row>
    <row r="204" spans="2:15" x14ac:dyDescent="0.3">
      <c r="B204" s="144"/>
    </row>
    <row r="205" spans="2:15" x14ac:dyDescent="0.3">
      <c r="B205" s="144"/>
      <c r="D205" s="145"/>
      <c r="E205" s="146"/>
      <c r="F205" s="146"/>
    </row>
    <row r="206" spans="2:15" ht="21.75" customHeight="1" x14ac:dyDescent="0.3">
      <c r="B206" s="39" t="s">
        <v>75</v>
      </c>
      <c r="D206" s="836" t="s">
        <v>820</v>
      </c>
      <c r="E206" s="836"/>
      <c r="F206" s="836"/>
      <c r="G206" s="836"/>
      <c r="H206" s="836"/>
      <c r="I206" s="836"/>
      <c r="J206" s="836"/>
      <c r="K206" s="836"/>
      <c r="L206" s="836"/>
      <c r="M206" s="836"/>
      <c r="N206" s="173"/>
    </row>
    <row r="208" spans="2:15" ht="18" customHeight="1" x14ac:dyDescent="0.3">
      <c r="B208" s="39" t="s">
        <v>481</v>
      </c>
      <c r="D208" s="836" t="s">
        <v>1628</v>
      </c>
      <c r="E208" s="836"/>
      <c r="F208" s="836"/>
      <c r="G208" s="836"/>
      <c r="H208" s="836"/>
      <c r="I208" s="836"/>
      <c r="J208" s="836"/>
      <c r="K208" s="836"/>
      <c r="L208" s="836"/>
      <c r="M208" s="836"/>
      <c r="N208" s="173"/>
      <c r="O208" s="258">
        <v>9</v>
      </c>
    </row>
    <row r="209" spans="2:15" ht="18" customHeight="1" x14ac:dyDescent="0.3">
      <c r="B209" s="39" t="s">
        <v>672</v>
      </c>
      <c r="D209" s="173"/>
      <c r="E209" s="173"/>
      <c r="F209" s="173"/>
      <c r="G209" s="173"/>
      <c r="H209" s="173"/>
      <c r="I209" s="173"/>
      <c r="J209" s="173"/>
      <c r="K209" s="173"/>
      <c r="L209" s="173"/>
      <c r="M209" s="173"/>
      <c r="N209" s="173"/>
      <c r="O209" s="258"/>
    </row>
    <row r="210" spans="2:15" ht="15" customHeight="1" thickBot="1" x14ac:dyDescent="0.35">
      <c r="B210" s="39" t="s">
        <v>480</v>
      </c>
    </row>
    <row r="211" spans="2:15" s="128" customFormat="1" ht="22.95" customHeight="1" x14ac:dyDescent="0.3">
      <c r="B211" s="833" t="s">
        <v>76</v>
      </c>
      <c r="C211" s="833" t="s">
        <v>84</v>
      </c>
      <c r="D211" s="833" t="s">
        <v>1</v>
      </c>
      <c r="E211" s="833" t="s">
        <v>85</v>
      </c>
      <c r="F211" s="833" t="s">
        <v>78</v>
      </c>
      <c r="G211" s="833" t="s">
        <v>347</v>
      </c>
      <c r="H211" s="833" t="s">
        <v>2</v>
      </c>
      <c r="I211" s="829" t="s">
        <v>1838</v>
      </c>
      <c r="J211" s="829" t="s">
        <v>1839</v>
      </c>
      <c r="K211" s="829" t="s">
        <v>1837</v>
      </c>
      <c r="L211" s="837" t="s">
        <v>1835</v>
      </c>
      <c r="M211" s="837"/>
      <c r="N211" s="138"/>
    </row>
    <row r="212" spans="2:15" s="128" customFormat="1" ht="36.6" customHeight="1" thickBot="1" x14ac:dyDescent="0.35">
      <c r="B212" s="834"/>
      <c r="C212" s="834"/>
      <c r="D212" s="834"/>
      <c r="E212" s="834"/>
      <c r="F212" s="834"/>
      <c r="G212" s="834"/>
      <c r="H212" s="834"/>
      <c r="I212" s="830"/>
      <c r="J212" s="830" t="s">
        <v>788</v>
      </c>
      <c r="K212" s="830" t="s">
        <v>789</v>
      </c>
      <c r="L212" s="272" t="s">
        <v>791</v>
      </c>
      <c r="M212" s="272" t="s">
        <v>659</v>
      </c>
      <c r="N212" s="138"/>
    </row>
    <row r="213" spans="2:15" ht="15.6" customHeight="1" x14ac:dyDescent="0.3">
      <c r="B213" s="132">
        <v>1</v>
      </c>
      <c r="C213" s="133" t="s">
        <v>482</v>
      </c>
      <c r="D213" s="132"/>
      <c r="E213" s="132"/>
      <c r="F213" s="132"/>
      <c r="G213" s="132"/>
      <c r="H213" s="132"/>
      <c r="I213" s="132"/>
      <c r="J213" s="132"/>
      <c r="K213" s="132"/>
      <c r="L213" s="132"/>
      <c r="M213" s="132"/>
      <c r="N213" s="138"/>
    </row>
    <row r="214" spans="2:15" s="134" customFormat="1" ht="15" customHeight="1" x14ac:dyDescent="0.3">
      <c r="B214" s="827" t="s">
        <v>3</v>
      </c>
      <c r="C214" s="828" t="s">
        <v>1565</v>
      </c>
      <c r="D214" s="567" t="s">
        <v>1566</v>
      </c>
      <c r="E214" s="431" t="s">
        <v>109</v>
      </c>
      <c r="F214" s="215"/>
      <c r="G214" s="215"/>
      <c r="H214" s="214"/>
      <c r="I214" s="175"/>
      <c r="J214" s="215"/>
      <c r="K214" s="215"/>
      <c r="L214" s="215">
        <f t="shared" ref="L214:L227" si="24">I214</f>
        <v>0</v>
      </c>
      <c r="M214" s="214">
        <f t="shared" ref="M214:M227" si="25">J214+K214</f>
        <v>0</v>
      </c>
      <c r="N214" s="138"/>
    </row>
    <row r="215" spans="2:15" s="134" customFormat="1" ht="15" customHeight="1" x14ac:dyDescent="0.3">
      <c r="B215" s="827"/>
      <c r="C215" s="828"/>
      <c r="D215" s="567" t="s">
        <v>1567</v>
      </c>
      <c r="E215" s="431" t="s">
        <v>109</v>
      </c>
      <c r="F215" s="215"/>
      <c r="G215" s="215"/>
      <c r="H215" s="214"/>
      <c r="I215" s="175"/>
      <c r="J215" s="215"/>
      <c r="K215" s="215"/>
      <c r="L215" s="215">
        <f t="shared" si="24"/>
        <v>0</v>
      </c>
      <c r="M215" s="214">
        <f t="shared" si="25"/>
        <v>0</v>
      </c>
      <c r="N215" s="138"/>
    </row>
    <row r="216" spans="2:15" s="134" customFormat="1" ht="30.6" customHeight="1" x14ac:dyDescent="0.3">
      <c r="B216" s="827" t="s">
        <v>4</v>
      </c>
      <c r="C216" s="828" t="s">
        <v>1568</v>
      </c>
      <c r="D216" s="567" t="s">
        <v>1569</v>
      </c>
      <c r="E216" s="431" t="s">
        <v>81</v>
      </c>
      <c r="F216" s="214"/>
      <c r="G216" s="214"/>
      <c r="H216" s="214"/>
      <c r="I216" s="214"/>
      <c r="J216" s="214"/>
      <c r="K216" s="214"/>
      <c r="L216" s="215">
        <f t="shared" si="24"/>
        <v>0</v>
      </c>
      <c r="M216" s="214">
        <f t="shared" si="25"/>
        <v>0</v>
      </c>
      <c r="N216" s="138"/>
    </row>
    <row r="217" spans="2:15" s="134" customFormat="1" ht="30.6" customHeight="1" x14ac:dyDescent="0.3">
      <c r="B217" s="827"/>
      <c r="C217" s="828"/>
      <c r="D217" s="567" t="s">
        <v>1570</v>
      </c>
      <c r="E217" s="431" t="s">
        <v>81</v>
      </c>
      <c r="F217" s="214"/>
      <c r="G217" s="214"/>
      <c r="H217" s="214"/>
      <c r="I217" s="214"/>
      <c r="J217" s="214"/>
      <c r="K217" s="214"/>
      <c r="L217" s="215">
        <f t="shared" si="24"/>
        <v>0</v>
      </c>
      <c r="M217" s="214">
        <f t="shared" si="25"/>
        <v>0</v>
      </c>
      <c r="N217" s="138"/>
    </row>
    <row r="218" spans="2:15" s="134" customFormat="1" ht="15" customHeight="1" x14ac:dyDescent="0.3">
      <c r="B218" s="827" t="s">
        <v>40</v>
      </c>
      <c r="C218" s="828" t="s">
        <v>1571</v>
      </c>
      <c r="D218" s="567" t="s">
        <v>1572</v>
      </c>
      <c r="E218" s="431" t="s">
        <v>109</v>
      </c>
      <c r="F218" s="214"/>
      <c r="G218" s="214"/>
      <c r="H218" s="214"/>
      <c r="I218" s="214"/>
      <c r="J218" s="214"/>
      <c r="K218" s="214"/>
      <c r="L218" s="215">
        <f t="shared" si="24"/>
        <v>0</v>
      </c>
      <c r="M218" s="214">
        <f t="shared" si="25"/>
        <v>0</v>
      </c>
      <c r="N218" s="138"/>
    </row>
    <row r="219" spans="2:15" s="134" customFormat="1" ht="15" customHeight="1" x14ac:dyDescent="0.3">
      <c r="B219" s="827"/>
      <c r="C219" s="828"/>
      <c r="D219" s="567" t="s">
        <v>1573</v>
      </c>
      <c r="E219" s="431" t="s">
        <v>109</v>
      </c>
      <c r="F219" s="214"/>
      <c r="G219" s="214"/>
      <c r="H219" s="214"/>
      <c r="I219" s="214"/>
      <c r="J219" s="214"/>
      <c r="K219" s="214"/>
      <c r="L219" s="215">
        <f t="shared" si="24"/>
        <v>0</v>
      </c>
      <c r="M219" s="214">
        <f t="shared" si="25"/>
        <v>0</v>
      </c>
      <c r="N219" s="138"/>
    </row>
    <row r="220" spans="2:15" s="134" customFormat="1" ht="30.6" customHeight="1" x14ac:dyDescent="0.3">
      <c r="B220" s="827" t="s">
        <v>42</v>
      </c>
      <c r="C220" s="828" t="s">
        <v>1577</v>
      </c>
      <c r="D220" s="567" t="s">
        <v>1578</v>
      </c>
      <c r="E220" s="431" t="s">
        <v>109</v>
      </c>
      <c r="F220" s="177"/>
      <c r="G220" s="214"/>
      <c r="H220" s="214"/>
      <c r="I220" s="214"/>
      <c r="J220" s="214"/>
      <c r="K220" s="214"/>
      <c r="L220" s="215">
        <f t="shared" si="24"/>
        <v>0</v>
      </c>
      <c r="M220" s="214">
        <f t="shared" si="25"/>
        <v>0</v>
      </c>
      <c r="N220" s="138"/>
    </row>
    <row r="221" spans="2:15" s="134" customFormat="1" ht="30.6" customHeight="1" x14ac:dyDescent="0.3">
      <c r="B221" s="827"/>
      <c r="C221" s="828"/>
      <c r="D221" s="567" t="s">
        <v>1579</v>
      </c>
      <c r="E221" s="431" t="s">
        <v>109</v>
      </c>
      <c r="F221" s="177"/>
      <c r="G221" s="214"/>
      <c r="H221" s="214"/>
      <c r="I221" s="214"/>
      <c r="J221" s="214"/>
      <c r="K221" s="214"/>
      <c r="L221" s="215">
        <f t="shared" si="24"/>
        <v>0</v>
      </c>
      <c r="M221" s="214">
        <f t="shared" si="25"/>
        <v>0</v>
      </c>
      <c r="N221" s="138"/>
    </row>
    <row r="222" spans="2:15" s="134" customFormat="1" ht="30.6" customHeight="1" x14ac:dyDescent="0.3">
      <c r="B222" s="827" t="s">
        <v>43</v>
      </c>
      <c r="C222" s="835" t="s">
        <v>1574</v>
      </c>
      <c r="D222" s="567" t="s">
        <v>1575</v>
      </c>
      <c r="E222" s="431" t="s">
        <v>109</v>
      </c>
      <c r="F222" s="177"/>
      <c r="G222" s="214"/>
      <c r="H222" s="214"/>
      <c r="I222" s="214"/>
      <c r="J222" s="214"/>
      <c r="K222" s="214"/>
      <c r="L222" s="215">
        <f t="shared" si="24"/>
        <v>0</v>
      </c>
      <c r="M222" s="214">
        <f t="shared" si="25"/>
        <v>0</v>
      </c>
      <c r="N222" s="138"/>
    </row>
    <row r="223" spans="2:15" s="134" customFormat="1" ht="30.6" customHeight="1" x14ac:dyDescent="0.3">
      <c r="B223" s="827"/>
      <c r="C223" s="835"/>
      <c r="D223" s="567" t="s">
        <v>1576</v>
      </c>
      <c r="E223" s="431" t="s">
        <v>109</v>
      </c>
      <c r="F223" s="177"/>
      <c r="G223" s="214"/>
      <c r="H223" s="214"/>
      <c r="I223" s="214"/>
      <c r="J223" s="214"/>
      <c r="K223" s="214"/>
      <c r="L223" s="215">
        <f t="shared" si="24"/>
        <v>0</v>
      </c>
      <c r="M223" s="214">
        <f t="shared" si="25"/>
        <v>0</v>
      </c>
      <c r="N223" s="138"/>
    </row>
    <row r="224" spans="2:15" s="134" customFormat="1" ht="30.6" customHeight="1" x14ac:dyDescent="0.3">
      <c r="B224" s="827" t="s">
        <v>46</v>
      </c>
      <c r="C224" s="828" t="s">
        <v>1580</v>
      </c>
      <c r="D224" s="567" t="s">
        <v>1581</v>
      </c>
      <c r="E224" s="431" t="s">
        <v>81</v>
      </c>
      <c r="F224" s="177"/>
      <c r="G224" s="214"/>
      <c r="H224" s="214"/>
      <c r="I224" s="214"/>
      <c r="J224" s="214"/>
      <c r="K224" s="214"/>
      <c r="L224" s="215">
        <f t="shared" si="24"/>
        <v>0</v>
      </c>
      <c r="M224" s="214">
        <f t="shared" si="25"/>
        <v>0</v>
      </c>
      <c r="N224" s="138"/>
    </row>
    <row r="225" spans="2:15" s="134" customFormat="1" ht="30.6" customHeight="1" x14ac:dyDescent="0.3">
      <c r="B225" s="827"/>
      <c r="C225" s="828"/>
      <c r="D225" s="567" t="s">
        <v>1582</v>
      </c>
      <c r="E225" s="431" t="s">
        <v>81</v>
      </c>
      <c r="F225" s="177"/>
      <c r="G225" s="214"/>
      <c r="H225" s="214"/>
      <c r="I225" s="214"/>
      <c r="J225" s="214"/>
      <c r="K225" s="214"/>
      <c r="L225" s="215">
        <f t="shared" si="24"/>
        <v>0</v>
      </c>
      <c r="M225" s="214">
        <f t="shared" si="25"/>
        <v>0</v>
      </c>
      <c r="N225" s="138"/>
    </row>
    <row r="226" spans="2:15" s="137" customFormat="1" ht="15" customHeight="1" x14ac:dyDescent="0.3">
      <c r="B226" s="827" t="s">
        <v>486</v>
      </c>
      <c r="C226" s="828" t="s">
        <v>1583</v>
      </c>
      <c r="D226" s="567" t="s">
        <v>1584</v>
      </c>
      <c r="E226" s="431" t="s">
        <v>1586</v>
      </c>
      <c r="F226" s="276"/>
      <c r="G226" s="276"/>
      <c r="H226" s="276"/>
      <c r="I226" s="276"/>
      <c r="J226" s="276"/>
      <c r="K226" s="276"/>
      <c r="L226" s="215">
        <f t="shared" si="24"/>
        <v>0</v>
      </c>
      <c r="M226" s="214">
        <f t="shared" si="25"/>
        <v>0</v>
      </c>
      <c r="N226" s="174"/>
    </row>
    <row r="227" spans="2:15" s="137" customFormat="1" ht="13.2" x14ac:dyDescent="0.3">
      <c r="B227" s="827"/>
      <c r="C227" s="828"/>
      <c r="D227" s="567" t="s">
        <v>1585</v>
      </c>
      <c r="E227" s="431" t="s">
        <v>1586</v>
      </c>
      <c r="F227" s="176"/>
      <c r="G227" s="176"/>
      <c r="H227" s="572"/>
      <c r="I227" s="572"/>
      <c r="J227" s="572"/>
      <c r="K227" s="572"/>
      <c r="L227" s="215">
        <f t="shared" si="24"/>
        <v>0</v>
      </c>
      <c r="M227" s="214">
        <f t="shared" si="25"/>
        <v>0</v>
      </c>
      <c r="N227" s="138"/>
    </row>
    <row r="228" spans="2:15" ht="15" customHeight="1" x14ac:dyDescent="0.3">
      <c r="B228" s="141"/>
      <c r="C228" s="838" t="s">
        <v>483</v>
      </c>
      <c r="D228" s="832"/>
      <c r="E228" s="142"/>
      <c r="F228" s="142"/>
      <c r="G228" s="142"/>
      <c r="H228" s="143">
        <f>SUM(H214:H227)</f>
        <v>0</v>
      </c>
      <c r="I228" s="143">
        <f t="shared" ref="I228:M228" si="26">SUM(I214:I227)</f>
        <v>0</v>
      </c>
      <c r="J228" s="143">
        <f t="shared" si="26"/>
        <v>0</v>
      </c>
      <c r="K228" s="143">
        <f t="shared" si="26"/>
        <v>0</v>
      </c>
      <c r="L228" s="143">
        <f t="shared" si="26"/>
        <v>0</v>
      </c>
      <c r="M228" s="143">
        <f t="shared" si="26"/>
        <v>0</v>
      </c>
      <c r="N228" s="188"/>
    </row>
    <row r="229" spans="2:15" x14ac:dyDescent="0.3">
      <c r="B229" s="144"/>
    </row>
    <row r="231" spans="2:15" ht="21.75" customHeight="1" x14ac:dyDescent="0.3">
      <c r="B231" s="39" t="s">
        <v>75</v>
      </c>
      <c r="D231" s="836" t="s">
        <v>820</v>
      </c>
      <c r="E231" s="836"/>
      <c r="F231" s="836"/>
      <c r="G231" s="836"/>
      <c r="H231" s="836"/>
      <c r="I231" s="836"/>
      <c r="J231" s="836"/>
      <c r="K231" s="836"/>
      <c r="L231" s="836"/>
      <c r="M231" s="836"/>
      <c r="N231" s="173"/>
    </row>
    <row r="233" spans="2:15" ht="18" customHeight="1" x14ac:dyDescent="0.3">
      <c r="B233" s="39" t="s">
        <v>481</v>
      </c>
      <c r="D233" s="836" t="s">
        <v>1629</v>
      </c>
      <c r="E233" s="836"/>
      <c r="F233" s="836"/>
      <c r="G233" s="836"/>
      <c r="H233" s="836"/>
      <c r="I233" s="836"/>
      <c r="J233" s="836"/>
      <c r="K233" s="836"/>
      <c r="L233" s="836"/>
      <c r="M233" s="836"/>
      <c r="N233" s="173"/>
      <c r="O233" s="258">
        <v>10</v>
      </c>
    </row>
    <row r="234" spans="2:15" ht="18" customHeight="1" x14ac:dyDescent="0.3">
      <c r="B234" s="39" t="s">
        <v>673</v>
      </c>
      <c r="D234" s="173"/>
      <c r="E234" s="173"/>
      <c r="F234" s="173"/>
      <c r="G234" s="173"/>
      <c r="H234" s="173"/>
      <c r="I234" s="173"/>
      <c r="J234" s="173"/>
      <c r="K234" s="173"/>
      <c r="L234" s="173"/>
      <c r="M234" s="173"/>
      <c r="N234" s="173"/>
      <c r="O234" s="258"/>
    </row>
    <row r="235" spans="2:15" ht="15" customHeight="1" thickBot="1" x14ac:dyDescent="0.35">
      <c r="B235" s="39" t="s">
        <v>480</v>
      </c>
    </row>
    <row r="236" spans="2:15" s="128" customFormat="1" ht="22.95" customHeight="1" x14ac:dyDescent="0.3">
      <c r="B236" s="833" t="s">
        <v>76</v>
      </c>
      <c r="C236" s="833" t="s">
        <v>84</v>
      </c>
      <c r="D236" s="833" t="s">
        <v>1</v>
      </c>
      <c r="E236" s="833" t="s">
        <v>85</v>
      </c>
      <c r="F236" s="833" t="s">
        <v>78</v>
      </c>
      <c r="G236" s="833" t="s">
        <v>347</v>
      </c>
      <c r="H236" s="833" t="s">
        <v>2</v>
      </c>
      <c r="I236" s="829" t="s">
        <v>1838</v>
      </c>
      <c r="J236" s="829" t="s">
        <v>1839</v>
      </c>
      <c r="K236" s="829" t="s">
        <v>1837</v>
      </c>
      <c r="L236" s="837" t="s">
        <v>1835</v>
      </c>
      <c r="M236" s="837"/>
      <c r="N236" s="138"/>
    </row>
    <row r="237" spans="2:15" s="128" customFormat="1" ht="41.4" customHeight="1" thickBot="1" x14ac:dyDescent="0.35">
      <c r="B237" s="834"/>
      <c r="C237" s="834"/>
      <c r="D237" s="834"/>
      <c r="E237" s="834"/>
      <c r="F237" s="834"/>
      <c r="G237" s="834"/>
      <c r="H237" s="834"/>
      <c r="I237" s="830"/>
      <c r="J237" s="830" t="s">
        <v>788</v>
      </c>
      <c r="K237" s="830" t="s">
        <v>789</v>
      </c>
      <c r="L237" s="272" t="s">
        <v>791</v>
      </c>
      <c r="M237" s="272" t="s">
        <v>659</v>
      </c>
      <c r="N237" s="138"/>
    </row>
    <row r="238" spans="2:15" ht="15" customHeight="1" x14ac:dyDescent="0.3">
      <c r="B238" s="132">
        <v>1</v>
      </c>
      <c r="C238" s="133" t="s">
        <v>482</v>
      </c>
      <c r="D238" s="132"/>
      <c r="E238" s="132"/>
      <c r="F238" s="132"/>
      <c r="G238" s="132"/>
      <c r="H238" s="132"/>
      <c r="I238" s="132"/>
      <c r="J238" s="132"/>
      <c r="K238" s="132"/>
      <c r="L238" s="132"/>
      <c r="M238" s="132"/>
      <c r="N238" s="138"/>
    </row>
    <row r="239" spans="2:15" s="134" customFormat="1" ht="15" customHeight="1" x14ac:dyDescent="0.3">
      <c r="B239" s="827" t="s">
        <v>3</v>
      </c>
      <c r="C239" s="828" t="s">
        <v>1565</v>
      </c>
      <c r="D239" s="567" t="s">
        <v>1566</v>
      </c>
      <c r="E239" s="431" t="s">
        <v>109</v>
      </c>
      <c r="F239" s="215"/>
      <c r="G239" s="215"/>
      <c r="H239" s="214"/>
      <c r="I239" s="175"/>
      <c r="J239" s="215"/>
      <c r="K239" s="215"/>
      <c r="L239" s="215">
        <f t="shared" ref="L239:L252" si="27">I239</f>
        <v>0</v>
      </c>
      <c r="M239" s="214">
        <f t="shared" ref="M239:M252" si="28">J239+K239</f>
        <v>0</v>
      </c>
      <c r="N239" s="138"/>
    </row>
    <row r="240" spans="2:15" s="134" customFormat="1" ht="15" customHeight="1" x14ac:dyDescent="0.3">
      <c r="B240" s="827"/>
      <c r="C240" s="828"/>
      <c r="D240" s="567" t="s">
        <v>1567</v>
      </c>
      <c r="E240" s="431" t="s">
        <v>109</v>
      </c>
      <c r="F240" s="215"/>
      <c r="G240" s="215"/>
      <c r="H240" s="214"/>
      <c r="I240" s="175"/>
      <c r="J240" s="215"/>
      <c r="K240" s="215"/>
      <c r="L240" s="215">
        <f t="shared" si="27"/>
        <v>0</v>
      </c>
      <c r="M240" s="214">
        <f t="shared" si="28"/>
        <v>0</v>
      </c>
      <c r="N240" s="138"/>
    </row>
    <row r="241" spans="2:14" s="134" customFormat="1" ht="30.6" customHeight="1" x14ac:dyDescent="0.3">
      <c r="B241" s="827" t="s">
        <v>4</v>
      </c>
      <c r="C241" s="828" t="s">
        <v>1568</v>
      </c>
      <c r="D241" s="567" t="s">
        <v>1569</v>
      </c>
      <c r="E241" s="431" t="s">
        <v>81</v>
      </c>
      <c r="F241" s="214"/>
      <c r="G241" s="214"/>
      <c r="H241" s="214"/>
      <c r="I241" s="214"/>
      <c r="J241" s="214"/>
      <c r="K241" s="214"/>
      <c r="L241" s="215">
        <f t="shared" si="27"/>
        <v>0</v>
      </c>
      <c r="M241" s="214">
        <f t="shared" si="28"/>
        <v>0</v>
      </c>
      <c r="N241" s="138"/>
    </row>
    <row r="242" spans="2:14" s="134" customFormat="1" ht="30.6" customHeight="1" x14ac:dyDescent="0.3">
      <c r="B242" s="827"/>
      <c r="C242" s="828"/>
      <c r="D242" s="567" t="s">
        <v>1570</v>
      </c>
      <c r="E242" s="431" t="s">
        <v>81</v>
      </c>
      <c r="F242" s="214"/>
      <c r="G242" s="214"/>
      <c r="H242" s="214"/>
      <c r="I242" s="214"/>
      <c r="J242" s="214"/>
      <c r="K242" s="214"/>
      <c r="L242" s="215">
        <f t="shared" si="27"/>
        <v>0</v>
      </c>
      <c r="M242" s="214">
        <f t="shared" si="28"/>
        <v>0</v>
      </c>
      <c r="N242" s="138"/>
    </row>
    <row r="243" spans="2:14" s="134" customFormat="1" ht="15" customHeight="1" x14ac:dyDescent="0.3">
      <c r="B243" s="827" t="s">
        <v>40</v>
      </c>
      <c r="C243" s="828" t="s">
        <v>1571</v>
      </c>
      <c r="D243" s="567" t="s">
        <v>1572</v>
      </c>
      <c r="E243" s="431" t="s">
        <v>109</v>
      </c>
      <c r="F243" s="214"/>
      <c r="G243" s="214"/>
      <c r="H243" s="214"/>
      <c r="I243" s="214"/>
      <c r="J243" s="214"/>
      <c r="K243" s="214"/>
      <c r="L243" s="215">
        <f t="shared" si="27"/>
        <v>0</v>
      </c>
      <c r="M243" s="214">
        <f t="shared" si="28"/>
        <v>0</v>
      </c>
      <c r="N243" s="138"/>
    </row>
    <row r="244" spans="2:14" s="134" customFormat="1" ht="15" customHeight="1" x14ac:dyDescent="0.3">
      <c r="B244" s="827"/>
      <c r="C244" s="828"/>
      <c r="D244" s="567" t="s">
        <v>1573</v>
      </c>
      <c r="E244" s="431" t="s">
        <v>109</v>
      </c>
      <c r="F244" s="214"/>
      <c r="G244" s="214"/>
      <c r="H244" s="214"/>
      <c r="I244" s="214"/>
      <c r="J244" s="214"/>
      <c r="K244" s="214"/>
      <c r="L244" s="215">
        <f t="shared" si="27"/>
        <v>0</v>
      </c>
      <c r="M244" s="214">
        <f t="shared" si="28"/>
        <v>0</v>
      </c>
      <c r="N244" s="138"/>
    </row>
    <row r="245" spans="2:14" s="134" customFormat="1" ht="30.6" customHeight="1" x14ac:dyDescent="0.3">
      <c r="B245" s="827" t="s">
        <v>42</v>
      </c>
      <c r="C245" s="828" t="s">
        <v>1577</v>
      </c>
      <c r="D245" s="567" t="s">
        <v>1578</v>
      </c>
      <c r="E245" s="431" t="s">
        <v>109</v>
      </c>
      <c r="F245" s="177"/>
      <c r="G245" s="214"/>
      <c r="H245" s="214"/>
      <c r="I245" s="214"/>
      <c r="J245" s="214"/>
      <c r="K245" s="214"/>
      <c r="L245" s="215">
        <f t="shared" si="27"/>
        <v>0</v>
      </c>
      <c r="M245" s="214">
        <f t="shared" si="28"/>
        <v>0</v>
      </c>
      <c r="N245" s="138"/>
    </row>
    <row r="246" spans="2:14" s="134" customFormat="1" ht="30.6" customHeight="1" x14ac:dyDescent="0.3">
      <c r="B246" s="827"/>
      <c r="C246" s="828"/>
      <c r="D246" s="567" t="s">
        <v>1579</v>
      </c>
      <c r="E246" s="431" t="s">
        <v>109</v>
      </c>
      <c r="F246" s="177"/>
      <c r="G246" s="214"/>
      <c r="H246" s="214"/>
      <c r="I246" s="214"/>
      <c r="J246" s="214"/>
      <c r="K246" s="214"/>
      <c r="L246" s="215">
        <f t="shared" si="27"/>
        <v>0</v>
      </c>
      <c r="M246" s="214">
        <f t="shared" si="28"/>
        <v>0</v>
      </c>
      <c r="N246" s="138"/>
    </row>
    <row r="247" spans="2:14" s="134" customFormat="1" ht="30.6" customHeight="1" x14ac:dyDescent="0.3">
      <c r="B247" s="827" t="s">
        <v>43</v>
      </c>
      <c r="C247" s="835" t="s">
        <v>1574</v>
      </c>
      <c r="D247" s="567" t="s">
        <v>1575</v>
      </c>
      <c r="E247" s="431" t="s">
        <v>109</v>
      </c>
      <c r="F247" s="177"/>
      <c r="G247" s="214"/>
      <c r="H247" s="214"/>
      <c r="I247" s="214"/>
      <c r="J247" s="214"/>
      <c r="K247" s="214"/>
      <c r="L247" s="215">
        <f t="shared" si="27"/>
        <v>0</v>
      </c>
      <c r="M247" s="214">
        <f t="shared" si="28"/>
        <v>0</v>
      </c>
      <c r="N247" s="138"/>
    </row>
    <row r="248" spans="2:14" s="134" customFormat="1" ht="30.6" customHeight="1" x14ac:dyDescent="0.3">
      <c r="B248" s="827"/>
      <c r="C248" s="835"/>
      <c r="D248" s="567" t="s">
        <v>1576</v>
      </c>
      <c r="E248" s="431" t="s">
        <v>109</v>
      </c>
      <c r="F248" s="177"/>
      <c r="G248" s="214"/>
      <c r="H248" s="214"/>
      <c r="I248" s="214"/>
      <c r="J248" s="214"/>
      <c r="K248" s="214"/>
      <c r="L248" s="215">
        <f t="shared" si="27"/>
        <v>0</v>
      </c>
      <c r="M248" s="214">
        <f t="shared" si="28"/>
        <v>0</v>
      </c>
      <c r="N248" s="138"/>
    </row>
    <row r="249" spans="2:14" s="134" customFormat="1" ht="30.6" customHeight="1" x14ac:dyDescent="0.3">
      <c r="B249" s="827" t="s">
        <v>46</v>
      </c>
      <c r="C249" s="828" t="s">
        <v>1580</v>
      </c>
      <c r="D249" s="567" t="s">
        <v>1581</v>
      </c>
      <c r="E249" s="431" t="s">
        <v>81</v>
      </c>
      <c r="F249" s="177">
        <v>1175</v>
      </c>
      <c r="G249" s="214">
        <f>'Anexa 7.4 P.U.'!H114</f>
        <v>120</v>
      </c>
      <c r="H249" s="214">
        <f>F249*G249</f>
        <v>141000</v>
      </c>
      <c r="I249" s="214"/>
      <c r="J249" s="214">
        <f>H249</f>
        <v>141000</v>
      </c>
      <c r="K249" s="214"/>
      <c r="L249" s="215">
        <f t="shared" si="27"/>
        <v>0</v>
      </c>
      <c r="M249" s="214">
        <f t="shared" si="28"/>
        <v>141000</v>
      </c>
      <c r="N249" s="138"/>
    </row>
    <row r="250" spans="2:14" s="134" customFormat="1" ht="30.6" customHeight="1" x14ac:dyDescent="0.3">
      <c r="B250" s="827"/>
      <c r="C250" s="828"/>
      <c r="D250" s="567" t="s">
        <v>1582</v>
      </c>
      <c r="E250" s="431" t="s">
        <v>81</v>
      </c>
      <c r="F250" s="177"/>
      <c r="G250" s="214"/>
      <c r="H250" s="214"/>
      <c r="I250" s="214"/>
      <c r="J250" s="214"/>
      <c r="K250" s="214"/>
      <c r="L250" s="215">
        <f t="shared" si="27"/>
        <v>0</v>
      </c>
      <c r="M250" s="214">
        <f t="shared" si="28"/>
        <v>0</v>
      </c>
      <c r="N250" s="138"/>
    </row>
    <row r="251" spans="2:14" s="137" customFormat="1" ht="15" customHeight="1" x14ac:dyDescent="0.3">
      <c r="B251" s="827" t="s">
        <v>486</v>
      </c>
      <c r="C251" s="828" t="s">
        <v>1583</v>
      </c>
      <c r="D251" s="567" t="s">
        <v>1584</v>
      </c>
      <c r="E251" s="431" t="s">
        <v>1586</v>
      </c>
      <c r="F251" s="276"/>
      <c r="G251" s="276"/>
      <c r="H251" s="276"/>
      <c r="I251" s="276"/>
      <c r="J251" s="276"/>
      <c r="K251" s="276"/>
      <c r="L251" s="215">
        <f t="shared" si="27"/>
        <v>0</v>
      </c>
      <c r="M251" s="214">
        <f t="shared" si="28"/>
        <v>0</v>
      </c>
      <c r="N251" s="174"/>
    </row>
    <row r="252" spans="2:14" s="137" customFormat="1" ht="13.2" x14ac:dyDescent="0.3">
      <c r="B252" s="827"/>
      <c r="C252" s="828"/>
      <c r="D252" s="567" t="s">
        <v>1585</v>
      </c>
      <c r="E252" s="431" t="s">
        <v>1586</v>
      </c>
      <c r="F252" s="176"/>
      <c r="G252" s="176"/>
      <c r="H252" s="572"/>
      <c r="I252" s="572"/>
      <c r="J252" s="572"/>
      <c r="K252" s="572"/>
      <c r="L252" s="215">
        <f t="shared" si="27"/>
        <v>0</v>
      </c>
      <c r="M252" s="214">
        <f t="shared" si="28"/>
        <v>0</v>
      </c>
      <c r="N252" s="138"/>
    </row>
    <row r="253" spans="2:14" ht="15" customHeight="1" x14ac:dyDescent="0.3">
      <c r="B253" s="141"/>
      <c r="C253" s="838" t="s">
        <v>483</v>
      </c>
      <c r="D253" s="832"/>
      <c r="E253" s="142"/>
      <c r="F253" s="142"/>
      <c r="G253" s="142"/>
      <c r="H253" s="143">
        <f>SUM(H239:H252)</f>
        <v>141000</v>
      </c>
      <c r="I253" s="143">
        <f t="shared" ref="I253:M253" si="29">SUM(I239:I252)</f>
        <v>0</v>
      </c>
      <c r="J253" s="143">
        <f t="shared" si="29"/>
        <v>141000</v>
      </c>
      <c r="K253" s="143">
        <f t="shared" si="29"/>
        <v>0</v>
      </c>
      <c r="L253" s="143">
        <f t="shared" si="29"/>
        <v>0</v>
      </c>
      <c r="M253" s="143">
        <f t="shared" si="29"/>
        <v>141000</v>
      </c>
      <c r="N253" s="188"/>
    </row>
    <row r="254" spans="2:14" x14ac:dyDescent="0.3">
      <c r="B254" s="144"/>
    </row>
    <row r="255" spans="2:14" x14ac:dyDescent="0.3">
      <c r="B255" s="144"/>
    </row>
    <row r="256" spans="2:14" ht="21.75" customHeight="1" x14ac:dyDescent="0.3">
      <c r="B256" s="39" t="s">
        <v>75</v>
      </c>
      <c r="D256" s="836" t="s">
        <v>820</v>
      </c>
      <c r="E256" s="836"/>
      <c r="F256" s="836"/>
      <c r="G256" s="836"/>
      <c r="H256" s="836"/>
      <c r="I256" s="836"/>
      <c r="J256" s="836"/>
      <c r="K256" s="836"/>
      <c r="L256" s="836"/>
      <c r="M256" s="836"/>
      <c r="N256" s="173"/>
    </row>
    <row r="258" spans="2:15" ht="18" customHeight="1" x14ac:dyDescent="0.3">
      <c r="B258" s="39" t="s">
        <v>481</v>
      </c>
      <c r="D258" s="836" t="s">
        <v>1630</v>
      </c>
      <c r="E258" s="836"/>
      <c r="F258" s="836"/>
      <c r="G258" s="836"/>
      <c r="H258" s="836"/>
      <c r="I258" s="836"/>
      <c r="J258" s="836"/>
      <c r="K258" s="836"/>
      <c r="L258" s="836"/>
      <c r="M258" s="836"/>
      <c r="N258" s="173"/>
      <c r="O258" s="258">
        <v>11</v>
      </c>
    </row>
    <row r="259" spans="2:15" ht="18" customHeight="1" x14ac:dyDescent="0.3">
      <c r="B259" s="39" t="s">
        <v>674</v>
      </c>
      <c r="D259" s="173"/>
      <c r="E259" s="173"/>
      <c r="F259" s="173"/>
      <c r="G259" s="173"/>
      <c r="H259" s="173"/>
      <c r="I259" s="173"/>
      <c r="J259" s="173"/>
      <c r="K259" s="173"/>
      <c r="L259" s="173"/>
      <c r="M259" s="173"/>
      <c r="N259" s="173"/>
      <c r="O259" s="258"/>
    </row>
    <row r="260" spans="2:15" ht="15" customHeight="1" thickBot="1" x14ac:dyDescent="0.35">
      <c r="B260" s="39" t="s">
        <v>480</v>
      </c>
    </row>
    <row r="261" spans="2:15" s="128" customFormat="1" ht="22.95" customHeight="1" x14ac:dyDescent="0.3">
      <c r="B261" s="833" t="s">
        <v>76</v>
      </c>
      <c r="C261" s="833" t="s">
        <v>84</v>
      </c>
      <c r="D261" s="833" t="s">
        <v>1</v>
      </c>
      <c r="E261" s="833" t="s">
        <v>85</v>
      </c>
      <c r="F261" s="833" t="s">
        <v>78</v>
      </c>
      <c r="G261" s="833" t="s">
        <v>347</v>
      </c>
      <c r="H261" s="833" t="s">
        <v>2</v>
      </c>
      <c r="I261" s="829" t="s">
        <v>1838</v>
      </c>
      <c r="J261" s="829" t="s">
        <v>1839</v>
      </c>
      <c r="K261" s="829" t="s">
        <v>1837</v>
      </c>
      <c r="L261" s="837" t="s">
        <v>1835</v>
      </c>
      <c r="M261" s="837"/>
      <c r="N261" s="138"/>
    </row>
    <row r="262" spans="2:15" s="128" customFormat="1" ht="36" customHeight="1" thickBot="1" x14ac:dyDescent="0.35">
      <c r="B262" s="834"/>
      <c r="C262" s="834"/>
      <c r="D262" s="834"/>
      <c r="E262" s="834"/>
      <c r="F262" s="834"/>
      <c r="G262" s="834"/>
      <c r="H262" s="834"/>
      <c r="I262" s="830"/>
      <c r="J262" s="830" t="s">
        <v>788</v>
      </c>
      <c r="K262" s="830" t="s">
        <v>789</v>
      </c>
      <c r="L262" s="272" t="s">
        <v>791</v>
      </c>
      <c r="M262" s="272" t="s">
        <v>659</v>
      </c>
      <c r="N262" s="138"/>
    </row>
    <row r="263" spans="2:15" ht="15" customHeight="1" x14ac:dyDescent="0.3">
      <c r="B263" s="132">
        <v>1</v>
      </c>
      <c r="C263" s="133" t="s">
        <v>482</v>
      </c>
      <c r="D263" s="132"/>
      <c r="E263" s="132"/>
      <c r="F263" s="132"/>
      <c r="G263" s="132"/>
      <c r="H263" s="132"/>
      <c r="I263" s="132"/>
      <c r="J263" s="132"/>
      <c r="K263" s="132"/>
      <c r="L263" s="132"/>
      <c r="M263" s="132"/>
      <c r="N263" s="138"/>
    </row>
    <row r="264" spans="2:15" s="134" customFormat="1" ht="15" customHeight="1" x14ac:dyDescent="0.3">
      <c r="B264" s="827" t="s">
        <v>3</v>
      </c>
      <c r="C264" s="828" t="s">
        <v>1565</v>
      </c>
      <c r="D264" s="567" t="s">
        <v>1566</v>
      </c>
      <c r="E264" s="431" t="s">
        <v>109</v>
      </c>
      <c r="F264" s="215"/>
      <c r="G264" s="215"/>
      <c r="H264" s="214"/>
      <c r="I264" s="175"/>
      <c r="J264" s="215"/>
      <c r="K264" s="215"/>
      <c r="L264" s="215">
        <f t="shared" ref="L264:L277" si="30">I264</f>
        <v>0</v>
      </c>
      <c r="M264" s="214">
        <f t="shared" ref="M264:M277" si="31">J264+K264</f>
        <v>0</v>
      </c>
      <c r="N264" s="138"/>
    </row>
    <row r="265" spans="2:15" s="134" customFormat="1" ht="15" customHeight="1" x14ac:dyDescent="0.3">
      <c r="B265" s="827"/>
      <c r="C265" s="828"/>
      <c r="D265" s="567" t="s">
        <v>1567</v>
      </c>
      <c r="E265" s="431" t="s">
        <v>109</v>
      </c>
      <c r="F265" s="215"/>
      <c r="G265" s="215"/>
      <c r="H265" s="214"/>
      <c r="I265" s="175"/>
      <c r="J265" s="215"/>
      <c r="K265" s="215"/>
      <c r="L265" s="215">
        <f t="shared" si="30"/>
        <v>0</v>
      </c>
      <c r="M265" s="214">
        <f t="shared" si="31"/>
        <v>0</v>
      </c>
      <c r="N265" s="138"/>
    </row>
    <row r="266" spans="2:15" s="134" customFormat="1" ht="30.6" customHeight="1" x14ac:dyDescent="0.3">
      <c r="B266" s="827" t="s">
        <v>4</v>
      </c>
      <c r="C266" s="828" t="s">
        <v>1568</v>
      </c>
      <c r="D266" s="567" t="s">
        <v>1569</v>
      </c>
      <c r="E266" s="431" t="s">
        <v>81</v>
      </c>
      <c r="F266" s="214"/>
      <c r="G266" s="214"/>
      <c r="H266" s="214"/>
      <c r="I266" s="214"/>
      <c r="J266" s="214"/>
      <c r="K266" s="214"/>
      <c r="L266" s="215">
        <f t="shared" si="30"/>
        <v>0</v>
      </c>
      <c r="M266" s="214">
        <f t="shared" si="31"/>
        <v>0</v>
      </c>
      <c r="N266" s="138"/>
    </row>
    <row r="267" spans="2:15" s="134" customFormat="1" ht="30.6" customHeight="1" x14ac:dyDescent="0.3">
      <c r="B267" s="827"/>
      <c r="C267" s="828"/>
      <c r="D267" s="567" t="s">
        <v>1570</v>
      </c>
      <c r="E267" s="431" t="s">
        <v>81</v>
      </c>
      <c r="F267" s="214"/>
      <c r="G267" s="214"/>
      <c r="H267" s="214"/>
      <c r="I267" s="214"/>
      <c r="J267" s="214"/>
      <c r="K267" s="214"/>
      <c r="L267" s="215">
        <f t="shared" si="30"/>
        <v>0</v>
      </c>
      <c r="M267" s="214">
        <f t="shared" si="31"/>
        <v>0</v>
      </c>
      <c r="N267" s="138"/>
    </row>
    <row r="268" spans="2:15" s="134" customFormat="1" ht="15" customHeight="1" x14ac:dyDescent="0.3">
      <c r="B268" s="827" t="s">
        <v>40</v>
      </c>
      <c r="C268" s="828" t="s">
        <v>1571</v>
      </c>
      <c r="D268" s="567" t="s">
        <v>1572</v>
      </c>
      <c r="E268" s="431" t="s">
        <v>109</v>
      </c>
      <c r="F268" s="214"/>
      <c r="G268" s="214"/>
      <c r="H268" s="214"/>
      <c r="I268" s="214"/>
      <c r="J268" s="214"/>
      <c r="K268" s="214"/>
      <c r="L268" s="215">
        <f t="shared" si="30"/>
        <v>0</v>
      </c>
      <c r="M268" s="214">
        <f t="shared" si="31"/>
        <v>0</v>
      </c>
      <c r="N268" s="138"/>
    </row>
    <row r="269" spans="2:15" s="134" customFormat="1" ht="15" customHeight="1" x14ac:dyDescent="0.3">
      <c r="B269" s="827"/>
      <c r="C269" s="828"/>
      <c r="D269" s="567" t="s">
        <v>1573</v>
      </c>
      <c r="E269" s="431" t="s">
        <v>109</v>
      </c>
      <c r="F269" s="214"/>
      <c r="G269" s="214"/>
      <c r="H269" s="214"/>
      <c r="I269" s="214"/>
      <c r="J269" s="214"/>
      <c r="K269" s="214"/>
      <c r="L269" s="215">
        <f t="shared" si="30"/>
        <v>0</v>
      </c>
      <c r="M269" s="214">
        <f t="shared" si="31"/>
        <v>0</v>
      </c>
      <c r="N269" s="138"/>
    </row>
    <row r="270" spans="2:15" s="134" customFormat="1" ht="30.6" customHeight="1" x14ac:dyDescent="0.3">
      <c r="B270" s="827" t="s">
        <v>42</v>
      </c>
      <c r="C270" s="828" t="s">
        <v>1577</v>
      </c>
      <c r="D270" s="567" t="s">
        <v>1578</v>
      </c>
      <c r="E270" s="431" t="s">
        <v>109</v>
      </c>
      <c r="F270" s="177"/>
      <c r="G270" s="214"/>
      <c r="H270" s="214"/>
      <c r="I270" s="214"/>
      <c r="J270" s="214"/>
      <c r="K270" s="214"/>
      <c r="L270" s="215">
        <f t="shared" si="30"/>
        <v>0</v>
      </c>
      <c r="M270" s="214">
        <f t="shared" si="31"/>
        <v>0</v>
      </c>
      <c r="N270" s="138"/>
    </row>
    <row r="271" spans="2:15" s="134" customFormat="1" ht="30.6" customHeight="1" x14ac:dyDescent="0.3">
      <c r="B271" s="827"/>
      <c r="C271" s="828"/>
      <c r="D271" s="567" t="s">
        <v>1579</v>
      </c>
      <c r="E271" s="431" t="s">
        <v>109</v>
      </c>
      <c r="F271" s="177"/>
      <c r="G271" s="214"/>
      <c r="H271" s="214"/>
      <c r="I271" s="214"/>
      <c r="J271" s="214"/>
      <c r="K271" s="214"/>
      <c r="L271" s="215">
        <f t="shared" si="30"/>
        <v>0</v>
      </c>
      <c r="M271" s="214">
        <f t="shared" si="31"/>
        <v>0</v>
      </c>
      <c r="N271" s="138"/>
    </row>
    <row r="272" spans="2:15" s="134" customFormat="1" ht="30.6" customHeight="1" x14ac:dyDescent="0.3">
      <c r="B272" s="827" t="s">
        <v>43</v>
      </c>
      <c r="C272" s="835" t="s">
        <v>1574</v>
      </c>
      <c r="D272" s="567" t="s">
        <v>1575</v>
      </c>
      <c r="E272" s="431" t="s">
        <v>109</v>
      </c>
      <c r="F272" s="177"/>
      <c r="G272" s="214"/>
      <c r="H272" s="214"/>
      <c r="I272" s="214"/>
      <c r="J272" s="214"/>
      <c r="K272" s="214"/>
      <c r="L272" s="215">
        <f t="shared" si="30"/>
        <v>0</v>
      </c>
      <c r="M272" s="214">
        <f t="shared" si="31"/>
        <v>0</v>
      </c>
      <c r="N272" s="138"/>
    </row>
    <row r="273" spans="2:15" s="134" customFormat="1" ht="30.6" customHeight="1" x14ac:dyDescent="0.3">
      <c r="B273" s="827"/>
      <c r="C273" s="835"/>
      <c r="D273" s="567" t="s">
        <v>1576</v>
      </c>
      <c r="E273" s="431" t="s">
        <v>109</v>
      </c>
      <c r="F273" s="177"/>
      <c r="G273" s="214"/>
      <c r="H273" s="214"/>
      <c r="I273" s="214"/>
      <c r="J273" s="214"/>
      <c r="K273" s="214"/>
      <c r="L273" s="215">
        <f t="shared" si="30"/>
        <v>0</v>
      </c>
      <c r="M273" s="214">
        <f t="shared" si="31"/>
        <v>0</v>
      </c>
      <c r="N273" s="138"/>
    </row>
    <row r="274" spans="2:15" s="134" customFormat="1" ht="30.6" customHeight="1" x14ac:dyDescent="0.3">
      <c r="B274" s="827" t="s">
        <v>46</v>
      </c>
      <c r="C274" s="828" t="s">
        <v>1580</v>
      </c>
      <c r="D274" s="567" t="s">
        <v>1581</v>
      </c>
      <c r="E274" s="431" t="s">
        <v>81</v>
      </c>
      <c r="F274" s="177"/>
      <c r="G274" s="214"/>
      <c r="H274" s="214"/>
      <c r="I274" s="214"/>
      <c r="J274" s="214"/>
      <c r="K274" s="214"/>
      <c r="L274" s="215">
        <f t="shared" si="30"/>
        <v>0</v>
      </c>
      <c r="M274" s="214">
        <f t="shared" si="31"/>
        <v>0</v>
      </c>
      <c r="N274" s="138"/>
    </row>
    <row r="275" spans="2:15" s="134" customFormat="1" ht="30.6" customHeight="1" x14ac:dyDescent="0.3">
      <c r="B275" s="827"/>
      <c r="C275" s="828"/>
      <c r="D275" s="567" t="s">
        <v>1582</v>
      </c>
      <c r="E275" s="431" t="s">
        <v>81</v>
      </c>
      <c r="F275" s="177"/>
      <c r="G275" s="214"/>
      <c r="H275" s="214"/>
      <c r="I275" s="214"/>
      <c r="J275" s="214"/>
      <c r="K275" s="214"/>
      <c r="L275" s="215">
        <f t="shared" si="30"/>
        <v>0</v>
      </c>
      <c r="M275" s="214">
        <f t="shared" si="31"/>
        <v>0</v>
      </c>
      <c r="N275" s="138"/>
    </row>
    <row r="276" spans="2:15" s="137" customFormat="1" ht="15" customHeight="1" x14ac:dyDescent="0.3">
      <c r="B276" s="827" t="s">
        <v>486</v>
      </c>
      <c r="C276" s="828" t="s">
        <v>1583</v>
      </c>
      <c r="D276" s="567" t="s">
        <v>1584</v>
      </c>
      <c r="E276" s="431" t="s">
        <v>1586</v>
      </c>
      <c r="F276" s="276"/>
      <c r="G276" s="276"/>
      <c r="H276" s="276"/>
      <c r="I276" s="276"/>
      <c r="J276" s="276"/>
      <c r="K276" s="276"/>
      <c r="L276" s="215">
        <f t="shared" si="30"/>
        <v>0</v>
      </c>
      <c r="M276" s="214">
        <f t="shared" si="31"/>
        <v>0</v>
      </c>
      <c r="N276" s="174"/>
    </row>
    <row r="277" spans="2:15" s="137" customFormat="1" ht="13.2" x14ac:dyDescent="0.3">
      <c r="B277" s="827"/>
      <c r="C277" s="828"/>
      <c r="D277" s="567" t="s">
        <v>1585</v>
      </c>
      <c r="E277" s="431" t="s">
        <v>1586</v>
      </c>
      <c r="F277" s="176"/>
      <c r="G277" s="176"/>
      <c r="H277" s="572"/>
      <c r="I277" s="572"/>
      <c r="J277" s="572"/>
      <c r="K277" s="572"/>
      <c r="L277" s="215">
        <f t="shared" si="30"/>
        <v>0</v>
      </c>
      <c r="M277" s="214">
        <f t="shared" si="31"/>
        <v>0</v>
      </c>
      <c r="N277" s="138"/>
    </row>
    <row r="278" spans="2:15" ht="15" customHeight="1" x14ac:dyDescent="0.3">
      <c r="B278" s="141"/>
      <c r="C278" s="838" t="s">
        <v>483</v>
      </c>
      <c r="D278" s="832"/>
      <c r="E278" s="142"/>
      <c r="F278" s="142"/>
      <c r="G278" s="142"/>
      <c r="H278" s="143">
        <f>SUM(H264:H277)</f>
        <v>0</v>
      </c>
      <c r="I278" s="143">
        <f t="shared" ref="I278:M278" si="32">SUM(I264:I277)</f>
        <v>0</v>
      </c>
      <c r="J278" s="143">
        <f t="shared" si="32"/>
        <v>0</v>
      </c>
      <c r="K278" s="143">
        <f t="shared" si="32"/>
        <v>0</v>
      </c>
      <c r="L278" s="143">
        <f t="shared" si="32"/>
        <v>0</v>
      </c>
      <c r="M278" s="143">
        <f t="shared" si="32"/>
        <v>0</v>
      </c>
      <c r="N278" s="188"/>
    </row>
    <row r="279" spans="2:15" x14ac:dyDescent="0.3">
      <c r="B279" s="144"/>
    </row>
    <row r="280" spans="2:15" x14ac:dyDescent="0.3">
      <c r="B280" s="144"/>
    </row>
    <row r="281" spans="2:15" ht="21.75" customHeight="1" x14ac:dyDescent="0.3">
      <c r="B281" s="39" t="s">
        <v>75</v>
      </c>
      <c r="D281" s="836" t="s">
        <v>820</v>
      </c>
      <c r="E281" s="836"/>
      <c r="F281" s="836"/>
      <c r="G281" s="836"/>
      <c r="H281" s="836"/>
      <c r="I281" s="836"/>
      <c r="J281" s="836"/>
      <c r="K281" s="836"/>
      <c r="L281" s="836"/>
      <c r="M281" s="836"/>
      <c r="N281" s="173"/>
    </row>
    <row r="283" spans="2:15" ht="18" customHeight="1" x14ac:dyDescent="0.3">
      <c r="B283" s="39" t="s">
        <v>481</v>
      </c>
      <c r="D283" s="836" t="s">
        <v>1631</v>
      </c>
      <c r="E283" s="836"/>
      <c r="F283" s="836"/>
      <c r="G283" s="836"/>
      <c r="H283" s="836"/>
      <c r="I283" s="836"/>
      <c r="J283" s="836"/>
      <c r="K283" s="836"/>
      <c r="L283" s="836"/>
      <c r="M283" s="836"/>
      <c r="N283" s="173"/>
      <c r="O283" s="258">
        <v>12</v>
      </c>
    </row>
    <row r="284" spans="2:15" ht="18" customHeight="1" x14ac:dyDescent="0.3">
      <c r="B284" s="39" t="s">
        <v>675</v>
      </c>
      <c r="D284" s="173"/>
      <c r="E284" s="173"/>
      <c r="F284" s="173"/>
      <c r="G284" s="173"/>
      <c r="H284" s="173"/>
      <c r="I284" s="173"/>
      <c r="J284" s="173"/>
      <c r="K284" s="173"/>
      <c r="L284" s="173"/>
      <c r="M284" s="173"/>
      <c r="N284" s="173"/>
      <c r="O284" s="258"/>
    </row>
    <row r="285" spans="2:15" ht="15" customHeight="1" thickBot="1" x14ac:dyDescent="0.35">
      <c r="B285" s="39" t="s">
        <v>480</v>
      </c>
    </row>
    <row r="286" spans="2:15" s="128" customFormat="1" ht="22.95" customHeight="1" x14ac:dyDescent="0.3">
      <c r="B286" s="833" t="s">
        <v>76</v>
      </c>
      <c r="C286" s="833" t="s">
        <v>84</v>
      </c>
      <c r="D286" s="833" t="s">
        <v>1</v>
      </c>
      <c r="E286" s="833" t="s">
        <v>85</v>
      </c>
      <c r="F286" s="833" t="s">
        <v>78</v>
      </c>
      <c r="G286" s="833" t="s">
        <v>347</v>
      </c>
      <c r="H286" s="833" t="s">
        <v>2</v>
      </c>
      <c r="I286" s="829" t="s">
        <v>1838</v>
      </c>
      <c r="J286" s="829" t="s">
        <v>1839</v>
      </c>
      <c r="K286" s="829" t="s">
        <v>1837</v>
      </c>
      <c r="L286" s="837" t="s">
        <v>1835</v>
      </c>
      <c r="M286" s="837"/>
      <c r="N286" s="138"/>
    </row>
    <row r="287" spans="2:15" s="128" customFormat="1" ht="39.6" customHeight="1" thickBot="1" x14ac:dyDescent="0.35">
      <c r="B287" s="834"/>
      <c r="C287" s="834"/>
      <c r="D287" s="834"/>
      <c r="E287" s="834"/>
      <c r="F287" s="834"/>
      <c r="G287" s="834"/>
      <c r="H287" s="834"/>
      <c r="I287" s="830"/>
      <c r="J287" s="830" t="s">
        <v>788</v>
      </c>
      <c r="K287" s="830" t="s">
        <v>789</v>
      </c>
      <c r="L287" s="272" t="s">
        <v>791</v>
      </c>
      <c r="M287" s="272" t="s">
        <v>659</v>
      </c>
      <c r="N287" s="138"/>
    </row>
    <row r="288" spans="2:15" ht="15" customHeight="1" x14ac:dyDescent="0.3">
      <c r="B288" s="132">
        <v>1</v>
      </c>
      <c r="C288" s="133" t="s">
        <v>482</v>
      </c>
      <c r="D288" s="132"/>
      <c r="E288" s="132"/>
      <c r="F288" s="132"/>
      <c r="G288" s="132"/>
      <c r="H288" s="132"/>
      <c r="I288" s="132"/>
      <c r="J288" s="132"/>
      <c r="K288" s="132"/>
      <c r="L288" s="132"/>
      <c r="M288" s="132"/>
      <c r="N288" s="138"/>
    </row>
    <row r="289" spans="2:14" s="134" customFormat="1" ht="15" customHeight="1" x14ac:dyDescent="0.3">
      <c r="B289" s="827" t="s">
        <v>3</v>
      </c>
      <c r="C289" s="828" t="s">
        <v>1565</v>
      </c>
      <c r="D289" s="567" t="s">
        <v>1566</v>
      </c>
      <c r="E289" s="431" t="s">
        <v>109</v>
      </c>
      <c r="F289" s="215"/>
      <c r="G289" s="215"/>
      <c r="H289" s="214"/>
      <c r="I289" s="175"/>
      <c r="J289" s="215"/>
      <c r="K289" s="215"/>
      <c r="L289" s="215">
        <f t="shared" ref="L289:L302" si="33">I289</f>
        <v>0</v>
      </c>
      <c r="M289" s="214">
        <f t="shared" ref="M289:M302" si="34">J289+K289</f>
        <v>0</v>
      </c>
      <c r="N289" s="138"/>
    </row>
    <row r="290" spans="2:14" s="134" customFormat="1" ht="15" customHeight="1" x14ac:dyDescent="0.3">
      <c r="B290" s="827"/>
      <c r="C290" s="828"/>
      <c r="D290" s="567" t="s">
        <v>1567</v>
      </c>
      <c r="E290" s="431" t="s">
        <v>109</v>
      </c>
      <c r="F290" s="215"/>
      <c r="G290" s="215"/>
      <c r="H290" s="214"/>
      <c r="I290" s="175"/>
      <c r="J290" s="215"/>
      <c r="K290" s="215"/>
      <c r="L290" s="215">
        <f t="shared" si="33"/>
        <v>0</v>
      </c>
      <c r="M290" s="214">
        <f t="shared" si="34"/>
        <v>0</v>
      </c>
      <c r="N290" s="138"/>
    </row>
    <row r="291" spans="2:14" s="134" customFormat="1" ht="30.6" customHeight="1" x14ac:dyDescent="0.3">
      <c r="B291" s="827" t="s">
        <v>4</v>
      </c>
      <c r="C291" s="828" t="s">
        <v>1568</v>
      </c>
      <c r="D291" s="567" t="s">
        <v>1569</v>
      </c>
      <c r="E291" s="431" t="s">
        <v>81</v>
      </c>
      <c r="F291" s="214"/>
      <c r="G291" s="214"/>
      <c r="H291" s="214"/>
      <c r="I291" s="214"/>
      <c r="J291" s="214"/>
      <c r="K291" s="214"/>
      <c r="L291" s="215">
        <f t="shared" si="33"/>
        <v>0</v>
      </c>
      <c r="M291" s="214">
        <f t="shared" si="34"/>
        <v>0</v>
      </c>
      <c r="N291" s="138"/>
    </row>
    <row r="292" spans="2:14" s="134" customFormat="1" ht="30.6" customHeight="1" x14ac:dyDescent="0.3">
      <c r="B292" s="827"/>
      <c r="C292" s="828"/>
      <c r="D292" s="567" t="s">
        <v>1570</v>
      </c>
      <c r="E292" s="431" t="s">
        <v>81</v>
      </c>
      <c r="F292" s="214"/>
      <c r="G292" s="214"/>
      <c r="H292" s="214"/>
      <c r="I292" s="214"/>
      <c r="J292" s="214"/>
      <c r="K292" s="214"/>
      <c r="L292" s="215">
        <f t="shared" si="33"/>
        <v>0</v>
      </c>
      <c r="M292" s="214">
        <f t="shared" si="34"/>
        <v>0</v>
      </c>
      <c r="N292" s="138"/>
    </row>
    <row r="293" spans="2:14" s="134" customFormat="1" ht="15" customHeight="1" x14ac:dyDescent="0.3">
      <c r="B293" s="827" t="s">
        <v>40</v>
      </c>
      <c r="C293" s="828" t="s">
        <v>1571</v>
      </c>
      <c r="D293" s="567" t="s">
        <v>1572</v>
      </c>
      <c r="E293" s="431" t="s">
        <v>109</v>
      </c>
      <c r="F293" s="214"/>
      <c r="G293" s="214"/>
      <c r="H293" s="214"/>
      <c r="I293" s="214"/>
      <c r="J293" s="214"/>
      <c r="K293" s="214"/>
      <c r="L293" s="215">
        <f t="shared" si="33"/>
        <v>0</v>
      </c>
      <c r="M293" s="214">
        <f t="shared" si="34"/>
        <v>0</v>
      </c>
      <c r="N293" s="138"/>
    </row>
    <row r="294" spans="2:14" s="134" customFormat="1" ht="15" customHeight="1" x14ac:dyDescent="0.3">
      <c r="B294" s="827"/>
      <c r="C294" s="828"/>
      <c r="D294" s="567" t="s">
        <v>1573</v>
      </c>
      <c r="E294" s="431" t="s">
        <v>109</v>
      </c>
      <c r="F294" s="214"/>
      <c r="G294" s="214"/>
      <c r="H294" s="214"/>
      <c r="I294" s="214"/>
      <c r="J294" s="214"/>
      <c r="K294" s="214"/>
      <c r="L294" s="215">
        <f t="shared" si="33"/>
        <v>0</v>
      </c>
      <c r="M294" s="214">
        <f t="shared" si="34"/>
        <v>0</v>
      </c>
      <c r="N294" s="138"/>
    </row>
    <row r="295" spans="2:14" s="134" customFormat="1" ht="30.6" customHeight="1" x14ac:dyDescent="0.3">
      <c r="B295" s="827" t="s">
        <v>42</v>
      </c>
      <c r="C295" s="828" t="s">
        <v>1577</v>
      </c>
      <c r="D295" s="567" t="s">
        <v>1578</v>
      </c>
      <c r="E295" s="431" t="s">
        <v>109</v>
      </c>
      <c r="F295" s="177"/>
      <c r="G295" s="214"/>
      <c r="H295" s="214"/>
      <c r="I295" s="214"/>
      <c r="J295" s="214"/>
      <c r="K295" s="214"/>
      <c r="L295" s="215">
        <f t="shared" si="33"/>
        <v>0</v>
      </c>
      <c r="M295" s="214">
        <f t="shared" si="34"/>
        <v>0</v>
      </c>
      <c r="N295" s="138"/>
    </row>
    <row r="296" spans="2:14" s="134" customFormat="1" ht="30.6" customHeight="1" x14ac:dyDescent="0.3">
      <c r="B296" s="827"/>
      <c r="C296" s="828"/>
      <c r="D296" s="567" t="s">
        <v>1579</v>
      </c>
      <c r="E296" s="431" t="s">
        <v>109</v>
      </c>
      <c r="F296" s="177"/>
      <c r="G296" s="214"/>
      <c r="H296" s="214"/>
      <c r="I296" s="214"/>
      <c r="J296" s="214"/>
      <c r="K296" s="214"/>
      <c r="L296" s="215">
        <f t="shared" si="33"/>
        <v>0</v>
      </c>
      <c r="M296" s="214">
        <f t="shared" si="34"/>
        <v>0</v>
      </c>
      <c r="N296" s="138"/>
    </row>
    <row r="297" spans="2:14" s="134" customFormat="1" ht="30.6" customHeight="1" x14ac:dyDescent="0.3">
      <c r="B297" s="827" t="s">
        <v>43</v>
      </c>
      <c r="C297" s="835" t="s">
        <v>1574</v>
      </c>
      <c r="D297" s="567" t="s">
        <v>1575</v>
      </c>
      <c r="E297" s="431" t="s">
        <v>109</v>
      </c>
      <c r="F297" s="177"/>
      <c r="G297" s="214"/>
      <c r="H297" s="214"/>
      <c r="I297" s="214"/>
      <c r="J297" s="214"/>
      <c r="K297" s="214"/>
      <c r="L297" s="215">
        <f t="shared" si="33"/>
        <v>0</v>
      </c>
      <c r="M297" s="214">
        <f t="shared" si="34"/>
        <v>0</v>
      </c>
      <c r="N297" s="138"/>
    </row>
    <row r="298" spans="2:14" s="134" customFormat="1" ht="30.6" customHeight="1" x14ac:dyDescent="0.3">
      <c r="B298" s="827"/>
      <c r="C298" s="835"/>
      <c r="D298" s="567" t="s">
        <v>1576</v>
      </c>
      <c r="E298" s="431" t="s">
        <v>109</v>
      </c>
      <c r="F298" s="177"/>
      <c r="G298" s="214"/>
      <c r="H298" s="214"/>
      <c r="I298" s="214"/>
      <c r="J298" s="214"/>
      <c r="K298" s="214"/>
      <c r="L298" s="215">
        <f t="shared" si="33"/>
        <v>0</v>
      </c>
      <c r="M298" s="214">
        <f t="shared" si="34"/>
        <v>0</v>
      </c>
      <c r="N298" s="138"/>
    </row>
    <row r="299" spans="2:14" s="134" customFormat="1" ht="30.6" customHeight="1" x14ac:dyDescent="0.3">
      <c r="B299" s="827" t="s">
        <v>46</v>
      </c>
      <c r="C299" s="828" t="s">
        <v>1580</v>
      </c>
      <c r="D299" s="567" t="s">
        <v>1581</v>
      </c>
      <c r="E299" s="431" t="s">
        <v>81</v>
      </c>
      <c r="F299" s="177"/>
      <c r="G299" s="214"/>
      <c r="H299" s="214"/>
      <c r="I299" s="214"/>
      <c r="J299" s="214"/>
      <c r="K299" s="214"/>
      <c r="L299" s="215">
        <f t="shared" si="33"/>
        <v>0</v>
      </c>
      <c r="M299" s="214">
        <f t="shared" si="34"/>
        <v>0</v>
      </c>
      <c r="N299" s="138"/>
    </row>
    <row r="300" spans="2:14" s="134" customFormat="1" ht="30.6" customHeight="1" x14ac:dyDescent="0.3">
      <c r="B300" s="827"/>
      <c r="C300" s="828"/>
      <c r="D300" s="567" t="s">
        <v>1582</v>
      </c>
      <c r="E300" s="431" t="s">
        <v>81</v>
      </c>
      <c r="F300" s="177"/>
      <c r="G300" s="214"/>
      <c r="H300" s="214"/>
      <c r="I300" s="214"/>
      <c r="J300" s="214"/>
      <c r="K300" s="214"/>
      <c r="L300" s="215">
        <f t="shared" si="33"/>
        <v>0</v>
      </c>
      <c r="M300" s="214">
        <f t="shared" si="34"/>
        <v>0</v>
      </c>
      <c r="N300" s="138"/>
    </row>
    <row r="301" spans="2:14" s="137" customFormat="1" ht="15" customHeight="1" x14ac:dyDescent="0.3">
      <c r="B301" s="827" t="s">
        <v>486</v>
      </c>
      <c r="C301" s="828" t="s">
        <v>1583</v>
      </c>
      <c r="D301" s="567" t="s">
        <v>1584</v>
      </c>
      <c r="E301" s="431" t="s">
        <v>1586</v>
      </c>
      <c r="F301" s="276"/>
      <c r="G301" s="276"/>
      <c r="H301" s="276"/>
      <c r="I301" s="276"/>
      <c r="J301" s="276"/>
      <c r="K301" s="276"/>
      <c r="L301" s="215">
        <f t="shared" si="33"/>
        <v>0</v>
      </c>
      <c r="M301" s="214">
        <f t="shared" si="34"/>
        <v>0</v>
      </c>
      <c r="N301" s="174"/>
    </row>
    <row r="302" spans="2:14" s="137" customFormat="1" ht="13.2" x14ac:dyDescent="0.3">
      <c r="B302" s="827"/>
      <c r="C302" s="828"/>
      <c r="D302" s="567" t="s">
        <v>1585</v>
      </c>
      <c r="E302" s="431" t="s">
        <v>1586</v>
      </c>
      <c r="F302" s="176"/>
      <c r="G302" s="176"/>
      <c r="H302" s="572"/>
      <c r="I302" s="572"/>
      <c r="J302" s="572"/>
      <c r="K302" s="572"/>
      <c r="L302" s="215">
        <f t="shared" si="33"/>
        <v>0</v>
      </c>
      <c r="M302" s="214">
        <f t="shared" si="34"/>
        <v>0</v>
      </c>
      <c r="N302" s="138"/>
    </row>
    <row r="303" spans="2:14" ht="15" customHeight="1" x14ac:dyDescent="0.3">
      <c r="B303" s="141"/>
      <c r="C303" s="838" t="s">
        <v>483</v>
      </c>
      <c r="D303" s="832"/>
      <c r="E303" s="142"/>
      <c r="F303" s="142"/>
      <c r="G303" s="142"/>
      <c r="H303" s="143">
        <f>SUM(H289:H302)</f>
        <v>0</v>
      </c>
      <c r="I303" s="143">
        <f t="shared" ref="I303:M303" si="35">SUM(I289:I302)</f>
        <v>0</v>
      </c>
      <c r="J303" s="143">
        <f t="shared" si="35"/>
        <v>0</v>
      </c>
      <c r="K303" s="143">
        <f t="shared" si="35"/>
        <v>0</v>
      </c>
      <c r="L303" s="143">
        <f t="shared" si="35"/>
        <v>0</v>
      </c>
      <c r="M303" s="143">
        <f t="shared" si="35"/>
        <v>0</v>
      </c>
      <c r="N303" s="188"/>
    </row>
    <row r="304" spans="2:14" x14ac:dyDescent="0.3">
      <c r="B304" s="144"/>
    </row>
    <row r="306" spans="2:15" ht="21.75" customHeight="1" x14ac:dyDescent="0.3">
      <c r="B306" s="39" t="s">
        <v>75</v>
      </c>
      <c r="D306" s="836" t="s">
        <v>820</v>
      </c>
      <c r="E306" s="836"/>
      <c r="F306" s="836"/>
      <c r="G306" s="836"/>
      <c r="H306" s="836"/>
      <c r="I306" s="836"/>
      <c r="J306" s="836"/>
      <c r="K306" s="836"/>
      <c r="L306" s="836"/>
      <c r="M306" s="836"/>
      <c r="N306" s="173"/>
    </row>
    <row r="308" spans="2:15" ht="18" customHeight="1" x14ac:dyDescent="0.3">
      <c r="B308" s="39" t="s">
        <v>481</v>
      </c>
      <c r="D308" s="836" t="s">
        <v>1632</v>
      </c>
      <c r="E308" s="836"/>
      <c r="F308" s="836"/>
      <c r="G308" s="836"/>
      <c r="H308" s="836"/>
      <c r="I308" s="836"/>
      <c r="J308" s="836"/>
      <c r="K308" s="836"/>
      <c r="L308" s="836"/>
      <c r="M308" s="836"/>
      <c r="N308" s="173"/>
      <c r="O308" s="258">
        <v>13</v>
      </c>
    </row>
    <row r="309" spans="2:15" ht="18" customHeight="1" x14ac:dyDescent="0.3">
      <c r="B309" s="39" t="s">
        <v>676</v>
      </c>
      <c r="D309" s="173"/>
      <c r="E309" s="173"/>
      <c r="F309" s="173"/>
      <c r="G309" s="173"/>
      <c r="H309" s="173"/>
      <c r="I309" s="173"/>
      <c r="J309" s="173"/>
      <c r="K309" s="173"/>
      <c r="L309" s="173"/>
      <c r="M309" s="173"/>
      <c r="N309" s="173"/>
      <c r="O309" s="258"/>
    </row>
    <row r="310" spans="2:15" ht="15" customHeight="1" thickBot="1" x14ac:dyDescent="0.35">
      <c r="B310" s="39" t="s">
        <v>480</v>
      </c>
    </row>
    <row r="311" spans="2:15" s="128" customFormat="1" ht="22.95" customHeight="1" x14ac:dyDescent="0.3">
      <c r="B311" s="833" t="s">
        <v>76</v>
      </c>
      <c r="C311" s="833" t="s">
        <v>84</v>
      </c>
      <c r="D311" s="833" t="s">
        <v>1</v>
      </c>
      <c r="E311" s="833" t="s">
        <v>85</v>
      </c>
      <c r="F311" s="833" t="s">
        <v>78</v>
      </c>
      <c r="G311" s="833" t="s">
        <v>347</v>
      </c>
      <c r="H311" s="833" t="s">
        <v>2</v>
      </c>
      <c r="I311" s="829" t="s">
        <v>1838</v>
      </c>
      <c r="J311" s="829" t="s">
        <v>1839</v>
      </c>
      <c r="K311" s="829" t="s">
        <v>1837</v>
      </c>
      <c r="L311" s="837" t="s">
        <v>1835</v>
      </c>
      <c r="M311" s="837"/>
      <c r="N311" s="138"/>
    </row>
    <row r="312" spans="2:15" s="128" customFormat="1" ht="40.950000000000003" customHeight="1" thickBot="1" x14ac:dyDescent="0.35">
      <c r="B312" s="834"/>
      <c r="C312" s="834"/>
      <c r="D312" s="834"/>
      <c r="E312" s="834"/>
      <c r="F312" s="834"/>
      <c r="G312" s="834"/>
      <c r="H312" s="834"/>
      <c r="I312" s="830"/>
      <c r="J312" s="830" t="s">
        <v>788</v>
      </c>
      <c r="K312" s="830" t="s">
        <v>789</v>
      </c>
      <c r="L312" s="272" t="s">
        <v>791</v>
      </c>
      <c r="M312" s="272" t="s">
        <v>659</v>
      </c>
      <c r="N312" s="138"/>
    </row>
    <row r="313" spans="2:15" ht="15" customHeight="1" x14ac:dyDescent="0.3">
      <c r="B313" s="132">
        <v>1</v>
      </c>
      <c r="C313" s="133" t="s">
        <v>482</v>
      </c>
      <c r="D313" s="132"/>
      <c r="E313" s="132"/>
      <c r="F313" s="132"/>
      <c r="G313" s="132"/>
      <c r="H313" s="132"/>
      <c r="I313" s="132"/>
      <c r="J313" s="132"/>
      <c r="K313" s="132"/>
      <c r="L313" s="132"/>
      <c r="M313" s="132"/>
      <c r="N313" s="138"/>
    </row>
    <row r="314" spans="2:15" s="134" customFormat="1" ht="15" customHeight="1" x14ac:dyDescent="0.3">
      <c r="B314" s="827" t="s">
        <v>3</v>
      </c>
      <c r="C314" s="828" t="s">
        <v>1565</v>
      </c>
      <c r="D314" s="567" t="s">
        <v>1566</v>
      </c>
      <c r="E314" s="431" t="s">
        <v>109</v>
      </c>
      <c r="F314" s="215"/>
      <c r="G314" s="215"/>
      <c r="H314" s="214"/>
      <c r="I314" s="175"/>
      <c r="J314" s="215"/>
      <c r="K314" s="215"/>
      <c r="L314" s="215">
        <f t="shared" ref="L314:L327" si="36">I314</f>
        <v>0</v>
      </c>
      <c r="M314" s="214">
        <f t="shared" ref="M314:M327" si="37">J314+K314</f>
        <v>0</v>
      </c>
      <c r="N314" s="138"/>
    </row>
    <row r="315" spans="2:15" s="134" customFormat="1" ht="15" customHeight="1" x14ac:dyDescent="0.3">
      <c r="B315" s="827"/>
      <c r="C315" s="828"/>
      <c r="D315" s="567" t="s">
        <v>1567</v>
      </c>
      <c r="E315" s="431" t="s">
        <v>109</v>
      </c>
      <c r="F315" s="215"/>
      <c r="G315" s="215"/>
      <c r="H315" s="214"/>
      <c r="I315" s="175"/>
      <c r="J315" s="215"/>
      <c r="K315" s="215"/>
      <c r="L315" s="215">
        <f t="shared" si="36"/>
        <v>0</v>
      </c>
      <c r="M315" s="214">
        <f t="shared" si="37"/>
        <v>0</v>
      </c>
      <c r="N315" s="138"/>
    </row>
    <row r="316" spans="2:15" s="134" customFormat="1" ht="30.6" customHeight="1" x14ac:dyDescent="0.3">
      <c r="B316" s="827" t="s">
        <v>4</v>
      </c>
      <c r="C316" s="828" t="s">
        <v>1568</v>
      </c>
      <c r="D316" s="567" t="s">
        <v>1569</v>
      </c>
      <c r="E316" s="431" t="s">
        <v>81</v>
      </c>
      <c r="F316" s="214"/>
      <c r="G316" s="214"/>
      <c r="H316" s="214"/>
      <c r="I316" s="214"/>
      <c r="J316" s="214"/>
      <c r="K316" s="214"/>
      <c r="L316" s="215">
        <f t="shared" si="36"/>
        <v>0</v>
      </c>
      <c r="M316" s="214">
        <f t="shared" si="37"/>
        <v>0</v>
      </c>
      <c r="N316" s="138"/>
    </row>
    <row r="317" spans="2:15" s="134" customFormat="1" ht="30.6" customHeight="1" x14ac:dyDescent="0.3">
      <c r="B317" s="827"/>
      <c r="C317" s="828"/>
      <c r="D317" s="567" t="s">
        <v>1570</v>
      </c>
      <c r="E317" s="431" t="s">
        <v>81</v>
      </c>
      <c r="F317" s="214"/>
      <c r="G317" s="214"/>
      <c r="H317" s="214"/>
      <c r="I317" s="214"/>
      <c r="J317" s="214"/>
      <c r="K317" s="214"/>
      <c r="L317" s="215">
        <f t="shared" si="36"/>
        <v>0</v>
      </c>
      <c r="M317" s="214">
        <f t="shared" si="37"/>
        <v>0</v>
      </c>
      <c r="N317" s="138"/>
    </row>
    <row r="318" spans="2:15" s="134" customFormat="1" ht="15" customHeight="1" x14ac:dyDescent="0.3">
      <c r="B318" s="827" t="s">
        <v>40</v>
      </c>
      <c r="C318" s="828" t="s">
        <v>1571</v>
      </c>
      <c r="D318" s="567" t="s">
        <v>1572</v>
      </c>
      <c r="E318" s="431" t="s">
        <v>109</v>
      </c>
      <c r="F318" s="214"/>
      <c r="G318" s="214"/>
      <c r="H318" s="214"/>
      <c r="I318" s="214"/>
      <c r="J318" s="214"/>
      <c r="K318" s="214"/>
      <c r="L318" s="215">
        <f t="shared" si="36"/>
        <v>0</v>
      </c>
      <c r="M318" s="214">
        <f t="shared" si="37"/>
        <v>0</v>
      </c>
      <c r="N318" s="138"/>
    </row>
    <row r="319" spans="2:15" s="134" customFormat="1" ht="15" customHeight="1" x14ac:dyDescent="0.3">
      <c r="B319" s="827"/>
      <c r="C319" s="828"/>
      <c r="D319" s="567" t="s">
        <v>1573</v>
      </c>
      <c r="E319" s="431" t="s">
        <v>109</v>
      </c>
      <c r="F319" s="214"/>
      <c r="G319" s="214"/>
      <c r="H319" s="214"/>
      <c r="I319" s="214"/>
      <c r="J319" s="214"/>
      <c r="K319" s="214"/>
      <c r="L319" s="215">
        <f t="shared" si="36"/>
        <v>0</v>
      </c>
      <c r="M319" s="214">
        <f t="shared" si="37"/>
        <v>0</v>
      </c>
      <c r="N319" s="138"/>
    </row>
    <row r="320" spans="2:15" s="134" customFormat="1" ht="30.6" customHeight="1" x14ac:dyDescent="0.3">
      <c r="B320" s="827" t="s">
        <v>42</v>
      </c>
      <c r="C320" s="828" t="s">
        <v>1577</v>
      </c>
      <c r="D320" s="567" t="s">
        <v>1578</v>
      </c>
      <c r="E320" s="431" t="s">
        <v>109</v>
      </c>
      <c r="F320" s="177"/>
      <c r="G320" s="214"/>
      <c r="H320" s="214"/>
      <c r="I320" s="214"/>
      <c r="J320" s="214"/>
      <c r="K320" s="214"/>
      <c r="L320" s="215">
        <f t="shared" si="36"/>
        <v>0</v>
      </c>
      <c r="M320" s="214">
        <f t="shared" si="37"/>
        <v>0</v>
      </c>
      <c r="N320" s="138"/>
    </row>
    <row r="321" spans="2:15" s="134" customFormat="1" ht="30.6" customHeight="1" x14ac:dyDescent="0.3">
      <c r="B321" s="827"/>
      <c r="C321" s="828"/>
      <c r="D321" s="567" t="s">
        <v>1579</v>
      </c>
      <c r="E321" s="431" t="s">
        <v>109</v>
      </c>
      <c r="F321" s="177"/>
      <c r="G321" s="214"/>
      <c r="H321" s="214"/>
      <c r="I321" s="214"/>
      <c r="J321" s="214"/>
      <c r="K321" s="214"/>
      <c r="L321" s="215">
        <f t="shared" si="36"/>
        <v>0</v>
      </c>
      <c r="M321" s="214">
        <f t="shared" si="37"/>
        <v>0</v>
      </c>
      <c r="N321" s="138"/>
    </row>
    <row r="322" spans="2:15" s="134" customFormat="1" ht="30.6" customHeight="1" x14ac:dyDescent="0.3">
      <c r="B322" s="827" t="s">
        <v>43</v>
      </c>
      <c r="C322" s="835" t="s">
        <v>1574</v>
      </c>
      <c r="D322" s="567" t="s">
        <v>1575</v>
      </c>
      <c r="E322" s="431" t="s">
        <v>109</v>
      </c>
      <c r="F322" s="177"/>
      <c r="G322" s="214"/>
      <c r="H322" s="214"/>
      <c r="I322" s="214"/>
      <c r="J322" s="214"/>
      <c r="K322" s="214"/>
      <c r="L322" s="215">
        <f t="shared" si="36"/>
        <v>0</v>
      </c>
      <c r="M322" s="214">
        <f t="shared" si="37"/>
        <v>0</v>
      </c>
      <c r="N322" s="138"/>
    </row>
    <row r="323" spans="2:15" s="134" customFormat="1" ht="30.6" customHeight="1" x14ac:dyDescent="0.3">
      <c r="B323" s="827"/>
      <c r="C323" s="835"/>
      <c r="D323" s="567" t="s">
        <v>1576</v>
      </c>
      <c r="E323" s="431" t="s">
        <v>109</v>
      </c>
      <c r="F323" s="177"/>
      <c r="G323" s="214"/>
      <c r="H323" s="214"/>
      <c r="I323" s="214"/>
      <c r="J323" s="214"/>
      <c r="K323" s="214"/>
      <c r="L323" s="215">
        <f t="shared" si="36"/>
        <v>0</v>
      </c>
      <c r="M323" s="214">
        <f t="shared" si="37"/>
        <v>0</v>
      </c>
      <c r="N323" s="138"/>
    </row>
    <row r="324" spans="2:15" s="134" customFormat="1" ht="30.6" customHeight="1" x14ac:dyDescent="0.3">
      <c r="B324" s="827" t="s">
        <v>46</v>
      </c>
      <c r="C324" s="828" t="s">
        <v>1580</v>
      </c>
      <c r="D324" s="567" t="s">
        <v>1581</v>
      </c>
      <c r="E324" s="431" t="s">
        <v>81</v>
      </c>
      <c r="F324" s="177"/>
      <c r="G324" s="214"/>
      <c r="H324" s="214"/>
      <c r="I324" s="214"/>
      <c r="J324" s="214"/>
      <c r="K324" s="214"/>
      <c r="L324" s="215">
        <f t="shared" si="36"/>
        <v>0</v>
      </c>
      <c r="M324" s="214">
        <f t="shared" si="37"/>
        <v>0</v>
      </c>
      <c r="N324" s="138"/>
    </row>
    <row r="325" spans="2:15" s="134" customFormat="1" ht="30.6" customHeight="1" x14ac:dyDescent="0.3">
      <c r="B325" s="827"/>
      <c r="C325" s="828"/>
      <c r="D325" s="567" t="s">
        <v>1582</v>
      </c>
      <c r="E325" s="431" t="s">
        <v>81</v>
      </c>
      <c r="F325" s="177"/>
      <c r="G325" s="214"/>
      <c r="H325" s="214"/>
      <c r="I325" s="214"/>
      <c r="J325" s="214"/>
      <c r="K325" s="214"/>
      <c r="L325" s="215">
        <f t="shared" si="36"/>
        <v>0</v>
      </c>
      <c r="M325" s="214">
        <f t="shared" si="37"/>
        <v>0</v>
      </c>
      <c r="N325" s="138"/>
    </row>
    <row r="326" spans="2:15" s="137" customFormat="1" ht="15" customHeight="1" x14ac:dyDescent="0.3">
      <c r="B326" s="827" t="s">
        <v>486</v>
      </c>
      <c r="C326" s="828" t="s">
        <v>1583</v>
      </c>
      <c r="D326" s="567" t="s">
        <v>1584</v>
      </c>
      <c r="E326" s="431" t="s">
        <v>1586</v>
      </c>
      <c r="F326" s="276"/>
      <c r="G326" s="276"/>
      <c r="H326" s="276"/>
      <c r="I326" s="276"/>
      <c r="J326" s="276"/>
      <c r="K326" s="276"/>
      <c r="L326" s="215">
        <f t="shared" si="36"/>
        <v>0</v>
      </c>
      <c r="M326" s="214">
        <f t="shared" si="37"/>
        <v>0</v>
      </c>
      <c r="N326" s="174"/>
    </row>
    <row r="327" spans="2:15" s="137" customFormat="1" ht="13.2" x14ac:dyDescent="0.3">
      <c r="B327" s="827"/>
      <c r="C327" s="828"/>
      <c r="D327" s="567" t="s">
        <v>1585</v>
      </c>
      <c r="E327" s="431" t="s">
        <v>1586</v>
      </c>
      <c r="F327" s="176"/>
      <c r="G327" s="176"/>
      <c r="H327" s="572"/>
      <c r="I327" s="572"/>
      <c r="J327" s="572"/>
      <c r="K327" s="572"/>
      <c r="L327" s="215">
        <f t="shared" si="36"/>
        <v>0</v>
      </c>
      <c r="M327" s="214">
        <f t="shared" si="37"/>
        <v>0</v>
      </c>
      <c r="N327" s="138"/>
    </row>
    <row r="328" spans="2:15" ht="15" customHeight="1" x14ac:dyDescent="0.3">
      <c r="B328" s="141"/>
      <c r="C328" s="831" t="s">
        <v>483</v>
      </c>
      <c r="D328" s="832"/>
      <c r="E328" s="142"/>
      <c r="F328" s="142"/>
      <c r="G328" s="142"/>
      <c r="H328" s="143">
        <f>SUM(H314:H327)</f>
        <v>0</v>
      </c>
      <c r="I328" s="143">
        <f t="shared" ref="I328:M328" si="38">SUM(I314:I327)</f>
        <v>0</v>
      </c>
      <c r="J328" s="143">
        <f t="shared" si="38"/>
        <v>0</v>
      </c>
      <c r="K328" s="143">
        <f t="shared" si="38"/>
        <v>0</v>
      </c>
      <c r="L328" s="143">
        <f t="shared" si="38"/>
        <v>0</v>
      </c>
      <c r="M328" s="143">
        <f t="shared" si="38"/>
        <v>0</v>
      </c>
      <c r="N328" s="188"/>
    </row>
    <row r="329" spans="2:15" x14ac:dyDescent="0.3">
      <c r="B329" s="144"/>
    </row>
    <row r="330" spans="2:15" x14ac:dyDescent="0.3">
      <c r="B330" s="144"/>
    </row>
    <row r="331" spans="2:15" ht="21.75" customHeight="1" x14ac:dyDescent="0.3">
      <c r="B331" s="39" t="s">
        <v>75</v>
      </c>
      <c r="D331" s="836" t="s">
        <v>820</v>
      </c>
      <c r="E331" s="836"/>
      <c r="F331" s="836"/>
      <c r="G331" s="836"/>
      <c r="H331" s="836"/>
      <c r="I331" s="836"/>
      <c r="J331" s="836"/>
      <c r="K331" s="836"/>
      <c r="L331" s="836"/>
      <c r="M331" s="836"/>
      <c r="N331" s="173"/>
    </row>
    <row r="333" spans="2:15" ht="18" customHeight="1" x14ac:dyDescent="0.3">
      <c r="B333" s="39" t="s">
        <v>481</v>
      </c>
      <c r="D333" s="836" t="s">
        <v>1633</v>
      </c>
      <c r="E333" s="836"/>
      <c r="F333" s="836"/>
      <c r="G333" s="836"/>
      <c r="H333" s="836"/>
      <c r="I333" s="836"/>
      <c r="J333" s="836"/>
      <c r="K333" s="836"/>
      <c r="L333" s="836"/>
      <c r="M333" s="836"/>
      <c r="N333" s="173"/>
      <c r="O333" s="258">
        <v>14</v>
      </c>
    </row>
    <row r="334" spans="2:15" ht="18" customHeight="1" x14ac:dyDescent="0.3">
      <c r="B334" s="39" t="s">
        <v>724</v>
      </c>
      <c r="D334" s="173"/>
      <c r="E334" s="173"/>
      <c r="F334" s="173"/>
      <c r="G334" s="173"/>
      <c r="H334" s="173"/>
      <c r="I334" s="173"/>
      <c r="J334" s="173"/>
      <c r="K334" s="173"/>
      <c r="L334" s="173"/>
      <c r="M334" s="173"/>
      <c r="N334" s="173"/>
      <c r="O334" s="258"/>
    </row>
    <row r="335" spans="2:15" ht="15" customHeight="1" thickBot="1" x14ac:dyDescent="0.35">
      <c r="B335" s="39" t="s">
        <v>480</v>
      </c>
    </row>
    <row r="336" spans="2:15" s="128" customFormat="1" ht="22.95" customHeight="1" x14ac:dyDescent="0.3">
      <c r="B336" s="833" t="s">
        <v>76</v>
      </c>
      <c r="C336" s="833" t="s">
        <v>84</v>
      </c>
      <c r="D336" s="833" t="s">
        <v>1</v>
      </c>
      <c r="E336" s="833" t="s">
        <v>85</v>
      </c>
      <c r="F336" s="833" t="s">
        <v>78</v>
      </c>
      <c r="G336" s="833" t="s">
        <v>347</v>
      </c>
      <c r="H336" s="833" t="s">
        <v>2</v>
      </c>
      <c r="I336" s="829" t="s">
        <v>1838</v>
      </c>
      <c r="J336" s="829" t="s">
        <v>1839</v>
      </c>
      <c r="K336" s="829" t="s">
        <v>1837</v>
      </c>
      <c r="L336" s="837" t="s">
        <v>1835</v>
      </c>
      <c r="M336" s="837"/>
      <c r="N336" s="138"/>
    </row>
    <row r="337" spans="2:14" s="128" customFormat="1" ht="30" customHeight="1" thickBot="1" x14ac:dyDescent="0.35">
      <c r="B337" s="834"/>
      <c r="C337" s="834"/>
      <c r="D337" s="834"/>
      <c r="E337" s="834"/>
      <c r="F337" s="834"/>
      <c r="G337" s="834"/>
      <c r="H337" s="834"/>
      <c r="I337" s="830"/>
      <c r="J337" s="830" t="s">
        <v>788</v>
      </c>
      <c r="K337" s="830" t="s">
        <v>789</v>
      </c>
      <c r="L337" s="272" t="s">
        <v>791</v>
      </c>
      <c r="M337" s="272" t="s">
        <v>659</v>
      </c>
      <c r="N337" s="138"/>
    </row>
    <row r="338" spans="2:14" ht="15" customHeight="1" x14ac:dyDescent="0.3">
      <c r="B338" s="132">
        <v>1</v>
      </c>
      <c r="C338" s="133" t="s">
        <v>482</v>
      </c>
      <c r="D338" s="132"/>
      <c r="E338" s="132"/>
      <c r="F338" s="132"/>
      <c r="G338" s="132"/>
      <c r="H338" s="132"/>
      <c r="I338" s="132"/>
      <c r="J338" s="132"/>
      <c r="K338" s="132"/>
      <c r="L338" s="132"/>
      <c r="M338" s="132"/>
      <c r="N338" s="138"/>
    </row>
    <row r="339" spans="2:14" s="134" customFormat="1" ht="15" customHeight="1" x14ac:dyDescent="0.3">
      <c r="B339" s="827" t="s">
        <v>3</v>
      </c>
      <c r="C339" s="828" t="s">
        <v>1565</v>
      </c>
      <c r="D339" s="567" t="s">
        <v>1566</v>
      </c>
      <c r="E339" s="431" t="s">
        <v>109</v>
      </c>
      <c r="F339" s="215"/>
      <c r="G339" s="215"/>
      <c r="H339" s="214"/>
      <c r="I339" s="175"/>
      <c r="J339" s="215"/>
      <c r="K339" s="215"/>
      <c r="L339" s="215">
        <f t="shared" ref="L339:L352" si="39">I339</f>
        <v>0</v>
      </c>
      <c r="M339" s="214">
        <f t="shared" ref="M339:M352" si="40">J339+K339</f>
        <v>0</v>
      </c>
      <c r="N339" s="138"/>
    </row>
    <row r="340" spans="2:14" s="134" customFormat="1" ht="15" customHeight="1" x14ac:dyDescent="0.3">
      <c r="B340" s="827"/>
      <c r="C340" s="828"/>
      <c r="D340" s="567" t="s">
        <v>1567</v>
      </c>
      <c r="E340" s="431" t="s">
        <v>109</v>
      </c>
      <c r="F340" s="215"/>
      <c r="G340" s="215"/>
      <c r="H340" s="214"/>
      <c r="I340" s="175"/>
      <c r="J340" s="215"/>
      <c r="K340" s="215"/>
      <c r="L340" s="215">
        <f t="shared" si="39"/>
        <v>0</v>
      </c>
      <c r="M340" s="214">
        <f t="shared" si="40"/>
        <v>0</v>
      </c>
      <c r="N340" s="138"/>
    </row>
    <row r="341" spans="2:14" s="134" customFormat="1" ht="30.6" customHeight="1" x14ac:dyDescent="0.3">
      <c r="B341" s="827" t="s">
        <v>4</v>
      </c>
      <c r="C341" s="828" t="s">
        <v>1568</v>
      </c>
      <c r="D341" s="567" t="s">
        <v>1569</v>
      </c>
      <c r="E341" s="431" t="s">
        <v>81</v>
      </c>
      <c r="F341" s="214"/>
      <c r="G341" s="214"/>
      <c r="H341" s="214"/>
      <c r="I341" s="214"/>
      <c r="J341" s="214"/>
      <c r="K341" s="214"/>
      <c r="L341" s="215">
        <f t="shared" si="39"/>
        <v>0</v>
      </c>
      <c r="M341" s="214">
        <f t="shared" si="40"/>
        <v>0</v>
      </c>
      <c r="N341" s="138"/>
    </row>
    <row r="342" spans="2:14" s="134" customFormat="1" ht="30.6" customHeight="1" x14ac:dyDescent="0.3">
      <c r="B342" s="827"/>
      <c r="C342" s="828"/>
      <c r="D342" s="567" t="s">
        <v>1570</v>
      </c>
      <c r="E342" s="431" t="s">
        <v>81</v>
      </c>
      <c r="F342" s="214"/>
      <c r="G342" s="214"/>
      <c r="H342" s="214"/>
      <c r="I342" s="214"/>
      <c r="J342" s="214"/>
      <c r="K342" s="214"/>
      <c r="L342" s="215">
        <f t="shared" si="39"/>
        <v>0</v>
      </c>
      <c r="M342" s="214">
        <f t="shared" si="40"/>
        <v>0</v>
      </c>
      <c r="N342" s="138"/>
    </row>
    <row r="343" spans="2:14" s="134" customFormat="1" ht="15" customHeight="1" x14ac:dyDescent="0.3">
      <c r="B343" s="827" t="s">
        <v>40</v>
      </c>
      <c r="C343" s="828" t="s">
        <v>1571</v>
      </c>
      <c r="D343" s="567" t="s">
        <v>1572</v>
      </c>
      <c r="E343" s="431" t="s">
        <v>109</v>
      </c>
      <c r="F343" s="214"/>
      <c r="G343" s="214"/>
      <c r="H343" s="214"/>
      <c r="I343" s="214"/>
      <c r="J343" s="214"/>
      <c r="K343" s="214"/>
      <c r="L343" s="215">
        <f t="shared" si="39"/>
        <v>0</v>
      </c>
      <c r="M343" s="214">
        <f t="shared" si="40"/>
        <v>0</v>
      </c>
      <c r="N343" s="138"/>
    </row>
    <row r="344" spans="2:14" s="134" customFormat="1" ht="15" customHeight="1" x14ac:dyDescent="0.3">
      <c r="B344" s="827"/>
      <c r="C344" s="828"/>
      <c r="D344" s="567" t="s">
        <v>1573</v>
      </c>
      <c r="E344" s="431" t="s">
        <v>109</v>
      </c>
      <c r="F344" s="214"/>
      <c r="G344" s="214"/>
      <c r="H344" s="214"/>
      <c r="I344" s="214"/>
      <c r="J344" s="214"/>
      <c r="K344" s="214"/>
      <c r="L344" s="215">
        <f t="shared" si="39"/>
        <v>0</v>
      </c>
      <c r="M344" s="214">
        <f t="shared" si="40"/>
        <v>0</v>
      </c>
      <c r="N344" s="138"/>
    </row>
    <row r="345" spans="2:14" s="134" customFormat="1" ht="30.6" customHeight="1" x14ac:dyDescent="0.3">
      <c r="B345" s="827" t="s">
        <v>42</v>
      </c>
      <c r="C345" s="828" t="s">
        <v>1577</v>
      </c>
      <c r="D345" s="567" t="s">
        <v>1578</v>
      </c>
      <c r="E345" s="431" t="s">
        <v>109</v>
      </c>
      <c r="F345" s="177"/>
      <c r="G345" s="214"/>
      <c r="H345" s="214"/>
      <c r="I345" s="214"/>
      <c r="J345" s="214"/>
      <c r="K345" s="214"/>
      <c r="L345" s="215">
        <f t="shared" si="39"/>
        <v>0</v>
      </c>
      <c r="M345" s="214">
        <f t="shared" si="40"/>
        <v>0</v>
      </c>
      <c r="N345" s="138"/>
    </row>
    <row r="346" spans="2:14" s="134" customFormat="1" ht="30.6" customHeight="1" x14ac:dyDescent="0.3">
      <c r="B346" s="827"/>
      <c r="C346" s="828"/>
      <c r="D346" s="567" t="s">
        <v>1579</v>
      </c>
      <c r="E346" s="431" t="s">
        <v>109</v>
      </c>
      <c r="F346" s="177"/>
      <c r="G346" s="214"/>
      <c r="H346" s="214"/>
      <c r="I346" s="214"/>
      <c r="J346" s="214"/>
      <c r="K346" s="214"/>
      <c r="L346" s="215">
        <f t="shared" si="39"/>
        <v>0</v>
      </c>
      <c r="M346" s="214">
        <f t="shared" si="40"/>
        <v>0</v>
      </c>
      <c r="N346" s="138"/>
    </row>
    <row r="347" spans="2:14" s="134" customFormat="1" ht="30.6" customHeight="1" x14ac:dyDescent="0.3">
      <c r="B347" s="827" t="s">
        <v>43</v>
      </c>
      <c r="C347" s="835" t="s">
        <v>1574</v>
      </c>
      <c r="D347" s="567" t="s">
        <v>1575</v>
      </c>
      <c r="E347" s="431" t="s">
        <v>109</v>
      </c>
      <c r="F347" s="177"/>
      <c r="G347" s="214"/>
      <c r="H347" s="214"/>
      <c r="I347" s="214"/>
      <c r="J347" s="214"/>
      <c r="K347" s="214"/>
      <c r="L347" s="215">
        <f t="shared" si="39"/>
        <v>0</v>
      </c>
      <c r="M347" s="214">
        <f t="shared" si="40"/>
        <v>0</v>
      </c>
      <c r="N347" s="138"/>
    </row>
    <row r="348" spans="2:14" s="134" customFormat="1" ht="30.6" customHeight="1" x14ac:dyDescent="0.3">
      <c r="B348" s="827"/>
      <c r="C348" s="835"/>
      <c r="D348" s="567" t="s">
        <v>1576</v>
      </c>
      <c r="E348" s="431" t="s">
        <v>109</v>
      </c>
      <c r="F348" s="177"/>
      <c r="G348" s="214"/>
      <c r="H348" s="214"/>
      <c r="I348" s="214"/>
      <c r="J348" s="214"/>
      <c r="K348" s="214"/>
      <c r="L348" s="215">
        <f t="shared" si="39"/>
        <v>0</v>
      </c>
      <c r="M348" s="214">
        <f t="shared" si="40"/>
        <v>0</v>
      </c>
      <c r="N348" s="138"/>
    </row>
    <row r="349" spans="2:14" s="134" customFormat="1" ht="30.6" customHeight="1" x14ac:dyDescent="0.3">
      <c r="B349" s="827" t="s">
        <v>46</v>
      </c>
      <c r="C349" s="828" t="s">
        <v>1580</v>
      </c>
      <c r="D349" s="567" t="s">
        <v>1581</v>
      </c>
      <c r="E349" s="431" t="s">
        <v>81</v>
      </c>
      <c r="F349" s="177"/>
      <c r="G349" s="214"/>
      <c r="H349" s="214"/>
      <c r="I349" s="214"/>
      <c r="J349" s="214"/>
      <c r="K349" s="214"/>
      <c r="L349" s="215">
        <f t="shared" si="39"/>
        <v>0</v>
      </c>
      <c r="M349" s="214">
        <f t="shared" si="40"/>
        <v>0</v>
      </c>
      <c r="N349" s="138"/>
    </row>
    <row r="350" spans="2:14" s="134" customFormat="1" ht="30.6" customHeight="1" x14ac:dyDescent="0.3">
      <c r="B350" s="827"/>
      <c r="C350" s="828"/>
      <c r="D350" s="567" t="s">
        <v>1582</v>
      </c>
      <c r="E350" s="431" t="s">
        <v>81</v>
      </c>
      <c r="F350" s="177"/>
      <c r="G350" s="214"/>
      <c r="H350" s="214"/>
      <c r="I350" s="214"/>
      <c r="J350" s="214"/>
      <c r="K350" s="214"/>
      <c r="L350" s="215">
        <f t="shared" si="39"/>
        <v>0</v>
      </c>
      <c r="M350" s="214">
        <f t="shared" si="40"/>
        <v>0</v>
      </c>
      <c r="N350" s="138"/>
    </row>
    <row r="351" spans="2:14" s="137" customFormat="1" ht="15" customHeight="1" x14ac:dyDescent="0.3">
      <c r="B351" s="827" t="s">
        <v>486</v>
      </c>
      <c r="C351" s="828" t="s">
        <v>1583</v>
      </c>
      <c r="D351" s="567" t="s">
        <v>1584</v>
      </c>
      <c r="E351" s="431" t="s">
        <v>1586</v>
      </c>
      <c r="F351" s="276"/>
      <c r="G351" s="276"/>
      <c r="H351" s="276"/>
      <c r="I351" s="276"/>
      <c r="J351" s="276"/>
      <c r="K351" s="276"/>
      <c r="L351" s="215">
        <f t="shared" si="39"/>
        <v>0</v>
      </c>
      <c r="M351" s="214">
        <f t="shared" si="40"/>
        <v>0</v>
      </c>
      <c r="N351" s="174"/>
    </row>
    <row r="352" spans="2:14" s="137" customFormat="1" ht="13.2" x14ac:dyDescent="0.3">
      <c r="B352" s="827"/>
      <c r="C352" s="828"/>
      <c r="D352" s="567" t="s">
        <v>1585</v>
      </c>
      <c r="E352" s="431" t="s">
        <v>1586</v>
      </c>
      <c r="F352" s="176"/>
      <c r="G352" s="176"/>
      <c r="H352" s="572"/>
      <c r="I352" s="572"/>
      <c r="J352" s="572"/>
      <c r="K352" s="572"/>
      <c r="L352" s="215">
        <f t="shared" si="39"/>
        <v>0</v>
      </c>
      <c r="M352" s="214">
        <f t="shared" si="40"/>
        <v>0</v>
      </c>
      <c r="N352" s="138"/>
    </row>
    <row r="353" spans="2:15" ht="15" customHeight="1" x14ac:dyDescent="0.3">
      <c r="B353" s="141"/>
      <c r="C353" s="831" t="s">
        <v>483</v>
      </c>
      <c r="D353" s="832"/>
      <c r="E353" s="142"/>
      <c r="F353" s="142"/>
      <c r="G353" s="142"/>
      <c r="H353" s="143">
        <f>SUM(H339:H352)</f>
        <v>0</v>
      </c>
      <c r="I353" s="143">
        <f t="shared" ref="I353:M353" si="41">SUM(I339:I352)</f>
        <v>0</v>
      </c>
      <c r="J353" s="143">
        <f t="shared" si="41"/>
        <v>0</v>
      </c>
      <c r="K353" s="143">
        <f t="shared" si="41"/>
        <v>0</v>
      </c>
      <c r="L353" s="143">
        <f t="shared" si="41"/>
        <v>0</v>
      </c>
      <c r="M353" s="143">
        <f t="shared" si="41"/>
        <v>0</v>
      </c>
      <c r="N353" s="188"/>
    </row>
    <row r="354" spans="2:15" x14ac:dyDescent="0.3">
      <c r="B354" s="144"/>
    </row>
    <row r="355" spans="2:15" x14ac:dyDescent="0.3">
      <c r="B355" s="144"/>
    </row>
    <row r="356" spans="2:15" ht="21.75" customHeight="1" x14ac:dyDescent="0.3">
      <c r="B356" s="39" t="s">
        <v>75</v>
      </c>
      <c r="D356" s="836" t="s">
        <v>820</v>
      </c>
      <c r="E356" s="836"/>
      <c r="F356" s="836"/>
      <c r="G356" s="836"/>
      <c r="H356" s="836"/>
      <c r="I356" s="836"/>
      <c r="J356" s="836"/>
      <c r="K356" s="836"/>
      <c r="L356" s="836"/>
      <c r="M356" s="836"/>
      <c r="N356" s="173"/>
    </row>
    <row r="358" spans="2:15" ht="18" customHeight="1" x14ac:dyDescent="0.3">
      <c r="B358" s="39" t="s">
        <v>481</v>
      </c>
      <c r="D358" s="836" t="s">
        <v>1634</v>
      </c>
      <c r="E358" s="836"/>
      <c r="F358" s="836"/>
      <c r="G358" s="836"/>
      <c r="H358" s="836"/>
      <c r="I358" s="836"/>
      <c r="J358" s="836"/>
      <c r="K358" s="836"/>
      <c r="L358" s="836"/>
      <c r="M358" s="836"/>
      <c r="N358" s="173"/>
      <c r="O358" s="258">
        <v>15</v>
      </c>
    </row>
    <row r="359" spans="2:15" ht="18" customHeight="1" x14ac:dyDescent="0.3">
      <c r="B359" s="39" t="s">
        <v>677</v>
      </c>
      <c r="D359" s="173"/>
      <c r="E359" s="173"/>
      <c r="F359" s="173"/>
      <c r="G359" s="173"/>
      <c r="H359" s="173"/>
      <c r="I359" s="173"/>
      <c r="J359" s="173"/>
      <c r="K359" s="173"/>
      <c r="L359" s="173"/>
      <c r="M359" s="173"/>
      <c r="N359" s="173"/>
      <c r="O359" s="258"/>
    </row>
    <row r="360" spans="2:15" ht="15" customHeight="1" thickBot="1" x14ac:dyDescent="0.35">
      <c r="B360" s="39" t="s">
        <v>480</v>
      </c>
    </row>
    <row r="361" spans="2:15" s="128" customFormat="1" ht="22.95" customHeight="1" x14ac:dyDescent="0.3">
      <c r="B361" s="833" t="s">
        <v>76</v>
      </c>
      <c r="C361" s="833" t="s">
        <v>84</v>
      </c>
      <c r="D361" s="833" t="s">
        <v>1</v>
      </c>
      <c r="E361" s="833" t="s">
        <v>85</v>
      </c>
      <c r="F361" s="833" t="s">
        <v>78</v>
      </c>
      <c r="G361" s="833" t="s">
        <v>347</v>
      </c>
      <c r="H361" s="833" t="s">
        <v>2</v>
      </c>
      <c r="I361" s="829" t="s">
        <v>1838</v>
      </c>
      <c r="J361" s="829" t="s">
        <v>1839</v>
      </c>
      <c r="K361" s="829" t="s">
        <v>1837</v>
      </c>
      <c r="L361" s="837" t="s">
        <v>1835</v>
      </c>
      <c r="M361" s="837"/>
      <c r="N361" s="138"/>
    </row>
    <row r="362" spans="2:15" s="128" customFormat="1" ht="36" customHeight="1" thickBot="1" x14ac:dyDescent="0.35">
      <c r="B362" s="834"/>
      <c r="C362" s="834"/>
      <c r="D362" s="834"/>
      <c r="E362" s="834"/>
      <c r="F362" s="834"/>
      <c r="G362" s="834"/>
      <c r="H362" s="834"/>
      <c r="I362" s="830"/>
      <c r="J362" s="830" t="s">
        <v>788</v>
      </c>
      <c r="K362" s="830" t="s">
        <v>789</v>
      </c>
      <c r="L362" s="272" t="s">
        <v>791</v>
      </c>
      <c r="M362" s="272" t="s">
        <v>659</v>
      </c>
      <c r="N362" s="138"/>
    </row>
    <row r="363" spans="2:15" ht="15" customHeight="1" x14ac:dyDescent="0.3">
      <c r="B363" s="132">
        <v>1</v>
      </c>
      <c r="C363" s="133" t="s">
        <v>482</v>
      </c>
      <c r="D363" s="132"/>
      <c r="E363" s="132"/>
      <c r="F363" s="132"/>
      <c r="G363" s="132"/>
      <c r="H363" s="132"/>
      <c r="I363" s="132"/>
      <c r="J363" s="132"/>
      <c r="K363" s="132"/>
      <c r="L363" s="132"/>
      <c r="M363" s="132"/>
      <c r="N363" s="138"/>
    </row>
    <row r="364" spans="2:15" s="134" customFormat="1" ht="15" customHeight="1" x14ac:dyDescent="0.3">
      <c r="B364" s="827" t="s">
        <v>3</v>
      </c>
      <c r="C364" s="828" t="s">
        <v>1565</v>
      </c>
      <c r="D364" s="567" t="s">
        <v>1566</v>
      </c>
      <c r="E364" s="431" t="s">
        <v>109</v>
      </c>
      <c r="F364" s="215"/>
      <c r="G364" s="215"/>
      <c r="H364" s="214"/>
      <c r="I364" s="175"/>
      <c r="J364" s="215"/>
      <c r="K364" s="215"/>
      <c r="L364" s="215">
        <f t="shared" ref="L364:L377" si="42">I364</f>
        <v>0</v>
      </c>
      <c r="M364" s="214">
        <f t="shared" ref="M364:M377" si="43">J364+K364</f>
        <v>0</v>
      </c>
      <c r="N364" s="138"/>
    </row>
    <row r="365" spans="2:15" s="134" customFormat="1" ht="15" customHeight="1" x14ac:dyDescent="0.3">
      <c r="B365" s="827"/>
      <c r="C365" s="828"/>
      <c r="D365" s="567" t="s">
        <v>1567</v>
      </c>
      <c r="E365" s="431" t="s">
        <v>109</v>
      </c>
      <c r="F365" s="215"/>
      <c r="G365" s="215"/>
      <c r="H365" s="214"/>
      <c r="I365" s="175"/>
      <c r="J365" s="215"/>
      <c r="K365" s="215"/>
      <c r="L365" s="215">
        <f t="shared" si="42"/>
        <v>0</v>
      </c>
      <c r="M365" s="214">
        <f t="shared" si="43"/>
        <v>0</v>
      </c>
      <c r="N365" s="138"/>
    </row>
    <row r="366" spans="2:15" s="134" customFormat="1" ht="30.6" customHeight="1" x14ac:dyDescent="0.3">
      <c r="B366" s="827" t="s">
        <v>4</v>
      </c>
      <c r="C366" s="828" t="s">
        <v>1568</v>
      </c>
      <c r="D366" s="567" t="s">
        <v>1569</v>
      </c>
      <c r="E366" s="431" t="s">
        <v>81</v>
      </c>
      <c r="F366" s="214"/>
      <c r="G366" s="214"/>
      <c r="H366" s="214"/>
      <c r="I366" s="214"/>
      <c r="J366" s="214"/>
      <c r="K366" s="214"/>
      <c r="L366" s="215">
        <f t="shared" si="42"/>
        <v>0</v>
      </c>
      <c r="M366" s="214">
        <f t="shared" si="43"/>
        <v>0</v>
      </c>
      <c r="N366" s="138"/>
    </row>
    <row r="367" spans="2:15" s="134" customFormat="1" ht="30.6" customHeight="1" x14ac:dyDescent="0.3">
      <c r="B367" s="827"/>
      <c r="C367" s="828"/>
      <c r="D367" s="567" t="s">
        <v>1570</v>
      </c>
      <c r="E367" s="431" t="s">
        <v>81</v>
      </c>
      <c r="F367" s="214"/>
      <c r="G367" s="214"/>
      <c r="H367" s="214"/>
      <c r="I367" s="214"/>
      <c r="J367" s="214"/>
      <c r="K367" s="214"/>
      <c r="L367" s="215">
        <f t="shared" si="42"/>
        <v>0</v>
      </c>
      <c r="M367" s="214">
        <f t="shared" si="43"/>
        <v>0</v>
      </c>
      <c r="N367" s="138"/>
    </row>
    <row r="368" spans="2:15" s="134" customFormat="1" ht="15" customHeight="1" x14ac:dyDescent="0.3">
      <c r="B368" s="827" t="s">
        <v>40</v>
      </c>
      <c r="C368" s="828" t="s">
        <v>1571</v>
      </c>
      <c r="D368" s="567" t="s">
        <v>1572</v>
      </c>
      <c r="E368" s="431" t="s">
        <v>109</v>
      </c>
      <c r="F368" s="214"/>
      <c r="G368" s="214"/>
      <c r="H368" s="214"/>
      <c r="I368" s="214"/>
      <c r="J368" s="214"/>
      <c r="K368" s="214"/>
      <c r="L368" s="215">
        <f t="shared" si="42"/>
        <v>0</v>
      </c>
      <c r="M368" s="214">
        <f t="shared" si="43"/>
        <v>0</v>
      </c>
      <c r="N368" s="138"/>
    </row>
    <row r="369" spans="2:15" s="134" customFormat="1" ht="15" customHeight="1" x14ac:dyDescent="0.3">
      <c r="B369" s="827"/>
      <c r="C369" s="828"/>
      <c r="D369" s="567" t="s">
        <v>1573</v>
      </c>
      <c r="E369" s="431" t="s">
        <v>109</v>
      </c>
      <c r="F369" s="214"/>
      <c r="G369" s="214"/>
      <c r="H369" s="214"/>
      <c r="I369" s="214"/>
      <c r="J369" s="214"/>
      <c r="K369" s="214"/>
      <c r="L369" s="215">
        <f t="shared" si="42"/>
        <v>0</v>
      </c>
      <c r="M369" s="214">
        <f t="shared" si="43"/>
        <v>0</v>
      </c>
      <c r="N369" s="138"/>
    </row>
    <row r="370" spans="2:15" s="134" customFormat="1" ht="30.6" customHeight="1" x14ac:dyDescent="0.3">
      <c r="B370" s="827" t="s">
        <v>42</v>
      </c>
      <c r="C370" s="828" t="s">
        <v>1577</v>
      </c>
      <c r="D370" s="567" t="s">
        <v>1578</v>
      </c>
      <c r="E370" s="431" t="s">
        <v>109</v>
      </c>
      <c r="F370" s="177"/>
      <c r="G370" s="214"/>
      <c r="H370" s="214"/>
      <c r="I370" s="214"/>
      <c r="J370" s="214"/>
      <c r="K370" s="214"/>
      <c r="L370" s="215">
        <f t="shared" si="42"/>
        <v>0</v>
      </c>
      <c r="M370" s="214">
        <f t="shared" si="43"/>
        <v>0</v>
      </c>
      <c r="N370" s="138"/>
    </row>
    <row r="371" spans="2:15" s="134" customFormat="1" ht="30.6" customHeight="1" x14ac:dyDescent="0.3">
      <c r="B371" s="827"/>
      <c r="C371" s="828"/>
      <c r="D371" s="567" t="s">
        <v>1579</v>
      </c>
      <c r="E371" s="431" t="s">
        <v>109</v>
      </c>
      <c r="F371" s="177"/>
      <c r="G371" s="214"/>
      <c r="H371" s="214"/>
      <c r="I371" s="214"/>
      <c r="J371" s="214"/>
      <c r="K371" s="214"/>
      <c r="L371" s="215">
        <f t="shared" si="42"/>
        <v>0</v>
      </c>
      <c r="M371" s="214">
        <f t="shared" si="43"/>
        <v>0</v>
      </c>
      <c r="N371" s="138"/>
    </row>
    <row r="372" spans="2:15" s="134" customFormat="1" ht="30.6" customHeight="1" x14ac:dyDescent="0.3">
      <c r="B372" s="827" t="s">
        <v>43</v>
      </c>
      <c r="C372" s="835" t="s">
        <v>1574</v>
      </c>
      <c r="D372" s="567" t="s">
        <v>1575</v>
      </c>
      <c r="E372" s="431" t="s">
        <v>109</v>
      </c>
      <c r="F372" s="177"/>
      <c r="G372" s="214"/>
      <c r="H372" s="214"/>
      <c r="I372" s="214"/>
      <c r="J372" s="214"/>
      <c r="K372" s="214"/>
      <c r="L372" s="215">
        <f t="shared" si="42"/>
        <v>0</v>
      </c>
      <c r="M372" s="214">
        <f t="shared" si="43"/>
        <v>0</v>
      </c>
      <c r="N372" s="138"/>
    </row>
    <row r="373" spans="2:15" s="134" customFormat="1" ht="30.6" customHeight="1" x14ac:dyDescent="0.3">
      <c r="B373" s="827"/>
      <c r="C373" s="835"/>
      <c r="D373" s="567" t="s">
        <v>1576</v>
      </c>
      <c r="E373" s="431" t="s">
        <v>109</v>
      </c>
      <c r="F373" s="177"/>
      <c r="G373" s="214"/>
      <c r="H373" s="214"/>
      <c r="I373" s="214"/>
      <c r="J373" s="214"/>
      <c r="K373" s="214"/>
      <c r="L373" s="215">
        <f t="shared" si="42"/>
        <v>0</v>
      </c>
      <c r="M373" s="214">
        <f t="shared" si="43"/>
        <v>0</v>
      </c>
      <c r="N373" s="138"/>
    </row>
    <row r="374" spans="2:15" s="134" customFormat="1" ht="30.6" customHeight="1" x14ac:dyDescent="0.3">
      <c r="B374" s="827" t="s">
        <v>46</v>
      </c>
      <c r="C374" s="828" t="s">
        <v>1580</v>
      </c>
      <c r="D374" s="567" t="s">
        <v>1581</v>
      </c>
      <c r="E374" s="431" t="s">
        <v>81</v>
      </c>
      <c r="F374" s="177"/>
      <c r="G374" s="214"/>
      <c r="H374" s="214"/>
      <c r="I374" s="214"/>
      <c r="J374" s="214"/>
      <c r="K374" s="214"/>
      <c r="L374" s="215">
        <f t="shared" si="42"/>
        <v>0</v>
      </c>
      <c r="M374" s="214">
        <f t="shared" si="43"/>
        <v>0</v>
      </c>
      <c r="N374" s="138"/>
    </row>
    <row r="375" spans="2:15" s="134" customFormat="1" ht="30.6" customHeight="1" x14ac:dyDescent="0.3">
      <c r="B375" s="827"/>
      <c r="C375" s="828"/>
      <c r="D375" s="567" t="s">
        <v>1582</v>
      </c>
      <c r="E375" s="431" t="s">
        <v>81</v>
      </c>
      <c r="F375" s="177"/>
      <c r="G375" s="214"/>
      <c r="H375" s="214"/>
      <c r="I375" s="214"/>
      <c r="J375" s="214"/>
      <c r="K375" s="214"/>
      <c r="L375" s="215">
        <f t="shared" si="42"/>
        <v>0</v>
      </c>
      <c r="M375" s="214">
        <f t="shared" si="43"/>
        <v>0</v>
      </c>
      <c r="N375" s="138"/>
    </row>
    <row r="376" spans="2:15" s="137" customFormat="1" ht="15" customHeight="1" x14ac:dyDescent="0.3">
      <c r="B376" s="827" t="s">
        <v>486</v>
      </c>
      <c r="C376" s="828" t="s">
        <v>1583</v>
      </c>
      <c r="D376" s="567" t="s">
        <v>1584</v>
      </c>
      <c r="E376" s="431" t="s">
        <v>1586</v>
      </c>
      <c r="F376" s="276"/>
      <c r="G376" s="276"/>
      <c r="H376" s="276"/>
      <c r="I376" s="276"/>
      <c r="J376" s="276"/>
      <c r="K376" s="276"/>
      <c r="L376" s="215">
        <f t="shared" si="42"/>
        <v>0</v>
      </c>
      <c r="M376" s="214">
        <f t="shared" si="43"/>
        <v>0</v>
      </c>
      <c r="N376" s="174"/>
    </row>
    <row r="377" spans="2:15" s="137" customFormat="1" ht="13.2" x14ac:dyDescent="0.3">
      <c r="B377" s="827"/>
      <c r="C377" s="828"/>
      <c r="D377" s="567" t="s">
        <v>1585</v>
      </c>
      <c r="E377" s="431" t="s">
        <v>1586</v>
      </c>
      <c r="F377" s="176"/>
      <c r="G377" s="176"/>
      <c r="H377" s="572"/>
      <c r="I377" s="572"/>
      <c r="J377" s="572"/>
      <c r="K377" s="572"/>
      <c r="L377" s="215">
        <f t="shared" si="42"/>
        <v>0</v>
      </c>
      <c r="M377" s="214">
        <f t="shared" si="43"/>
        <v>0</v>
      </c>
      <c r="N377" s="138"/>
    </row>
    <row r="378" spans="2:15" ht="15" customHeight="1" x14ac:dyDescent="0.3">
      <c r="B378" s="141"/>
      <c r="C378" s="831" t="s">
        <v>483</v>
      </c>
      <c r="D378" s="832"/>
      <c r="E378" s="142"/>
      <c r="F378" s="142"/>
      <c r="G378" s="142"/>
      <c r="H378" s="143">
        <f>SUM(H364:H377)</f>
        <v>0</v>
      </c>
      <c r="I378" s="143">
        <f t="shared" ref="I378:M378" si="44">SUM(I364:I377)</f>
        <v>0</v>
      </c>
      <c r="J378" s="143">
        <f t="shared" si="44"/>
        <v>0</v>
      </c>
      <c r="K378" s="143">
        <f t="shared" si="44"/>
        <v>0</v>
      </c>
      <c r="L378" s="143">
        <f t="shared" si="44"/>
        <v>0</v>
      </c>
      <c r="M378" s="143">
        <f t="shared" si="44"/>
        <v>0</v>
      </c>
      <c r="N378" s="188"/>
    </row>
    <row r="379" spans="2:15" x14ac:dyDescent="0.3">
      <c r="B379" s="144"/>
    </row>
    <row r="380" spans="2:15" x14ac:dyDescent="0.3">
      <c r="B380" s="144"/>
      <c r="D380" s="145"/>
      <c r="E380" s="146"/>
      <c r="F380" s="146"/>
    </row>
    <row r="381" spans="2:15" ht="21.75" customHeight="1" x14ac:dyDescent="0.3">
      <c r="B381" s="39" t="s">
        <v>75</v>
      </c>
      <c r="D381" s="836" t="s">
        <v>820</v>
      </c>
      <c r="E381" s="836"/>
      <c r="F381" s="836"/>
      <c r="G381" s="836"/>
      <c r="H381" s="836"/>
      <c r="I381" s="836"/>
      <c r="J381" s="836"/>
      <c r="K381" s="836"/>
      <c r="L381" s="836"/>
      <c r="M381" s="836"/>
      <c r="N381" s="173"/>
    </row>
    <row r="383" spans="2:15" ht="18" customHeight="1" x14ac:dyDescent="0.3">
      <c r="B383" s="39" t="s">
        <v>481</v>
      </c>
      <c r="D383" s="836" t="s">
        <v>1968</v>
      </c>
      <c r="E383" s="836"/>
      <c r="F383" s="836"/>
      <c r="G383" s="836"/>
      <c r="H383" s="836"/>
      <c r="I383" s="836"/>
      <c r="J383" s="836"/>
      <c r="K383" s="836"/>
      <c r="L383" s="836"/>
      <c r="M383" s="836"/>
      <c r="N383" s="173"/>
      <c r="O383" s="258">
        <v>16</v>
      </c>
    </row>
    <row r="384" spans="2:15" ht="18" customHeight="1" x14ac:dyDescent="0.3">
      <c r="B384" s="39" t="s">
        <v>678</v>
      </c>
      <c r="D384" s="173"/>
      <c r="E384" s="173"/>
      <c r="F384" s="173"/>
      <c r="G384" s="173"/>
      <c r="H384" s="173"/>
      <c r="I384" s="173"/>
      <c r="J384" s="173"/>
      <c r="K384" s="173"/>
      <c r="L384" s="173"/>
      <c r="M384" s="173"/>
      <c r="N384" s="173"/>
      <c r="O384" s="258"/>
    </row>
    <row r="385" spans="2:14" ht="15" customHeight="1" thickBot="1" x14ac:dyDescent="0.35">
      <c r="B385" s="39" t="s">
        <v>480</v>
      </c>
    </row>
    <row r="386" spans="2:14" s="128" customFormat="1" ht="22.95" customHeight="1" x14ac:dyDescent="0.3">
      <c r="B386" s="833" t="s">
        <v>76</v>
      </c>
      <c r="C386" s="833" t="s">
        <v>84</v>
      </c>
      <c r="D386" s="833" t="s">
        <v>1</v>
      </c>
      <c r="E386" s="833" t="s">
        <v>85</v>
      </c>
      <c r="F386" s="833" t="s">
        <v>78</v>
      </c>
      <c r="G386" s="833" t="s">
        <v>347</v>
      </c>
      <c r="H386" s="833" t="s">
        <v>2</v>
      </c>
      <c r="I386" s="829" t="s">
        <v>1838</v>
      </c>
      <c r="J386" s="829" t="s">
        <v>1839</v>
      </c>
      <c r="K386" s="829" t="s">
        <v>1837</v>
      </c>
      <c r="L386" s="837" t="s">
        <v>1835</v>
      </c>
      <c r="M386" s="837"/>
      <c r="N386" s="138"/>
    </row>
    <row r="387" spans="2:14" s="128" customFormat="1" ht="29.4" customHeight="1" thickBot="1" x14ac:dyDescent="0.35">
      <c r="B387" s="834"/>
      <c r="C387" s="834"/>
      <c r="D387" s="834"/>
      <c r="E387" s="834"/>
      <c r="F387" s="834"/>
      <c r="G387" s="834"/>
      <c r="H387" s="834"/>
      <c r="I387" s="830"/>
      <c r="J387" s="830" t="s">
        <v>788</v>
      </c>
      <c r="K387" s="830" t="s">
        <v>789</v>
      </c>
      <c r="L387" s="272" t="s">
        <v>791</v>
      </c>
      <c r="M387" s="272" t="s">
        <v>659</v>
      </c>
      <c r="N387" s="138"/>
    </row>
    <row r="388" spans="2:14" ht="15" customHeight="1" x14ac:dyDescent="0.3">
      <c r="B388" s="132">
        <v>1</v>
      </c>
      <c r="C388" s="133" t="s">
        <v>482</v>
      </c>
      <c r="D388" s="132"/>
      <c r="E388" s="132"/>
      <c r="F388" s="132"/>
      <c r="G388" s="132"/>
      <c r="H388" s="132"/>
      <c r="I388" s="132"/>
      <c r="J388" s="132"/>
      <c r="K388" s="132"/>
      <c r="L388" s="132"/>
      <c r="M388" s="132"/>
      <c r="N388" s="138"/>
    </row>
    <row r="389" spans="2:14" s="134" customFormat="1" ht="15" customHeight="1" x14ac:dyDescent="0.3">
      <c r="B389" s="827" t="s">
        <v>3</v>
      </c>
      <c r="C389" s="828" t="s">
        <v>1565</v>
      </c>
      <c r="D389" s="567" t="s">
        <v>1566</v>
      </c>
      <c r="E389" s="431" t="s">
        <v>109</v>
      </c>
      <c r="F389" s="215"/>
      <c r="G389" s="215"/>
      <c r="H389" s="214"/>
      <c r="I389" s="175"/>
      <c r="J389" s="215"/>
      <c r="K389" s="215"/>
      <c r="L389" s="215">
        <f t="shared" ref="L389:L402" si="45">I389</f>
        <v>0</v>
      </c>
      <c r="M389" s="214">
        <f t="shared" ref="M389:M402" si="46">J389+K389</f>
        <v>0</v>
      </c>
      <c r="N389" s="138"/>
    </row>
    <row r="390" spans="2:14" s="134" customFormat="1" ht="15" customHeight="1" x14ac:dyDescent="0.3">
      <c r="B390" s="827"/>
      <c r="C390" s="828"/>
      <c r="D390" s="567" t="s">
        <v>1567</v>
      </c>
      <c r="E390" s="431" t="s">
        <v>109</v>
      </c>
      <c r="F390" s="215"/>
      <c r="G390" s="215"/>
      <c r="H390" s="214"/>
      <c r="I390" s="175"/>
      <c r="J390" s="215"/>
      <c r="K390" s="215"/>
      <c r="L390" s="215">
        <f t="shared" si="45"/>
        <v>0</v>
      </c>
      <c r="M390" s="214">
        <f t="shared" si="46"/>
        <v>0</v>
      </c>
      <c r="N390" s="138"/>
    </row>
    <row r="391" spans="2:14" s="134" customFormat="1" ht="30.6" customHeight="1" x14ac:dyDescent="0.3">
      <c r="B391" s="827" t="s">
        <v>4</v>
      </c>
      <c r="C391" s="828" t="s">
        <v>1568</v>
      </c>
      <c r="D391" s="567" t="s">
        <v>1569</v>
      </c>
      <c r="E391" s="431" t="s">
        <v>81</v>
      </c>
      <c r="F391" s="214"/>
      <c r="G391" s="214"/>
      <c r="H391" s="214">
        <f>F391*G391</f>
        <v>0</v>
      </c>
      <c r="I391" s="214"/>
      <c r="J391" s="214">
        <f>H391</f>
        <v>0</v>
      </c>
      <c r="K391" s="214"/>
      <c r="L391" s="215">
        <f t="shared" si="45"/>
        <v>0</v>
      </c>
      <c r="M391" s="214">
        <f t="shared" si="46"/>
        <v>0</v>
      </c>
      <c r="N391" s="138"/>
    </row>
    <row r="392" spans="2:14" s="134" customFormat="1" ht="30.6" customHeight="1" x14ac:dyDescent="0.3">
      <c r="B392" s="827"/>
      <c r="C392" s="828"/>
      <c r="D392" s="567" t="s">
        <v>1570</v>
      </c>
      <c r="E392" s="431" t="s">
        <v>81</v>
      </c>
      <c r="F392" s="214"/>
      <c r="G392" s="214"/>
      <c r="H392" s="214"/>
      <c r="I392" s="214"/>
      <c r="J392" s="214"/>
      <c r="K392" s="214"/>
      <c r="L392" s="215">
        <f t="shared" si="45"/>
        <v>0</v>
      </c>
      <c r="M392" s="214">
        <f t="shared" si="46"/>
        <v>0</v>
      </c>
      <c r="N392" s="138"/>
    </row>
    <row r="393" spans="2:14" s="134" customFormat="1" ht="15" customHeight="1" x14ac:dyDescent="0.3">
      <c r="B393" s="827" t="s">
        <v>40</v>
      </c>
      <c r="C393" s="828" t="s">
        <v>1571</v>
      </c>
      <c r="D393" s="567" t="s">
        <v>1572</v>
      </c>
      <c r="E393" s="431" t="s">
        <v>109</v>
      </c>
      <c r="F393" s="214"/>
      <c r="G393" s="214"/>
      <c r="H393" s="214"/>
      <c r="I393" s="214"/>
      <c r="J393" s="214"/>
      <c r="K393" s="214"/>
      <c r="L393" s="215">
        <f t="shared" si="45"/>
        <v>0</v>
      </c>
      <c r="M393" s="214">
        <f t="shared" si="46"/>
        <v>0</v>
      </c>
      <c r="N393" s="138"/>
    </row>
    <row r="394" spans="2:14" s="134" customFormat="1" ht="15" customHeight="1" x14ac:dyDescent="0.3">
      <c r="B394" s="827"/>
      <c r="C394" s="828"/>
      <c r="D394" s="567" t="s">
        <v>1573</v>
      </c>
      <c r="E394" s="431" t="s">
        <v>109</v>
      </c>
      <c r="F394" s="214"/>
      <c r="G394" s="214"/>
      <c r="H394" s="214"/>
      <c r="I394" s="214"/>
      <c r="J394" s="214"/>
      <c r="K394" s="214"/>
      <c r="L394" s="215">
        <f t="shared" si="45"/>
        <v>0</v>
      </c>
      <c r="M394" s="214">
        <f t="shared" si="46"/>
        <v>0</v>
      </c>
      <c r="N394" s="138"/>
    </row>
    <row r="395" spans="2:14" s="134" customFormat="1" ht="30.6" customHeight="1" x14ac:dyDescent="0.3">
      <c r="B395" s="827" t="s">
        <v>42</v>
      </c>
      <c r="C395" s="828" t="s">
        <v>1577</v>
      </c>
      <c r="D395" s="567" t="s">
        <v>1578</v>
      </c>
      <c r="E395" s="431" t="s">
        <v>109</v>
      </c>
      <c r="F395" s="177"/>
      <c r="G395" s="214"/>
      <c r="H395" s="214"/>
      <c r="I395" s="214"/>
      <c r="J395" s="214"/>
      <c r="K395" s="214"/>
      <c r="L395" s="215">
        <f t="shared" si="45"/>
        <v>0</v>
      </c>
      <c r="M395" s="214">
        <f t="shared" si="46"/>
        <v>0</v>
      </c>
      <c r="N395" s="138"/>
    </row>
    <row r="396" spans="2:14" s="134" customFormat="1" ht="30.6" customHeight="1" x14ac:dyDescent="0.3">
      <c r="B396" s="827"/>
      <c r="C396" s="828"/>
      <c r="D396" s="567" t="s">
        <v>1579</v>
      </c>
      <c r="E396" s="431" t="s">
        <v>109</v>
      </c>
      <c r="F396" s="177"/>
      <c r="G396" s="214"/>
      <c r="H396" s="214"/>
      <c r="I396" s="214"/>
      <c r="J396" s="214"/>
      <c r="K396" s="214"/>
      <c r="L396" s="215">
        <f t="shared" si="45"/>
        <v>0</v>
      </c>
      <c r="M396" s="214">
        <f t="shared" si="46"/>
        <v>0</v>
      </c>
      <c r="N396" s="138"/>
    </row>
    <row r="397" spans="2:14" s="134" customFormat="1" ht="30.6" customHeight="1" x14ac:dyDescent="0.3">
      <c r="B397" s="827" t="s">
        <v>43</v>
      </c>
      <c r="C397" s="835" t="s">
        <v>1574</v>
      </c>
      <c r="D397" s="567" t="s">
        <v>1575</v>
      </c>
      <c r="E397" s="431" t="s">
        <v>109</v>
      </c>
      <c r="F397" s="177"/>
      <c r="G397" s="214"/>
      <c r="H397" s="214"/>
      <c r="I397" s="214"/>
      <c r="J397" s="214"/>
      <c r="K397" s="214"/>
      <c r="L397" s="215">
        <f t="shared" si="45"/>
        <v>0</v>
      </c>
      <c r="M397" s="214">
        <f t="shared" si="46"/>
        <v>0</v>
      </c>
      <c r="N397" s="138"/>
    </row>
    <row r="398" spans="2:14" s="134" customFormat="1" ht="30.6" customHeight="1" x14ac:dyDescent="0.3">
      <c r="B398" s="827"/>
      <c r="C398" s="835"/>
      <c r="D398" s="567" t="s">
        <v>1576</v>
      </c>
      <c r="E398" s="431" t="s">
        <v>109</v>
      </c>
      <c r="F398" s="177"/>
      <c r="G398" s="214"/>
      <c r="H398" s="214"/>
      <c r="I398" s="214"/>
      <c r="J398" s="214"/>
      <c r="K398" s="214"/>
      <c r="L398" s="215">
        <f t="shared" si="45"/>
        <v>0</v>
      </c>
      <c r="M398" s="214">
        <f t="shared" si="46"/>
        <v>0</v>
      </c>
      <c r="N398" s="138"/>
    </row>
    <row r="399" spans="2:14" s="134" customFormat="1" ht="30.6" customHeight="1" x14ac:dyDescent="0.3">
      <c r="B399" s="827" t="s">
        <v>46</v>
      </c>
      <c r="C399" s="828" t="s">
        <v>1580</v>
      </c>
      <c r="D399" s="567" t="s">
        <v>1581</v>
      </c>
      <c r="E399" s="431" t="s">
        <v>81</v>
      </c>
      <c r="F399" s="177"/>
      <c r="G399" s="214"/>
      <c r="H399" s="214">
        <f>F399*G399</f>
        <v>0</v>
      </c>
      <c r="I399" s="214"/>
      <c r="J399" s="214">
        <f>H399</f>
        <v>0</v>
      </c>
      <c r="K399" s="214"/>
      <c r="L399" s="215">
        <f t="shared" si="45"/>
        <v>0</v>
      </c>
      <c r="M399" s="214">
        <f t="shared" si="46"/>
        <v>0</v>
      </c>
      <c r="N399" s="138"/>
    </row>
    <row r="400" spans="2:14" s="134" customFormat="1" ht="30.6" customHeight="1" x14ac:dyDescent="0.3">
      <c r="B400" s="827"/>
      <c r="C400" s="828"/>
      <c r="D400" s="567" t="s">
        <v>1582</v>
      </c>
      <c r="E400" s="431" t="s">
        <v>81</v>
      </c>
      <c r="F400" s="177"/>
      <c r="G400" s="214"/>
      <c r="H400" s="214"/>
      <c r="I400" s="214"/>
      <c r="J400" s="214"/>
      <c r="K400" s="214"/>
      <c r="L400" s="215">
        <f t="shared" si="45"/>
        <v>0</v>
      </c>
      <c r="M400" s="214">
        <f t="shared" si="46"/>
        <v>0</v>
      </c>
      <c r="N400" s="138"/>
    </row>
    <row r="401" spans="2:15" s="137" customFormat="1" ht="15" customHeight="1" x14ac:dyDescent="0.3">
      <c r="B401" s="827" t="s">
        <v>486</v>
      </c>
      <c r="C401" s="828" t="s">
        <v>1583</v>
      </c>
      <c r="D401" s="567" t="s">
        <v>1584</v>
      </c>
      <c r="E401" s="431" t="s">
        <v>1586</v>
      </c>
      <c r="F401" s="276"/>
      <c r="G401" s="276"/>
      <c r="H401" s="276"/>
      <c r="I401" s="276"/>
      <c r="J401" s="276"/>
      <c r="K401" s="276"/>
      <c r="L401" s="215">
        <f t="shared" si="45"/>
        <v>0</v>
      </c>
      <c r="M401" s="214">
        <f t="shared" si="46"/>
        <v>0</v>
      </c>
      <c r="N401" s="174"/>
    </row>
    <row r="402" spans="2:15" s="137" customFormat="1" ht="13.2" x14ac:dyDescent="0.3">
      <c r="B402" s="827"/>
      <c r="C402" s="828"/>
      <c r="D402" s="567" t="s">
        <v>1585</v>
      </c>
      <c r="E402" s="431" t="s">
        <v>1586</v>
      </c>
      <c r="F402" s="176"/>
      <c r="G402" s="176"/>
      <c r="H402" s="572"/>
      <c r="I402" s="572"/>
      <c r="J402" s="572"/>
      <c r="K402" s="572"/>
      <c r="L402" s="215">
        <f t="shared" si="45"/>
        <v>0</v>
      </c>
      <c r="M402" s="214">
        <f t="shared" si="46"/>
        <v>0</v>
      </c>
      <c r="N402" s="138"/>
    </row>
    <row r="403" spans="2:15" ht="15" customHeight="1" x14ac:dyDescent="0.3">
      <c r="B403" s="141"/>
      <c r="C403" s="831" t="s">
        <v>483</v>
      </c>
      <c r="D403" s="832"/>
      <c r="E403" s="142"/>
      <c r="F403" s="142"/>
      <c r="G403" s="142"/>
      <c r="H403" s="143">
        <f>SUM(H389:H402)</f>
        <v>0</v>
      </c>
      <c r="I403" s="143">
        <f t="shared" ref="I403:M403" si="47">SUM(I389:I402)</f>
        <v>0</v>
      </c>
      <c r="J403" s="143">
        <f t="shared" si="47"/>
        <v>0</v>
      </c>
      <c r="K403" s="143">
        <f t="shared" si="47"/>
        <v>0</v>
      </c>
      <c r="L403" s="143">
        <f t="shared" si="47"/>
        <v>0</v>
      </c>
      <c r="M403" s="143">
        <f t="shared" si="47"/>
        <v>0</v>
      </c>
      <c r="N403" s="188"/>
    </row>
    <row r="404" spans="2:15" x14ac:dyDescent="0.3">
      <c r="B404" s="144"/>
    </row>
    <row r="406" spans="2:15" ht="21.75" customHeight="1" x14ac:dyDescent="0.3">
      <c r="B406" s="39" t="s">
        <v>75</v>
      </c>
      <c r="D406" s="836" t="s">
        <v>820</v>
      </c>
      <c r="E406" s="836"/>
      <c r="F406" s="836"/>
      <c r="G406" s="836"/>
      <c r="H406" s="836"/>
      <c r="I406" s="836"/>
      <c r="J406" s="836"/>
      <c r="K406" s="836"/>
      <c r="L406" s="836"/>
      <c r="M406" s="836"/>
      <c r="N406" s="173"/>
    </row>
    <row r="408" spans="2:15" ht="18.75" customHeight="1" x14ac:dyDescent="0.3">
      <c r="B408" s="39" t="s">
        <v>481</v>
      </c>
      <c r="D408" s="836" t="s">
        <v>1635</v>
      </c>
      <c r="E408" s="836"/>
      <c r="F408" s="836"/>
      <c r="G408" s="836"/>
      <c r="H408" s="836"/>
      <c r="I408" s="836"/>
      <c r="J408" s="836"/>
      <c r="K408" s="836"/>
      <c r="L408" s="836"/>
      <c r="M408" s="836"/>
      <c r="N408" s="173"/>
      <c r="O408" s="258">
        <v>17</v>
      </c>
    </row>
    <row r="409" spans="2:15" ht="18" customHeight="1" x14ac:dyDescent="0.3">
      <c r="B409" s="39" t="s">
        <v>679</v>
      </c>
      <c r="D409" s="173"/>
      <c r="E409" s="173"/>
      <c r="F409" s="173"/>
      <c r="G409" s="173"/>
      <c r="H409" s="173"/>
      <c r="I409" s="173"/>
      <c r="J409" s="173"/>
      <c r="K409" s="173"/>
      <c r="L409" s="173"/>
      <c r="M409" s="173"/>
      <c r="N409" s="173"/>
      <c r="O409" s="258"/>
    </row>
    <row r="410" spans="2:15" ht="15" customHeight="1" thickBot="1" x14ac:dyDescent="0.35">
      <c r="B410" s="39" t="s">
        <v>480</v>
      </c>
    </row>
    <row r="411" spans="2:15" s="128" customFormat="1" ht="22.95" customHeight="1" x14ac:dyDescent="0.3">
      <c r="B411" s="833" t="s">
        <v>76</v>
      </c>
      <c r="C411" s="833" t="s">
        <v>84</v>
      </c>
      <c r="D411" s="833" t="s">
        <v>1</v>
      </c>
      <c r="E411" s="833" t="s">
        <v>85</v>
      </c>
      <c r="F411" s="833" t="s">
        <v>78</v>
      </c>
      <c r="G411" s="833" t="s">
        <v>347</v>
      </c>
      <c r="H411" s="833" t="s">
        <v>2</v>
      </c>
      <c r="I411" s="829" t="s">
        <v>1838</v>
      </c>
      <c r="J411" s="829" t="s">
        <v>1839</v>
      </c>
      <c r="K411" s="829" t="s">
        <v>1837</v>
      </c>
      <c r="L411" s="837" t="s">
        <v>1835</v>
      </c>
      <c r="M411" s="837"/>
      <c r="N411" s="138"/>
    </row>
    <row r="412" spans="2:15" s="128" customFormat="1" ht="37.950000000000003" customHeight="1" thickBot="1" x14ac:dyDescent="0.35">
      <c r="B412" s="834"/>
      <c r="C412" s="834"/>
      <c r="D412" s="834"/>
      <c r="E412" s="834"/>
      <c r="F412" s="834"/>
      <c r="G412" s="834"/>
      <c r="H412" s="834"/>
      <c r="I412" s="830"/>
      <c r="J412" s="830" t="s">
        <v>788</v>
      </c>
      <c r="K412" s="830" t="s">
        <v>789</v>
      </c>
      <c r="L412" s="272" t="s">
        <v>791</v>
      </c>
      <c r="M412" s="272" t="s">
        <v>659</v>
      </c>
      <c r="N412" s="138"/>
    </row>
    <row r="413" spans="2:15" ht="15" customHeight="1" x14ac:dyDescent="0.3">
      <c r="B413" s="132">
        <v>1</v>
      </c>
      <c r="C413" s="133" t="s">
        <v>482</v>
      </c>
      <c r="D413" s="132"/>
      <c r="E413" s="132"/>
      <c r="F413" s="132"/>
      <c r="G413" s="132"/>
      <c r="H413" s="132"/>
      <c r="I413" s="132"/>
      <c r="J413" s="132"/>
      <c r="K413" s="132"/>
      <c r="L413" s="132"/>
      <c r="M413" s="132"/>
      <c r="N413" s="138"/>
    </row>
    <row r="414" spans="2:15" s="134" customFormat="1" ht="15" customHeight="1" x14ac:dyDescent="0.3">
      <c r="B414" s="827" t="s">
        <v>3</v>
      </c>
      <c r="C414" s="828" t="s">
        <v>1565</v>
      </c>
      <c r="D414" s="567" t="s">
        <v>1566</v>
      </c>
      <c r="E414" s="431" t="s">
        <v>109</v>
      </c>
      <c r="F414" s="215"/>
      <c r="G414" s="215"/>
      <c r="H414" s="214"/>
      <c r="I414" s="175"/>
      <c r="J414" s="215"/>
      <c r="K414" s="215"/>
      <c r="L414" s="215">
        <f t="shared" ref="L414:L427" si="48">I414</f>
        <v>0</v>
      </c>
      <c r="M414" s="214">
        <f t="shared" ref="M414:M427" si="49">J414+K414</f>
        <v>0</v>
      </c>
      <c r="N414" s="138"/>
    </row>
    <row r="415" spans="2:15" s="134" customFormat="1" ht="15" customHeight="1" x14ac:dyDescent="0.3">
      <c r="B415" s="827"/>
      <c r="C415" s="828"/>
      <c r="D415" s="567" t="s">
        <v>1567</v>
      </c>
      <c r="E415" s="431" t="s">
        <v>109</v>
      </c>
      <c r="F415" s="215"/>
      <c r="G415" s="215"/>
      <c r="H415" s="214"/>
      <c r="I415" s="175"/>
      <c r="J415" s="215"/>
      <c r="K415" s="215"/>
      <c r="L415" s="215">
        <f t="shared" si="48"/>
        <v>0</v>
      </c>
      <c r="M415" s="214">
        <f t="shared" si="49"/>
        <v>0</v>
      </c>
      <c r="N415" s="138"/>
    </row>
    <row r="416" spans="2:15" s="134" customFormat="1" ht="30.6" customHeight="1" x14ac:dyDescent="0.3">
      <c r="B416" s="827" t="s">
        <v>4</v>
      </c>
      <c r="C416" s="828" t="s">
        <v>1568</v>
      </c>
      <c r="D416" s="567" t="s">
        <v>1569</v>
      </c>
      <c r="E416" s="431" t="s">
        <v>81</v>
      </c>
      <c r="F416" s="214"/>
      <c r="G416" s="214"/>
      <c r="H416" s="214"/>
      <c r="I416" s="214"/>
      <c r="J416" s="214"/>
      <c r="K416" s="214"/>
      <c r="L416" s="215">
        <f t="shared" si="48"/>
        <v>0</v>
      </c>
      <c r="M416" s="214">
        <f t="shared" si="49"/>
        <v>0</v>
      </c>
      <c r="N416" s="138"/>
    </row>
    <row r="417" spans="2:16" s="134" customFormat="1" ht="30.6" customHeight="1" x14ac:dyDescent="0.3">
      <c r="B417" s="827"/>
      <c r="C417" s="828"/>
      <c r="D417" s="567" t="s">
        <v>1570</v>
      </c>
      <c r="E417" s="431" t="s">
        <v>81</v>
      </c>
      <c r="F417" s="214"/>
      <c r="G417" s="214"/>
      <c r="H417" s="214"/>
      <c r="I417" s="214"/>
      <c r="J417" s="214"/>
      <c r="K417" s="214"/>
      <c r="L417" s="215">
        <f t="shared" si="48"/>
        <v>0</v>
      </c>
      <c r="M417" s="214">
        <f t="shared" si="49"/>
        <v>0</v>
      </c>
      <c r="N417" s="138"/>
    </row>
    <row r="418" spans="2:16" s="134" customFormat="1" ht="15" customHeight="1" x14ac:dyDescent="0.3">
      <c r="B418" s="827" t="s">
        <v>40</v>
      </c>
      <c r="C418" s="828" t="s">
        <v>1571</v>
      </c>
      <c r="D418" s="567" t="s">
        <v>1572</v>
      </c>
      <c r="E418" s="431" t="s">
        <v>109</v>
      </c>
      <c r="F418" s="214"/>
      <c r="G418" s="214"/>
      <c r="H418" s="214"/>
      <c r="I418" s="214"/>
      <c r="J418" s="214"/>
      <c r="K418" s="214"/>
      <c r="L418" s="215">
        <f t="shared" si="48"/>
        <v>0</v>
      </c>
      <c r="M418" s="214">
        <f t="shared" si="49"/>
        <v>0</v>
      </c>
      <c r="N418" s="138"/>
    </row>
    <row r="419" spans="2:16" s="134" customFormat="1" ht="15" customHeight="1" x14ac:dyDescent="0.3">
      <c r="B419" s="827"/>
      <c r="C419" s="828"/>
      <c r="D419" s="567" t="s">
        <v>1573</v>
      </c>
      <c r="E419" s="431" t="s">
        <v>109</v>
      </c>
      <c r="F419" s="214"/>
      <c r="G419" s="214"/>
      <c r="H419" s="214"/>
      <c r="I419" s="214"/>
      <c r="J419" s="214"/>
      <c r="K419" s="214"/>
      <c r="L419" s="215">
        <f t="shared" si="48"/>
        <v>0</v>
      </c>
      <c r="M419" s="214">
        <f t="shared" si="49"/>
        <v>0</v>
      </c>
      <c r="N419" s="138"/>
    </row>
    <row r="420" spans="2:16" s="134" customFormat="1" ht="30.6" customHeight="1" x14ac:dyDescent="0.3">
      <c r="B420" s="827" t="s">
        <v>42</v>
      </c>
      <c r="C420" s="828" t="s">
        <v>1577</v>
      </c>
      <c r="D420" s="567" t="s">
        <v>1578</v>
      </c>
      <c r="E420" s="431" t="s">
        <v>109</v>
      </c>
      <c r="F420" s="177"/>
      <c r="G420" s="214"/>
      <c r="H420" s="214"/>
      <c r="I420" s="214"/>
      <c r="J420" s="214"/>
      <c r="K420" s="214"/>
      <c r="L420" s="215">
        <f t="shared" si="48"/>
        <v>0</v>
      </c>
      <c r="M420" s="214">
        <f t="shared" si="49"/>
        <v>0</v>
      </c>
      <c r="N420" s="138"/>
    </row>
    <row r="421" spans="2:16" s="134" customFormat="1" ht="30.6" customHeight="1" x14ac:dyDescent="0.3">
      <c r="B421" s="827"/>
      <c r="C421" s="828"/>
      <c r="D421" s="567" t="s">
        <v>1579</v>
      </c>
      <c r="E421" s="431" t="s">
        <v>109</v>
      </c>
      <c r="F421" s="177"/>
      <c r="G421" s="214"/>
      <c r="H421" s="214"/>
      <c r="I421" s="214"/>
      <c r="J421" s="214"/>
      <c r="K421" s="214"/>
      <c r="L421" s="215">
        <f t="shared" si="48"/>
        <v>0</v>
      </c>
      <c r="M421" s="214">
        <f t="shared" si="49"/>
        <v>0</v>
      </c>
      <c r="N421" s="138"/>
    </row>
    <row r="422" spans="2:16" s="134" customFormat="1" ht="30.6" customHeight="1" x14ac:dyDescent="0.3">
      <c r="B422" s="827" t="s">
        <v>43</v>
      </c>
      <c r="C422" s="835" t="s">
        <v>1574</v>
      </c>
      <c r="D422" s="567" t="s">
        <v>1575</v>
      </c>
      <c r="E422" s="431" t="s">
        <v>109</v>
      </c>
      <c r="F422" s="177"/>
      <c r="G422" s="214"/>
      <c r="H422" s="214"/>
      <c r="I422" s="214"/>
      <c r="J422" s="214"/>
      <c r="K422" s="214"/>
      <c r="L422" s="215">
        <f t="shared" si="48"/>
        <v>0</v>
      </c>
      <c r="M422" s="214">
        <f t="shared" si="49"/>
        <v>0</v>
      </c>
      <c r="N422" s="138"/>
    </row>
    <row r="423" spans="2:16" s="134" customFormat="1" ht="85.2" customHeight="1" x14ac:dyDescent="0.3">
      <c r="B423" s="827"/>
      <c r="C423" s="835"/>
      <c r="D423" s="567" t="s">
        <v>1977</v>
      </c>
      <c r="E423" s="431" t="s">
        <v>109</v>
      </c>
      <c r="F423" s="177">
        <v>1</v>
      </c>
      <c r="G423" s="214">
        <v>50000</v>
      </c>
      <c r="H423" s="214">
        <f>F423*G423</f>
        <v>50000</v>
      </c>
      <c r="I423" s="711">
        <f>H423</f>
        <v>50000</v>
      </c>
      <c r="J423" s="214"/>
      <c r="K423" s="214"/>
      <c r="L423" s="215">
        <f t="shared" si="48"/>
        <v>50000</v>
      </c>
      <c r="M423" s="214">
        <f t="shared" si="49"/>
        <v>0</v>
      </c>
      <c r="N423" s="138"/>
    </row>
    <row r="424" spans="2:16" s="134" customFormat="1" ht="30.6" customHeight="1" x14ac:dyDescent="0.3">
      <c r="B424" s="827" t="s">
        <v>46</v>
      </c>
      <c r="C424" s="828" t="s">
        <v>1580</v>
      </c>
      <c r="D424" s="567" t="s">
        <v>1581</v>
      </c>
      <c r="E424" s="431" t="s">
        <v>81</v>
      </c>
      <c r="F424" s="177"/>
      <c r="G424" s="214"/>
      <c r="H424" s="214"/>
      <c r="I424" s="214"/>
      <c r="J424" s="214"/>
      <c r="K424" s="214"/>
      <c r="L424" s="215">
        <f t="shared" si="48"/>
        <v>0</v>
      </c>
      <c r="M424" s="214">
        <f t="shared" si="49"/>
        <v>0</v>
      </c>
      <c r="N424" s="138"/>
    </row>
    <row r="425" spans="2:16" s="134" customFormat="1" ht="30.6" customHeight="1" x14ac:dyDescent="0.3">
      <c r="B425" s="827"/>
      <c r="C425" s="828"/>
      <c r="D425" s="567" t="s">
        <v>1582</v>
      </c>
      <c r="E425" s="431" t="s">
        <v>81</v>
      </c>
      <c r="F425" s="177"/>
      <c r="G425" s="214"/>
      <c r="H425" s="214"/>
      <c r="I425" s="214"/>
      <c r="J425" s="214"/>
      <c r="K425" s="214"/>
      <c r="L425" s="215">
        <f t="shared" si="48"/>
        <v>0</v>
      </c>
      <c r="M425" s="214">
        <f t="shared" si="49"/>
        <v>0</v>
      </c>
      <c r="N425" s="138"/>
    </row>
    <row r="426" spans="2:16" s="137" customFormat="1" ht="15" customHeight="1" x14ac:dyDescent="0.3">
      <c r="B426" s="827" t="s">
        <v>486</v>
      </c>
      <c r="C426" s="828" t="s">
        <v>1583</v>
      </c>
      <c r="D426" s="567" t="s">
        <v>1584</v>
      </c>
      <c r="E426" s="431" t="s">
        <v>1586</v>
      </c>
      <c r="F426" s="276"/>
      <c r="G426" s="276"/>
      <c r="H426" s="276"/>
      <c r="I426" s="276"/>
      <c r="J426" s="276"/>
      <c r="K426" s="276"/>
      <c r="L426" s="215">
        <f t="shared" si="48"/>
        <v>0</v>
      </c>
      <c r="M426" s="214">
        <f t="shared" si="49"/>
        <v>0</v>
      </c>
      <c r="N426" s="174"/>
    </row>
    <row r="427" spans="2:16" s="137" customFormat="1" ht="13.2" x14ac:dyDescent="0.3">
      <c r="B427" s="827"/>
      <c r="C427" s="828"/>
      <c r="D427" s="567" t="s">
        <v>1585</v>
      </c>
      <c r="E427" s="431" t="s">
        <v>1586</v>
      </c>
      <c r="F427" s="176"/>
      <c r="G427" s="176"/>
      <c r="H427" s="572"/>
      <c r="I427" s="572"/>
      <c r="J427" s="572"/>
      <c r="K427" s="572"/>
      <c r="L427" s="215">
        <f t="shared" si="48"/>
        <v>0</v>
      </c>
      <c r="M427" s="214">
        <f t="shared" si="49"/>
        <v>0</v>
      </c>
      <c r="N427" s="138"/>
    </row>
    <row r="428" spans="2:16" ht="15" customHeight="1" x14ac:dyDescent="0.3">
      <c r="B428" s="141"/>
      <c r="C428" s="831" t="s">
        <v>483</v>
      </c>
      <c r="D428" s="832"/>
      <c r="E428" s="142"/>
      <c r="F428" s="142"/>
      <c r="G428" s="142"/>
      <c r="H428" s="143">
        <f>SUM(H414:H427)</f>
        <v>50000</v>
      </c>
      <c r="I428" s="143">
        <f t="shared" ref="I428:M428" si="50">SUM(I414:I427)</f>
        <v>50000</v>
      </c>
      <c r="J428" s="143">
        <f t="shared" si="50"/>
        <v>0</v>
      </c>
      <c r="K428" s="143">
        <f t="shared" si="50"/>
        <v>0</v>
      </c>
      <c r="L428" s="143">
        <f t="shared" si="50"/>
        <v>50000</v>
      </c>
      <c r="M428" s="143">
        <f t="shared" si="50"/>
        <v>0</v>
      </c>
      <c r="N428" s="188"/>
      <c r="P428" s="147"/>
    </row>
    <row r="429" spans="2:16" x14ac:dyDescent="0.3">
      <c r="B429" s="144"/>
    </row>
    <row r="431" spans="2:16" ht="21.75" customHeight="1" x14ac:dyDescent="0.3">
      <c r="B431" s="39" t="s">
        <v>75</v>
      </c>
      <c r="D431" s="836" t="s">
        <v>820</v>
      </c>
      <c r="E431" s="836"/>
      <c r="F431" s="836"/>
      <c r="G431" s="836"/>
      <c r="H431" s="836"/>
      <c r="I431" s="836"/>
      <c r="J431" s="836"/>
      <c r="K431" s="836"/>
      <c r="L431" s="836"/>
      <c r="M431" s="836"/>
      <c r="N431" s="173"/>
    </row>
    <row r="433" spans="2:15" ht="18" customHeight="1" x14ac:dyDescent="0.3">
      <c r="B433" s="39" t="s">
        <v>481</v>
      </c>
      <c r="D433" s="836" t="s">
        <v>1636</v>
      </c>
      <c r="E433" s="836"/>
      <c r="F433" s="836"/>
      <c r="G433" s="836"/>
      <c r="H433" s="836"/>
      <c r="I433" s="836"/>
      <c r="J433" s="836"/>
      <c r="K433" s="836"/>
      <c r="L433" s="836"/>
      <c r="M433" s="836"/>
      <c r="N433" s="173"/>
      <c r="O433" s="258">
        <v>18</v>
      </c>
    </row>
    <row r="434" spans="2:15" ht="18" customHeight="1" x14ac:dyDescent="0.3">
      <c r="B434" s="39" t="s">
        <v>725</v>
      </c>
      <c r="D434" s="173"/>
      <c r="E434" s="173"/>
      <c r="F434" s="173"/>
      <c r="G434" s="173"/>
      <c r="H434" s="173"/>
      <c r="I434" s="173"/>
      <c r="J434" s="173"/>
      <c r="K434" s="173"/>
      <c r="L434" s="173"/>
      <c r="M434" s="173"/>
      <c r="N434" s="173"/>
      <c r="O434" s="258"/>
    </row>
    <row r="435" spans="2:15" ht="15" customHeight="1" thickBot="1" x14ac:dyDescent="0.35">
      <c r="B435" s="39" t="s">
        <v>480</v>
      </c>
    </row>
    <row r="436" spans="2:15" s="128" customFormat="1" ht="22.95" customHeight="1" x14ac:dyDescent="0.3">
      <c r="B436" s="833" t="s">
        <v>76</v>
      </c>
      <c r="C436" s="833" t="s">
        <v>84</v>
      </c>
      <c r="D436" s="833" t="s">
        <v>1</v>
      </c>
      <c r="E436" s="833" t="s">
        <v>85</v>
      </c>
      <c r="F436" s="833" t="s">
        <v>78</v>
      </c>
      <c r="G436" s="833" t="s">
        <v>347</v>
      </c>
      <c r="H436" s="833" t="s">
        <v>2</v>
      </c>
      <c r="I436" s="829" t="s">
        <v>1838</v>
      </c>
      <c r="J436" s="829" t="s">
        <v>1839</v>
      </c>
      <c r="K436" s="829" t="s">
        <v>1837</v>
      </c>
      <c r="L436" s="837" t="s">
        <v>1835</v>
      </c>
      <c r="M436" s="837"/>
      <c r="N436" s="138"/>
    </row>
    <row r="437" spans="2:15" s="128" customFormat="1" ht="40.200000000000003" customHeight="1" thickBot="1" x14ac:dyDescent="0.35">
      <c r="B437" s="834"/>
      <c r="C437" s="834"/>
      <c r="D437" s="834"/>
      <c r="E437" s="834"/>
      <c r="F437" s="834"/>
      <c r="G437" s="834"/>
      <c r="H437" s="834"/>
      <c r="I437" s="830"/>
      <c r="J437" s="830" t="s">
        <v>788</v>
      </c>
      <c r="K437" s="830" t="s">
        <v>789</v>
      </c>
      <c r="L437" s="272" t="s">
        <v>791</v>
      </c>
      <c r="M437" s="272" t="s">
        <v>659</v>
      </c>
      <c r="N437" s="138"/>
    </row>
    <row r="438" spans="2:15" ht="15" customHeight="1" x14ac:dyDescent="0.3">
      <c r="B438" s="132">
        <v>1</v>
      </c>
      <c r="C438" s="133" t="s">
        <v>482</v>
      </c>
      <c r="D438" s="132"/>
      <c r="E438" s="132"/>
      <c r="F438" s="132"/>
      <c r="G438" s="132"/>
      <c r="H438" s="132"/>
      <c r="I438" s="132"/>
      <c r="J438" s="132"/>
      <c r="K438" s="132"/>
      <c r="L438" s="132"/>
      <c r="M438" s="132"/>
      <c r="N438" s="138"/>
    </row>
    <row r="439" spans="2:15" s="134" customFormat="1" ht="15" customHeight="1" x14ac:dyDescent="0.3">
      <c r="B439" s="827" t="s">
        <v>3</v>
      </c>
      <c r="C439" s="828" t="s">
        <v>1565</v>
      </c>
      <c r="D439" s="567" t="s">
        <v>1566</v>
      </c>
      <c r="E439" s="431" t="s">
        <v>109</v>
      </c>
      <c r="F439" s="215"/>
      <c r="G439" s="215"/>
      <c r="H439" s="214"/>
      <c r="I439" s="175"/>
      <c r="J439" s="215"/>
      <c r="K439" s="215"/>
      <c r="L439" s="215">
        <f t="shared" ref="L439:L452" si="51">I439</f>
        <v>0</v>
      </c>
      <c r="M439" s="214">
        <f t="shared" ref="M439:M452" si="52">J439+K439</f>
        <v>0</v>
      </c>
      <c r="N439" s="138"/>
    </row>
    <row r="440" spans="2:15" s="134" customFormat="1" ht="15" customHeight="1" x14ac:dyDescent="0.3">
      <c r="B440" s="827"/>
      <c r="C440" s="828"/>
      <c r="D440" s="567" t="s">
        <v>1567</v>
      </c>
      <c r="E440" s="431" t="s">
        <v>109</v>
      </c>
      <c r="F440" s="215"/>
      <c r="G440" s="215"/>
      <c r="H440" s="214"/>
      <c r="I440" s="175"/>
      <c r="J440" s="215"/>
      <c r="K440" s="215"/>
      <c r="L440" s="215">
        <f t="shared" si="51"/>
        <v>0</v>
      </c>
      <c r="M440" s="214">
        <f t="shared" si="52"/>
        <v>0</v>
      </c>
      <c r="N440" s="138"/>
    </row>
    <row r="441" spans="2:15" s="134" customFormat="1" ht="30.6" customHeight="1" x14ac:dyDescent="0.3">
      <c r="B441" s="827" t="s">
        <v>4</v>
      </c>
      <c r="C441" s="828" t="s">
        <v>1568</v>
      </c>
      <c r="D441" s="567" t="s">
        <v>1569</v>
      </c>
      <c r="E441" s="431" t="s">
        <v>81</v>
      </c>
      <c r="F441" s="214"/>
      <c r="G441" s="214"/>
      <c r="H441" s="214"/>
      <c r="I441" s="214"/>
      <c r="J441" s="214"/>
      <c r="K441" s="214"/>
      <c r="L441" s="215">
        <f t="shared" si="51"/>
        <v>0</v>
      </c>
      <c r="M441" s="214">
        <f t="shared" si="52"/>
        <v>0</v>
      </c>
      <c r="N441" s="138"/>
    </row>
    <row r="442" spans="2:15" s="134" customFormat="1" ht="30.6" customHeight="1" x14ac:dyDescent="0.3">
      <c r="B442" s="827"/>
      <c r="C442" s="828"/>
      <c r="D442" s="567" t="s">
        <v>1570</v>
      </c>
      <c r="E442" s="431" t="s">
        <v>81</v>
      </c>
      <c r="F442" s="214"/>
      <c r="G442" s="214"/>
      <c r="H442" s="214"/>
      <c r="I442" s="214"/>
      <c r="J442" s="214"/>
      <c r="K442" s="214"/>
      <c r="L442" s="215">
        <f t="shared" si="51"/>
        <v>0</v>
      </c>
      <c r="M442" s="214">
        <f t="shared" si="52"/>
        <v>0</v>
      </c>
      <c r="N442" s="138"/>
    </row>
    <row r="443" spans="2:15" s="134" customFormat="1" ht="15" customHeight="1" x14ac:dyDescent="0.3">
      <c r="B443" s="827" t="s">
        <v>40</v>
      </c>
      <c r="C443" s="828" t="s">
        <v>1571</v>
      </c>
      <c r="D443" s="567" t="s">
        <v>1572</v>
      </c>
      <c r="E443" s="431" t="s">
        <v>109</v>
      </c>
      <c r="F443" s="214"/>
      <c r="G443" s="214"/>
      <c r="H443" s="214"/>
      <c r="I443" s="214"/>
      <c r="J443" s="214"/>
      <c r="K443" s="214"/>
      <c r="L443" s="215">
        <f t="shared" si="51"/>
        <v>0</v>
      </c>
      <c r="M443" s="214">
        <f t="shared" si="52"/>
        <v>0</v>
      </c>
      <c r="N443" s="138"/>
    </row>
    <row r="444" spans="2:15" s="134" customFormat="1" ht="15" customHeight="1" x14ac:dyDescent="0.3">
      <c r="B444" s="827"/>
      <c r="C444" s="828"/>
      <c r="D444" s="567" t="s">
        <v>1573</v>
      </c>
      <c r="E444" s="431" t="s">
        <v>109</v>
      </c>
      <c r="F444" s="214"/>
      <c r="G444" s="214"/>
      <c r="H444" s="214"/>
      <c r="I444" s="214"/>
      <c r="J444" s="214"/>
      <c r="K444" s="214"/>
      <c r="L444" s="215">
        <f t="shared" si="51"/>
        <v>0</v>
      </c>
      <c r="M444" s="214">
        <f t="shared" si="52"/>
        <v>0</v>
      </c>
      <c r="N444" s="138"/>
    </row>
    <row r="445" spans="2:15" s="134" customFormat="1" ht="30.6" customHeight="1" x14ac:dyDescent="0.3">
      <c r="B445" s="827" t="s">
        <v>42</v>
      </c>
      <c r="C445" s="828" t="s">
        <v>1577</v>
      </c>
      <c r="D445" s="567" t="s">
        <v>1578</v>
      </c>
      <c r="E445" s="431" t="s">
        <v>109</v>
      </c>
      <c r="F445" s="177"/>
      <c r="G445" s="214"/>
      <c r="H445" s="214"/>
      <c r="I445" s="214"/>
      <c r="J445" s="214"/>
      <c r="K445" s="214"/>
      <c r="L445" s="215">
        <f t="shared" si="51"/>
        <v>0</v>
      </c>
      <c r="M445" s="214">
        <f t="shared" si="52"/>
        <v>0</v>
      </c>
      <c r="N445" s="138"/>
    </row>
    <row r="446" spans="2:15" s="134" customFormat="1" ht="30.6" customHeight="1" x14ac:dyDescent="0.3">
      <c r="B446" s="827"/>
      <c r="C446" s="828"/>
      <c r="D446" s="567" t="s">
        <v>1579</v>
      </c>
      <c r="E446" s="431" t="s">
        <v>109</v>
      </c>
      <c r="F446" s="177"/>
      <c r="G446" s="214"/>
      <c r="H446" s="214"/>
      <c r="I446" s="214"/>
      <c r="J446" s="214"/>
      <c r="K446" s="214"/>
      <c r="L446" s="215">
        <f t="shared" si="51"/>
        <v>0</v>
      </c>
      <c r="M446" s="214">
        <f t="shared" si="52"/>
        <v>0</v>
      </c>
      <c r="N446" s="138"/>
    </row>
    <row r="447" spans="2:15" s="134" customFormat="1" ht="30.6" customHeight="1" x14ac:dyDescent="0.3">
      <c r="B447" s="827" t="s">
        <v>43</v>
      </c>
      <c r="C447" s="835" t="s">
        <v>1574</v>
      </c>
      <c r="D447" s="567" t="s">
        <v>1575</v>
      </c>
      <c r="E447" s="431" t="s">
        <v>109</v>
      </c>
      <c r="F447" s="177"/>
      <c r="G447" s="214"/>
      <c r="H447" s="214"/>
      <c r="I447" s="214"/>
      <c r="J447" s="214"/>
      <c r="K447" s="214"/>
      <c r="L447" s="215">
        <f t="shared" si="51"/>
        <v>0</v>
      </c>
      <c r="M447" s="214">
        <f t="shared" si="52"/>
        <v>0</v>
      </c>
      <c r="N447" s="138"/>
    </row>
    <row r="448" spans="2:15" s="134" customFormat="1" ht="64.2" customHeight="1" x14ac:dyDescent="0.3">
      <c r="B448" s="827"/>
      <c r="C448" s="835"/>
      <c r="D448" s="567" t="s">
        <v>1986</v>
      </c>
      <c r="E448" s="431" t="s">
        <v>109</v>
      </c>
      <c r="F448" s="177">
        <v>1</v>
      </c>
      <c r="G448" s="214"/>
      <c r="H448" s="214">
        <f>'Ef energetica'!H43</f>
        <v>70000</v>
      </c>
      <c r="I448" s="711">
        <f>H448</f>
        <v>70000</v>
      </c>
      <c r="J448" s="214"/>
      <c r="K448" s="214"/>
      <c r="L448" s="215">
        <f t="shared" si="51"/>
        <v>70000</v>
      </c>
      <c r="M448" s="214">
        <f t="shared" si="52"/>
        <v>0</v>
      </c>
      <c r="N448" s="138"/>
    </row>
    <row r="449" spans="2:16" s="134" customFormat="1" ht="30.6" customHeight="1" x14ac:dyDescent="0.3">
      <c r="B449" s="827" t="s">
        <v>46</v>
      </c>
      <c r="C449" s="828" t="s">
        <v>1580</v>
      </c>
      <c r="D449" s="567" t="s">
        <v>1581</v>
      </c>
      <c r="E449" s="431" t="s">
        <v>81</v>
      </c>
      <c r="F449" s="177"/>
      <c r="G449" s="214"/>
      <c r="H449" s="214"/>
      <c r="I449" s="214"/>
      <c r="J449" s="214"/>
      <c r="K449" s="214"/>
      <c r="L449" s="215">
        <f t="shared" si="51"/>
        <v>0</v>
      </c>
      <c r="M449" s="214">
        <f t="shared" si="52"/>
        <v>0</v>
      </c>
      <c r="N449" s="138"/>
    </row>
    <row r="450" spans="2:16" s="134" customFormat="1" ht="30.6" customHeight="1" x14ac:dyDescent="0.3">
      <c r="B450" s="827"/>
      <c r="C450" s="828"/>
      <c r="D450" s="567" t="s">
        <v>1582</v>
      </c>
      <c r="E450" s="431" t="s">
        <v>81</v>
      </c>
      <c r="F450" s="177"/>
      <c r="G450" s="214"/>
      <c r="H450" s="214"/>
      <c r="I450" s="214"/>
      <c r="J450" s="214"/>
      <c r="K450" s="214"/>
      <c r="L450" s="215">
        <f t="shared" si="51"/>
        <v>0</v>
      </c>
      <c r="M450" s="214">
        <f t="shared" si="52"/>
        <v>0</v>
      </c>
      <c r="N450" s="138"/>
    </row>
    <row r="451" spans="2:16" s="137" customFormat="1" ht="15" customHeight="1" x14ac:dyDescent="0.3">
      <c r="B451" s="827" t="s">
        <v>486</v>
      </c>
      <c r="C451" s="828" t="s">
        <v>1583</v>
      </c>
      <c r="D451" s="567" t="s">
        <v>1584</v>
      </c>
      <c r="E451" s="431" t="s">
        <v>1586</v>
      </c>
      <c r="F451" s="276"/>
      <c r="G451" s="276"/>
      <c r="H451" s="276"/>
      <c r="I451" s="276"/>
      <c r="J451" s="276"/>
      <c r="K451" s="276"/>
      <c r="L451" s="215">
        <f t="shared" si="51"/>
        <v>0</v>
      </c>
      <c r="M451" s="214">
        <f t="shared" si="52"/>
        <v>0</v>
      </c>
      <c r="N451" s="174"/>
    </row>
    <row r="452" spans="2:16" s="137" customFormat="1" ht="13.2" x14ac:dyDescent="0.3">
      <c r="B452" s="827"/>
      <c r="C452" s="828"/>
      <c r="D452" s="567" t="s">
        <v>1585</v>
      </c>
      <c r="E452" s="431" t="s">
        <v>1586</v>
      </c>
      <c r="F452" s="176"/>
      <c r="G452" s="176"/>
      <c r="H452" s="572"/>
      <c r="I452" s="572"/>
      <c r="J452" s="572"/>
      <c r="K452" s="572"/>
      <c r="L452" s="215">
        <f t="shared" si="51"/>
        <v>0</v>
      </c>
      <c r="M452" s="214">
        <f t="shared" si="52"/>
        <v>0</v>
      </c>
      <c r="N452" s="138"/>
    </row>
    <row r="453" spans="2:16" ht="15" customHeight="1" x14ac:dyDescent="0.3">
      <c r="B453" s="141"/>
      <c r="C453" s="831" t="s">
        <v>483</v>
      </c>
      <c r="D453" s="832"/>
      <c r="E453" s="142"/>
      <c r="F453" s="142"/>
      <c r="G453" s="142"/>
      <c r="H453" s="143">
        <f>SUM(H439:H452)</f>
        <v>70000</v>
      </c>
      <c r="I453" s="143">
        <f t="shared" ref="I453:M453" si="53">SUM(I439:I452)</f>
        <v>70000</v>
      </c>
      <c r="J453" s="143">
        <f t="shared" si="53"/>
        <v>0</v>
      </c>
      <c r="K453" s="143">
        <f t="shared" si="53"/>
        <v>0</v>
      </c>
      <c r="L453" s="143">
        <f t="shared" si="53"/>
        <v>70000</v>
      </c>
      <c r="M453" s="143">
        <f t="shared" si="53"/>
        <v>0</v>
      </c>
      <c r="N453" s="188"/>
      <c r="P453" s="147"/>
    </row>
    <row r="454" spans="2:16" x14ac:dyDescent="0.3">
      <c r="B454" s="144"/>
    </row>
    <row r="455" spans="2:16" x14ac:dyDescent="0.3">
      <c r="B455" s="144"/>
    </row>
    <row r="456" spans="2:16" ht="21.75" customHeight="1" x14ac:dyDescent="0.3">
      <c r="B456" s="39" t="s">
        <v>75</v>
      </c>
      <c r="D456" s="836" t="s">
        <v>820</v>
      </c>
      <c r="E456" s="836"/>
      <c r="F456" s="836"/>
      <c r="G456" s="836"/>
      <c r="H456" s="836"/>
      <c r="I456" s="836"/>
      <c r="J456" s="836"/>
      <c r="K456" s="836"/>
      <c r="L456" s="836"/>
      <c r="M456" s="836"/>
      <c r="N456" s="173"/>
    </row>
    <row r="458" spans="2:16" ht="18" customHeight="1" x14ac:dyDescent="0.3">
      <c r="B458" s="39" t="s">
        <v>481</v>
      </c>
      <c r="D458" s="836" t="s">
        <v>1637</v>
      </c>
      <c r="E458" s="836"/>
      <c r="F458" s="836"/>
      <c r="G458" s="836"/>
      <c r="H458" s="836"/>
      <c r="I458" s="836"/>
      <c r="J458" s="836"/>
      <c r="K458" s="836"/>
      <c r="L458" s="836"/>
      <c r="M458" s="836"/>
      <c r="N458" s="173"/>
      <c r="O458" s="258">
        <v>19</v>
      </c>
    </row>
    <row r="459" spans="2:16" ht="18" customHeight="1" x14ac:dyDescent="0.3">
      <c r="B459" s="39" t="s">
        <v>680</v>
      </c>
      <c r="D459" s="173"/>
      <c r="E459" s="173"/>
      <c r="F459" s="173"/>
      <c r="G459" s="173"/>
      <c r="H459" s="173"/>
      <c r="I459" s="173"/>
      <c r="J459" s="173"/>
      <c r="K459" s="173"/>
      <c r="L459" s="173"/>
      <c r="M459" s="173"/>
      <c r="N459" s="173"/>
      <c r="O459" s="258"/>
    </row>
    <row r="460" spans="2:16" ht="15" customHeight="1" thickBot="1" x14ac:dyDescent="0.35">
      <c r="B460" s="39" t="s">
        <v>480</v>
      </c>
    </row>
    <row r="461" spans="2:16" s="128" customFormat="1" ht="22.95" customHeight="1" x14ac:dyDescent="0.3">
      <c r="B461" s="833" t="s">
        <v>76</v>
      </c>
      <c r="C461" s="833" t="s">
        <v>84</v>
      </c>
      <c r="D461" s="833" t="s">
        <v>1</v>
      </c>
      <c r="E461" s="833" t="s">
        <v>85</v>
      </c>
      <c r="F461" s="833" t="s">
        <v>78</v>
      </c>
      <c r="G461" s="833" t="s">
        <v>347</v>
      </c>
      <c r="H461" s="833" t="s">
        <v>2</v>
      </c>
      <c r="I461" s="829" t="s">
        <v>1838</v>
      </c>
      <c r="J461" s="829" t="s">
        <v>1839</v>
      </c>
      <c r="K461" s="829" t="s">
        <v>1837</v>
      </c>
      <c r="L461" s="837" t="s">
        <v>1835</v>
      </c>
      <c r="M461" s="837"/>
      <c r="N461" s="138"/>
    </row>
    <row r="462" spans="2:16" s="128" customFormat="1" ht="33.6" customHeight="1" thickBot="1" x14ac:dyDescent="0.35">
      <c r="B462" s="834"/>
      <c r="C462" s="834"/>
      <c r="D462" s="834"/>
      <c r="E462" s="834"/>
      <c r="F462" s="834"/>
      <c r="G462" s="834"/>
      <c r="H462" s="834"/>
      <c r="I462" s="830"/>
      <c r="J462" s="830" t="s">
        <v>788</v>
      </c>
      <c r="K462" s="830" t="s">
        <v>789</v>
      </c>
      <c r="L462" s="272" t="s">
        <v>791</v>
      </c>
      <c r="M462" s="272" t="s">
        <v>659</v>
      </c>
      <c r="N462" s="138"/>
    </row>
    <row r="463" spans="2:16" ht="15" customHeight="1" x14ac:dyDescent="0.3">
      <c r="B463" s="132">
        <v>1</v>
      </c>
      <c r="C463" s="133" t="s">
        <v>482</v>
      </c>
      <c r="D463" s="132"/>
      <c r="E463" s="132"/>
      <c r="F463" s="132"/>
      <c r="G463" s="132"/>
      <c r="H463" s="132"/>
      <c r="I463" s="132"/>
      <c r="J463" s="132"/>
      <c r="K463" s="132"/>
      <c r="L463" s="132"/>
      <c r="M463" s="132"/>
      <c r="N463" s="138"/>
    </row>
    <row r="464" spans="2:16" s="134" customFormat="1" ht="15" customHeight="1" x14ac:dyDescent="0.3">
      <c r="B464" s="827" t="s">
        <v>3</v>
      </c>
      <c r="C464" s="828" t="s">
        <v>1565</v>
      </c>
      <c r="D464" s="567" t="s">
        <v>1566</v>
      </c>
      <c r="E464" s="431" t="s">
        <v>109</v>
      </c>
      <c r="F464" s="215"/>
      <c r="G464" s="215"/>
      <c r="H464" s="214"/>
      <c r="I464" s="175"/>
      <c r="J464" s="215"/>
      <c r="K464" s="215"/>
      <c r="L464" s="215">
        <f t="shared" ref="L464:L477" si="54">I464</f>
        <v>0</v>
      </c>
      <c r="M464" s="214">
        <f t="shared" ref="M464:M477" si="55">J464+K464</f>
        <v>0</v>
      </c>
      <c r="N464" s="138"/>
    </row>
    <row r="465" spans="2:14" s="134" customFormat="1" ht="56.4" customHeight="1" x14ac:dyDescent="0.3">
      <c r="B465" s="827"/>
      <c r="C465" s="828"/>
      <c r="D465" s="567" t="s">
        <v>1974</v>
      </c>
      <c r="E465" s="431" t="s">
        <v>109</v>
      </c>
      <c r="F465" s="215">
        <v>1</v>
      </c>
      <c r="G465" s="215">
        <v>250000</v>
      </c>
      <c r="H465" s="214">
        <f>F465*G465</f>
        <v>250000</v>
      </c>
      <c r="I465" s="712">
        <f>H465</f>
        <v>250000</v>
      </c>
      <c r="J465" s="215"/>
      <c r="K465" s="215"/>
      <c r="L465" s="215">
        <f t="shared" si="54"/>
        <v>250000</v>
      </c>
      <c r="M465" s="214">
        <f t="shared" si="55"/>
        <v>0</v>
      </c>
      <c r="N465" s="138"/>
    </row>
    <row r="466" spans="2:14" s="134" customFormat="1" ht="30.6" customHeight="1" x14ac:dyDescent="0.3">
      <c r="B466" s="827" t="s">
        <v>4</v>
      </c>
      <c r="C466" s="828" t="s">
        <v>1568</v>
      </c>
      <c r="D466" s="567" t="s">
        <v>1569</v>
      </c>
      <c r="E466" s="431" t="s">
        <v>81</v>
      </c>
      <c r="F466" s="214"/>
      <c r="G466" s="214"/>
      <c r="H466" s="214"/>
      <c r="I466" s="214"/>
      <c r="J466" s="214"/>
      <c r="K466" s="214"/>
      <c r="L466" s="215">
        <f t="shared" si="54"/>
        <v>0</v>
      </c>
      <c r="M466" s="214">
        <f t="shared" si="55"/>
        <v>0</v>
      </c>
      <c r="N466" s="138"/>
    </row>
    <row r="467" spans="2:14" s="134" customFormat="1" ht="30.6" customHeight="1" x14ac:dyDescent="0.3">
      <c r="B467" s="827"/>
      <c r="C467" s="828"/>
      <c r="D467" s="567" t="s">
        <v>1570</v>
      </c>
      <c r="E467" s="431" t="s">
        <v>81</v>
      </c>
      <c r="F467" s="214"/>
      <c r="G467" s="214"/>
      <c r="H467" s="214"/>
      <c r="I467" s="214"/>
      <c r="J467" s="214"/>
      <c r="K467" s="214"/>
      <c r="L467" s="215">
        <f t="shared" si="54"/>
        <v>0</v>
      </c>
      <c r="M467" s="214">
        <f t="shared" si="55"/>
        <v>0</v>
      </c>
      <c r="N467" s="138"/>
    </row>
    <row r="468" spans="2:14" s="134" customFormat="1" ht="71.400000000000006" customHeight="1" x14ac:dyDescent="0.3">
      <c r="B468" s="827" t="s">
        <v>40</v>
      </c>
      <c r="C468" s="828" t="s">
        <v>1571</v>
      </c>
      <c r="D468" s="604" t="s">
        <v>1897</v>
      </c>
      <c r="E468" s="431" t="s">
        <v>109</v>
      </c>
      <c r="F468" s="214">
        <v>1</v>
      </c>
      <c r="G468" s="214"/>
      <c r="H468" s="214">
        <f>'Ef energetica'!H19</f>
        <v>367500</v>
      </c>
      <c r="I468" s="214">
        <f>H468</f>
        <v>367500</v>
      </c>
      <c r="J468" s="214"/>
      <c r="K468" s="214"/>
      <c r="L468" s="215">
        <f t="shared" si="54"/>
        <v>367500</v>
      </c>
      <c r="M468" s="214">
        <f t="shared" si="55"/>
        <v>0</v>
      </c>
      <c r="N468" s="138"/>
    </row>
    <row r="469" spans="2:14" s="134" customFormat="1" ht="15" customHeight="1" x14ac:dyDescent="0.3">
      <c r="B469" s="827"/>
      <c r="C469" s="828"/>
      <c r="D469" s="567" t="s">
        <v>1573</v>
      </c>
      <c r="E469" s="431" t="s">
        <v>109</v>
      </c>
      <c r="F469" s="214"/>
      <c r="G469" s="214"/>
      <c r="H469" s="214"/>
      <c r="I469" s="214"/>
      <c r="J469" s="214"/>
      <c r="K469" s="214"/>
      <c r="L469" s="215">
        <f t="shared" si="54"/>
        <v>0</v>
      </c>
      <c r="M469" s="214">
        <f t="shared" si="55"/>
        <v>0</v>
      </c>
      <c r="N469" s="138"/>
    </row>
    <row r="470" spans="2:14" s="134" customFormat="1" ht="30.6" customHeight="1" x14ac:dyDescent="0.3">
      <c r="B470" s="827" t="s">
        <v>42</v>
      </c>
      <c r="C470" s="828" t="s">
        <v>1577</v>
      </c>
      <c r="D470" s="567" t="s">
        <v>1578</v>
      </c>
      <c r="E470" s="431" t="s">
        <v>109</v>
      </c>
      <c r="F470" s="177"/>
      <c r="G470" s="214"/>
      <c r="H470" s="214"/>
      <c r="I470" s="214"/>
      <c r="J470" s="214"/>
      <c r="K470" s="214"/>
      <c r="L470" s="215">
        <f t="shared" si="54"/>
        <v>0</v>
      </c>
      <c r="M470" s="214">
        <f t="shared" si="55"/>
        <v>0</v>
      </c>
      <c r="N470" s="138"/>
    </row>
    <row r="471" spans="2:14" s="134" customFormat="1" ht="30.6" customHeight="1" x14ac:dyDescent="0.3">
      <c r="B471" s="827"/>
      <c r="C471" s="828"/>
      <c r="D471" s="567" t="s">
        <v>1579</v>
      </c>
      <c r="E471" s="431" t="s">
        <v>109</v>
      </c>
      <c r="F471" s="177"/>
      <c r="G471" s="214"/>
      <c r="H471" s="214"/>
      <c r="I471" s="214"/>
      <c r="J471" s="214"/>
      <c r="K471" s="214"/>
      <c r="L471" s="215">
        <f t="shared" si="54"/>
        <v>0</v>
      </c>
      <c r="M471" s="214">
        <f t="shared" si="55"/>
        <v>0</v>
      </c>
      <c r="N471" s="138"/>
    </row>
    <row r="472" spans="2:14" s="134" customFormat="1" ht="30.6" customHeight="1" x14ac:dyDescent="0.3">
      <c r="B472" s="827" t="s">
        <v>43</v>
      </c>
      <c r="C472" s="835" t="s">
        <v>1574</v>
      </c>
      <c r="D472" s="567" t="s">
        <v>1575</v>
      </c>
      <c r="E472" s="431" t="s">
        <v>109</v>
      </c>
      <c r="F472" s="177"/>
      <c r="G472" s="214"/>
      <c r="H472" s="214"/>
      <c r="I472" s="214"/>
      <c r="J472" s="214"/>
      <c r="K472" s="214"/>
      <c r="L472" s="215">
        <f t="shared" si="54"/>
        <v>0</v>
      </c>
      <c r="M472" s="214">
        <f t="shared" si="55"/>
        <v>0</v>
      </c>
      <c r="N472" s="138"/>
    </row>
    <row r="473" spans="2:14" s="134" customFormat="1" ht="30.6" customHeight="1" x14ac:dyDescent="0.3">
      <c r="B473" s="827"/>
      <c r="C473" s="835"/>
      <c r="D473" s="567" t="s">
        <v>1576</v>
      </c>
      <c r="E473" s="431" t="s">
        <v>109</v>
      </c>
      <c r="F473" s="177"/>
      <c r="G473" s="214"/>
      <c r="H473" s="214"/>
      <c r="I473" s="214"/>
      <c r="J473" s="214"/>
      <c r="K473" s="214"/>
      <c r="L473" s="215">
        <f t="shared" si="54"/>
        <v>0</v>
      </c>
      <c r="M473" s="214">
        <f t="shared" si="55"/>
        <v>0</v>
      </c>
      <c r="N473" s="138"/>
    </row>
    <row r="474" spans="2:14" s="134" customFormat="1" ht="30.6" customHeight="1" x14ac:dyDescent="0.3">
      <c r="B474" s="827" t="s">
        <v>46</v>
      </c>
      <c r="C474" s="828" t="s">
        <v>1580</v>
      </c>
      <c r="D474" s="567" t="s">
        <v>1581</v>
      </c>
      <c r="E474" s="431" t="s">
        <v>81</v>
      </c>
      <c r="F474" s="177">
        <v>7800</v>
      </c>
      <c r="G474" s="214">
        <f>'Anexa 7.4 P.U.'!H114</f>
        <v>120</v>
      </c>
      <c r="H474" s="214">
        <f>F474*'Anexa 7.4 P.U.'!H115</f>
        <v>982800</v>
      </c>
      <c r="I474" s="214">
        <f>H474</f>
        <v>982800</v>
      </c>
      <c r="J474" s="214"/>
      <c r="K474" s="214"/>
      <c r="L474" s="215">
        <f t="shared" si="54"/>
        <v>982800</v>
      </c>
      <c r="M474" s="214">
        <f t="shared" si="55"/>
        <v>0</v>
      </c>
      <c r="N474" s="138"/>
    </row>
    <row r="475" spans="2:14" s="134" customFormat="1" ht="30.6" customHeight="1" x14ac:dyDescent="0.3">
      <c r="B475" s="827"/>
      <c r="C475" s="828"/>
      <c r="D475" s="567" t="s">
        <v>1582</v>
      </c>
      <c r="E475" s="431" t="s">
        <v>81</v>
      </c>
      <c r="F475" s="177">
        <v>23400</v>
      </c>
      <c r="G475" s="214">
        <f>'Anexa 7.4 P.U.'!H117</f>
        <v>150</v>
      </c>
      <c r="H475" s="214">
        <f>F475*'Anexa 7.4 P.U.'!H116</f>
        <v>3182400</v>
      </c>
      <c r="I475" s="214">
        <f>H475</f>
        <v>3182400</v>
      </c>
      <c r="J475" s="214"/>
      <c r="K475" s="214"/>
      <c r="L475" s="215">
        <f t="shared" si="54"/>
        <v>3182400</v>
      </c>
      <c r="M475" s="214">
        <f t="shared" si="55"/>
        <v>0</v>
      </c>
      <c r="N475" s="138"/>
    </row>
    <row r="476" spans="2:14" s="137" customFormat="1" ht="15" customHeight="1" x14ac:dyDescent="0.3">
      <c r="B476" s="827" t="s">
        <v>486</v>
      </c>
      <c r="C476" s="828" t="s">
        <v>1583</v>
      </c>
      <c r="D476" s="567" t="s">
        <v>1584</v>
      </c>
      <c r="E476" s="431" t="s">
        <v>1586</v>
      </c>
      <c r="F476" s="276"/>
      <c r="G476" s="276"/>
      <c r="H476" s="276"/>
      <c r="I476" s="276"/>
      <c r="J476" s="276"/>
      <c r="K476" s="276"/>
      <c r="L476" s="215">
        <f t="shared" si="54"/>
        <v>0</v>
      </c>
      <c r="M476" s="214">
        <f t="shared" si="55"/>
        <v>0</v>
      </c>
      <c r="N476" s="174"/>
    </row>
    <row r="477" spans="2:14" s="137" customFormat="1" ht="13.2" x14ac:dyDescent="0.3">
      <c r="B477" s="827"/>
      <c r="C477" s="828"/>
      <c r="D477" s="567" t="s">
        <v>1585</v>
      </c>
      <c r="E477" s="431" t="s">
        <v>1586</v>
      </c>
      <c r="F477" s="176"/>
      <c r="G477" s="176"/>
      <c r="H477" s="572"/>
      <c r="I477" s="572"/>
      <c r="J477" s="572"/>
      <c r="K477" s="572"/>
      <c r="L477" s="215">
        <f t="shared" si="54"/>
        <v>0</v>
      </c>
      <c r="M477" s="214">
        <f t="shared" si="55"/>
        <v>0</v>
      </c>
      <c r="N477" s="138"/>
    </row>
    <row r="478" spans="2:14" ht="15" customHeight="1" x14ac:dyDescent="0.3">
      <c r="B478" s="141"/>
      <c r="C478" s="831" t="s">
        <v>483</v>
      </c>
      <c r="D478" s="832"/>
      <c r="E478" s="142"/>
      <c r="F478" s="142"/>
      <c r="G478" s="142"/>
      <c r="H478" s="143">
        <f>SUM(H464:H477)</f>
        <v>4782700</v>
      </c>
      <c r="I478" s="143">
        <f t="shared" ref="I478:M478" si="56">SUM(I464:I477)</f>
        <v>4782700</v>
      </c>
      <c r="J478" s="143">
        <f t="shared" si="56"/>
        <v>0</v>
      </c>
      <c r="K478" s="143">
        <f t="shared" si="56"/>
        <v>0</v>
      </c>
      <c r="L478" s="143">
        <f t="shared" si="56"/>
        <v>4782700</v>
      </c>
      <c r="M478" s="143">
        <f t="shared" si="56"/>
        <v>0</v>
      </c>
      <c r="N478" s="188"/>
    </row>
    <row r="479" spans="2:14" x14ac:dyDescent="0.3">
      <c r="B479" s="144"/>
    </row>
    <row r="480" spans="2:14" x14ac:dyDescent="0.3">
      <c r="B480" s="144"/>
    </row>
    <row r="481" spans="2:15" ht="21.75" customHeight="1" x14ac:dyDescent="0.3">
      <c r="B481" s="39" t="s">
        <v>75</v>
      </c>
      <c r="D481" s="836" t="s">
        <v>820</v>
      </c>
      <c r="E481" s="836"/>
      <c r="F481" s="836"/>
      <c r="G481" s="836"/>
      <c r="H481" s="836"/>
      <c r="I481" s="836"/>
      <c r="J481" s="836"/>
      <c r="K481" s="836"/>
      <c r="L481" s="836"/>
      <c r="M481" s="836"/>
      <c r="N481" s="173"/>
    </row>
    <row r="483" spans="2:15" ht="18" customHeight="1" x14ac:dyDescent="0.3">
      <c r="B483" s="39" t="s">
        <v>481</v>
      </c>
      <c r="D483" s="836" t="s">
        <v>1638</v>
      </c>
      <c r="E483" s="836"/>
      <c r="F483" s="836"/>
      <c r="G483" s="836"/>
      <c r="H483" s="836"/>
      <c r="I483" s="836"/>
      <c r="J483" s="836"/>
      <c r="K483" s="836"/>
      <c r="L483" s="836"/>
      <c r="M483" s="836"/>
      <c r="N483" s="173"/>
      <c r="O483" s="258">
        <v>20</v>
      </c>
    </row>
    <row r="484" spans="2:15" ht="18" customHeight="1" x14ac:dyDescent="0.3">
      <c r="B484" s="39" t="s">
        <v>681</v>
      </c>
      <c r="D484" s="173"/>
      <c r="E484" s="173"/>
      <c r="F484" s="173"/>
      <c r="G484" s="173"/>
      <c r="H484" s="173"/>
      <c r="I484" s="173"/>
      <c r="J484" s="173"/>
      <c r="K484" s="173"/>
      <c r="L484" s="173"/>
      <c r="M484" s="173"/>
      <c r="N484" s="173"/>
      <c r="O484" s="258"/>
    </row>
    <row r="485" spans="2:15" ht="15" customHeight="1" thickBot="1" x14ac:dyDescent="0.35">
      <c r="B485" s="39" t="s">
        <v>480</v>
      </c>
    </row>
    <row r="486" spans="2:15" s="128" customFormat="1" ht="22.95" customHeight="1" x14ac:dyDescent="0.3">
      <c r="B486" s="833" t="s">
        <v>76</v>
      </c>
      <c r="C486" s="833" t="s">
        <v>84</v>
      </c>
      <c r="D486" s="833" t="s">
        <v>1</v>
      </c>
      <c r="E486" s="833" t="s">
        <v>85</v>
      </c>
      <c r="F486" s="833" t="s">
        <v>78</v>
      </c>
      <c r="G486" s="833" t="s">
        <v>347</v>
      </c>
      <c r="H486" s="833" t="s">
        <v>2</v>
      </c>
      <c r="I486" s="829" t="s">
        <v>1838</v>
      </c>
      <c r="J486" s="829" t="s">
        <v>1839</v>
      </c>
      <c r="K486" s="829" t="s">
        <v>1837</v>
      </c>
      <c r="L486" s="837" t="s">
        <v>1835</v>
      </c>
      <c r="M486" s="837"/>
      <c r="N486" s="138"/>
    </row>
    <row r="487" spans="2:15" s="128" customFormat="1" ht="40.200000000000003" customHeight="1" thickBot="1" x14ac:dyDescent="0.35">
      <c r="B487" s="834"/>
      <c r="C487" s="834"/>
      <c r="D487" s="834"/>
      <c r="E487" s="834"/>
      <c r="F487" s="834"/>
      <c r="G487" s="834"/>
      <c r="H487" s="834"/>
      <c r="I487" s="830"/>
      <c r="J487" s="830" t="s">
        <v>788</v>
      </c>
      <c r="K487" s="830" t="s">
        <v>789</v>
      </c>
      <c r="L487" s="272" t="s">
        <v>791</v>
      </c>
      <c r="M487" s="272" t="s">
        <v>659</v>
      </c>
      <c r="N487" s="138"/>
    </row>
    <row r="488" spans="2:15" ht="15" customHeight="1" x14ac:dyDescent="0.3">
      <c r="B488" s="132">
        <v>1</v>
      </c>
      <c r="C488" s="133" t="s">
        <v>482</v>
      </c>
      <c r="D488" s="211"/>
      <c r="E488" s="132"/>
      <c r="F488" s="132"/>
      <c r="G488" s="132"/>
      <c r="H488" s="132"/>
      <c r="I488" s="132"/>
      <c r="J488" s="132"/>
      <c r="K488" s="132"/>
      <c r="L488" s="132"/>
      <c r="M488" s="132"/>
      <c r="N488" s="138"/>
    </row>
    <row r="489" spans="2:15" s="134" customFormat="1" ht="15" customHeight="1" x14ac:dyDescent="0.3">
      <c r="B489" s="827" t="s">
        <v>3</v>
      </c>
      <c r="C489" s="828" t="s">
        <v>1565</v>
      </c>
      <c r="D489" s="567" t="s">
        <v>1566</v>
      </c>
      <c r="E489" s="431" t="s">
        <v>109</v>
      </c>
      <c r="F489" s="215"/>
      <c r="G489" s="215"/>
      <c r="H489" s="214"/>
      <c r="I489" s="175"/>
      <c r="J489" s="215"/>
      <c r="K489" s="215"/>
      <c r="L489" s="215">
        <f t="shared" ref="L489:L502" si="57">I489</f>
        <v>0</v>
      </c>
      <c r="M489" s="214">
        <f t="shared" ref="M489:M502" si="58">J489+K489</f>
        <v>0</v>
      </c>
      <c r="N489" s="138"/>
    </row>
    <row r="490" spans="2:15" s="134" customFormat="1" ht="15" customHeight="1" x14ac:dyDescent="0.3">
      <c r="B490" s="827"/>
      <c r="C490" s="828"/>
      <c r="D490" s="567" t="s">
        <v>1567</v>
      </c>
      <c r="E490" s="431" t="s">
        <v>109</v>
      </c>
      <c r="F490" s="215"/>
      <c r="G490" s="215"/>
      <c r="H490" s="214"/>
      <c r="I490" s="175"/>
      <c r="J490" s="215"/>
      <c r="K490" s="215"/>
      <c r="L490" s="215">
        <f t="shared" si="57"/>
        <v>0</v>
      </c>
      <c r="M490" s="214">
        <f t="shared" si="58"/>
        <v>0</v>
      </c>
      <c r="N490" s="138"/>
    </row>
    <row r="491" spans="2:15" s="134" customFormat="1" ht="30.6" customHeight="1" x14ac:dyDescent="0.3">
      <c r="B491" s="827" t="s">
        <v>4</v>
      </c>
      <c r="C491" s="828" t="s">
        <v>1568</v>
      </c>
      <c r="D491" s="567" t="s">
        <v>1569</v>
      </c>
      <c r="E491" s="431" t="s">
        <v>81</v>
      </c>
      <c r="F491" s="214">
        <v>55</v>
      </c>
      <c r="G491" s="214">
        <f>'Anexa 7.4 P.U.'!H96</f>
        <v>95</v>
      </c>
      <c r="H491" s="214">
        <f>F491*G491</f>
        <v>5225</v>
      </c>
      <c r="I491" s="214"/>
      <c r="J491" s="214">
        <f>H491</f>
        <v>5225</v>
      </c>
      <c r="K491" s="214"/>
      <c r="L491" s="215">
        <f t="shared" si="57"/>
        <v>0</v>
      </c>
      <c r="M491" s="214">
        <f t="shared" si="58"/>
        <v>5225</v>
      </c>
      <c r="N491" s="138"/>
    </row>
    <row r="492" spans="2:15" s="134" customFormat="1" ht="30.6" customHeight="1" x14ac:dyDescent="0.3">
      <c r="B492" s="827"/>
      <c r="C492" s="828"/>
      <c r="D492" s="567" t="s">
        <v>1570</v>
      </c>
      <c r="E492" s="431" t="s">
        <v>81</v>
      </c>
      <c r="F492" s="214"/>
      <c r="G492" s="214"/>
      <c r="H492" s="214"/>
      <c r="I492" s="214"/>
      <c r="J492" s="214"/>
      <c r="K492" s="214"/>
      <c r="L492" s="215">
        <f t="shared" si="57"/>
        <v>0</v>
      </c>
      <c r="M492" s="214">
        <f t="shared" si="58"/>
        <v>0</v>
      </c>
      <c r="N492" s="138"/>
    </row>
    <row r="493" spans="2:15" s="134" customFormat="1" ht="15" customHeight="1" x14ac:dyDescent="0.3">
      <c r="B493" s="827" t="s">
        <v>40</v>
      </c>
      <c r="C493" s="828" t="s">
        <v>1571</v>
      </c>
      <c r="D493" s="567" t="s">
        <v>1572</v>
      </c>
      <c r="E493" s="431" t="s">
        <v>109</v>
      </c>
      <c r="F493" s="214">
        <v>1</v>
      </c>
      <c r="G493" s="214">
        <f>'Anexa 7.4 P.U.'!H40</f>
        <v>181116</v>
      </c>
      <c r="H493" s="214">
        <f>F493*G493</f>
        <v>181116</v>
      </c>
      <c r="I493" s="214"/>
      <c r="J493" s="214">
        <f>H493</f>
        <v>181116</v>
      </c>
      <c r="K493" s="214"/>
      <c r="L493" s="215">
        <f t="shared" si="57"/>
        <v>0</v>
      </c>
      <c r="M493" s="214">
        <f t="shared" si="58"/>
        <v>181116</v>
      </c>
      <c r="N493" s="138"/>
    </row>
    <row r="494" spans="2:15" s="134" customFormat="1" ht="15" customHeight="1" x14ac:dyDescent="0.3">
      <c r="B494" s="827"/>
      <c r="C494" s="828"/>
      <c r="D494" s="567" t="s">
        <v>1573</v>
      </c>
      <c r="E494" s="431" t="s">
        <v>109</v>
      </c>
      <c r="F494" s="214"/>
      <c r="G494" s="214"/>
      <c r="H494" s="214"/>
      <c r="I494" s="214"/>
      <c r="J494" s="214"/>
      <c r="K494" s="214"/>
      <c r="L494" s="215">
        <f t="shared" si="57"/>
        <v>0</v>
      </c>
      <c r="M494" s="214">
        <f t="shared" si="58"/>
        <v>0</v>
      </c>
      <c r="N494" s="138"/>
    </row>
    <row r="495" spans="2:15" s="134" customFormat="1" ht="30.6" customHeight="1" x14ac:dyDescent="0.3">
      <c r="B495" s="827" t="s">
        <v>42</v>
      </c>
      <c r="C495" s="828" t="s">
        <v>1577</v>
      </c>
      <c r="D495" s="567" t="s">
        <v>1578</v>
      </c>
      <c r="E495" s="431" t="s">
        <v>109</v>
      </c>
      <c r="F495" s="177">
        <v>1</v>
      </c>
      <c r="G495" s="214">
        <f>'Anexa 7.4 P.U.'!H58</f>
        <v>51500</v>
      </c>
      <c r="H495" s="214">
        <f>F495*G495</f>
        <v>51500</v>
      </c>
      <c r="I495" s="214"/>
      <c r="J495" s="214">
        <f>H495</f>
        <v>51500</v>
      </c>
      <c r="K495" s="214"/>
      <c r="L495" s="215">
        <f t="shared" si="57"/>
        <v>0</v>
      </c>
      <c r="M495" s="214">
        <f t="shared" si="58"/>
        <v>51500</v>
      </c>
      <c r="N495" s="138"/>
    </row>
    <row r="496" spans="2:15" s="134" customFormat="1" ht="30.6" customHeight="1" x14ac:dyDescent="0.3">
      <c r="B496" s="827"/>
      <c r="C496" s="828"/>
      <c r="D496" s="567" t="s">
        <v>1579</v>
      </c>
      <c r="E496" s="431" t="s">
        <v>109</v>
      </c>
      <c r="F496" s="177"/>
      <c r="G496" s="214"/>
      <c r="H496" s="214"/>
      <c r="I496" s="214"/>
      <c r="J496" s="214"/>
      <c r="K496" s="214"/>
      <c r="L496" s="215">
        <f t="shared" si="57"/>
        <v>0</v>
      </c>
      <c r="M496" s="214">
        <f t="shared" si="58"/>
        <v>0</v>
      </c>
      <c r="N496" s="138"/>
    </row>
    <row r="497" spans="2:15" s="134" customFormat="1" ht="30.6" customHeight="1" x14ac:dyDescent="0.3">
      <c r="B497" s="827" t="s">
        <v>43</v>
      </c>
      <c r="C497" s="835" t="s">
        <v>1574</v>
      </c>
      <c r="D497" s="567" t="s">
        <v>1575</v>
      </c>
      <c r="E497" s="431" t="s">
        <v>109</v>
      </c>
      <c r="F497" s="177">
        <v>1</v>
      </c>
      <c r="G497" s="214">
        <f>'Anexa 7.4 P.U.'!H76</f>
        <v>137440</v>
      </c>
      <c r="H497" s="214">
        <f>F497*G497</f>
        <v>137440</v>
      </c>
      <c r="I497" s="214"/>
      <c r="J497" s="214">
        <f>H497</f>
        <v>137440</v>
      </c>
      <c r="K497" s="214"/>
      <c r="L497" s="215">
        <f t="shared" si="57"/>
        <v>0</v>
      </c>
      <c r="M497" s="214">
        <f t="shared" si="58"/>
        <v>137440</v>
      </c>
      <c r="N497" s="138"/>
    </row>
    <row r="498" spans="2:15" s="134" customFormat="1" ht="30.6" customHeight="1" x14ac:dyDescent="0.3">
      <c r="B498" s="827"/>
      <c r="C498" s="835"/>
      <c r="D498" s="567" t="s">
        <v>1576</v>
      </c>
      <c r="E498" s="431" t="s">
        <v>109</v>
      </c>
      <c r="F498" s="177"/>
      <c r="G498" s="214"/>
      <c r="H498" s="214"/>
      <c r="I498" s="214"/>
      <c r="J498" s="214"/>
      <c r="K498" s="214"/>
      <c r="L498" s="215">
        <f t="shared" si="57"/>
        <v>0</v>
      </c>
      <c r="M498" s="214">
        <f t="shared" si="58"/>
        <v>0</v>
      </c>
      <c r="N498" s="138"/>
    </row>
    <row r="499" spans="2:15" s="134" customFormat="1" ht="30.6" customHeight="1" x14ac:dyDescent="0.3">
      <c r="B499" s="827" t="s">
        <v>46</v>
      </c>
      <c r="C499" s="828" t="s">
        <v>1580</v>
      </c>
      <c r="D499" s="567" t="s">
        <v>1581</v>
      </c>
      <c r="E499" s="431" t="s">
        <v>81</v>
      </c>
      <c r="F499" s="177">
        <v>3855</v>
      </c>
      <c r="G499" s="214">
        <f>'Anexa 7.4 P.U.'!H114</f>
        <v>120</v>
      </c>
      <c r="H499" s="214">
        <f>F499*G499</f>
        <v>462600</v>
      </c>
      <c r="I499" s="214"/>
      <c r="J499" s="214">
        <f>H499</f>
        <v>462600</v>
      </c>
      <c r="K499" s="214"/>
      <c r="L499" s="215">
        <f t="shared" si="57"/>
        <v>0</v>
      </c>
      <c r="M499" s="214">
        <f t="shared" si="58"/>
        <v>462600</v>
      </c>
      <c r="N499" s="138"/>
    </row>
    <row r="500" spans="2:15" s="134" customFormat="1" ht="30.6" customHeight="1" x14ac:dyDescent="0.3">
      <c r="B500" s="827"/>
      <c r="C500" s="828"/>
      <c r="D500" s="567" t="s">
        <v>1582</v>
      </c>
      <c r="E500" s="431" t="s">
        <v>81</v>
      </c>
      <c r="F500" s="177">
        <v>5000</v>
      </c>
      <c r="G500" s="214">
        <f>'Anexa 7.4 P.U.'!H114</f>
        <v>120</v>
      </c>
      <c r="H500" s="214">
        <f>F500*G500</f>
        <v>600000</v>
      </c>
      <c r="I500" s="214"/>
      <c r="J500" s="214">
        <f>H500</f>
        <v>600000</v>
      </c>
      <c r="K500" s="214"/>
      <c r="L500" s="215">
        <f t="shared" si="57"/>
        <v>0</v>
      </c>
      <c r="M500" s="214">
        <f t="shared" si="58"/>
        <v>600000</v>
      </c>
      <c r="N500" s="138"/>
    </row>
    <row r="501" spans="2:15" s="137" customFormat="1" ht="15" customHeight="1" x14ac:dyDescent="0.3">
      <c r="B501" s="827" t="s">
        <v>486</v>
      </c>
      <c r="C501" s="828" t="s">
        <v>1583</v>
      </c>
      <c r="D501" s="567" t="s">
        <v>1584</v>
      </c>
      <c r="E501" s="431" t="s">
        <v>1586</v>
      </c>
      <c r="F501" s="276"/>
      <c r="G501" s="276"/>
      <c r="H501" s="276"/>
      <c r="I501" s="276"/>
      <c r="J501" s="276"/>
      <c r="K501" s="276"/>
      <c r="L501" s="215">
        <f t="shared" si="57"/>
        <v>0</v>
      </c>
      <c r="M501" s="214">
        <f t="shared" si="58"/>
        <v>0</v>
      </c>
      <c r="N501" s="174"/>
    </row>
    <row r="502" spans="2:15" s="137" customFormat="1" ht="13.2" x14ac:dyDescent="0.3">
      <c r="B502" s="827"/>
      <c r="C502" s="828"/>
      <c r="D502" s="567" t="s">
        <v>1585</v>
      </c>
      <c r="E502" s="431" t="s">
        <v>1586</v>
      </c>
      <c r="F502" s="176"/>
      <c r="G502" s="176"/>
      <c r="H502" s="572"/>
      <c r="I502" s="572"/>
      <c r="J502" s="572"/>
      <c r="K502" s="572"/>
      <c r="L502" s="215">
        <f t="shared" si="57"/>
        <v>0</v>
      </c>
      <c r="M502" s="214">
        <f t="shared" si="58"/>
        <v>0</v>
      </c>
      <c r="N502" s="138"/>
    </row>
    <row r="503" spans="2:15" ht="15" customHeight="1" x14ac:dyDescent="0.3">
      <c r="B503" s="141"/>
      <c r="C503" s="838" t="s">
        <v>483</v>
      </c>
      <c r="D503" s="832"/>
      <c r="E503" s="142"/>
      <c r="F503" s="142"/>
      <c r="G503" s="142"/>
      <c r="H503" s="143">
        <f>SUM(H489:H502)</f>
        <v>1437881</v>
      </c>
      <c r="I503" s="143">
        <f t="shared" ref="I503:M503" si="59">SUM(I489:I502)</f>
        <v>0</v>
      </c>
      <c r="J503" s="143">
        <f t="shared" si="59"/>
        <v>1437881</v>
      </c>
      <c r="K503" s="143">
        <f t="shared" si="59"/>
        <v>0</v>
      </c>
      <c r="L503" s="143">
        <f t="shared" si="59"/>
        <v>0</v>
      </c>
      <c r="M503" s="143">
        <f t="shared" si="59"/>
        <v>1437881</v>
      </c>
      <c r="N503" s="188"/>
    </row>
    <row r="504" spans="2:15" x14ac:dyDescent="0.3">
      <c r="B504" s="144"/>
    </row>
    <row r="505" spans="2:15" x14ac:dyDescent="0.3">
      <c r="B505" s="144"/>
    </row>
    <row r="506" spans="2:15" ht="21.75" customHeight="1" x14ac:dyDescent="0.3">
      <c r="B506" s="39" t="s">
        <v>75</v>
      </c>
      <c r="D506" s="839" t="s">
        <v>820</v>
      </c>
      <c r="E506" s="840"/>
      <c r="F506" s="840"/>
      <c r="G506" s="840"/>
      <c r="H506" s="840"/>
      <c r="I506" s="840"/>
      <c r="J506" s="840"/>
      <c r="K506" s="840"/>
      <c r="L506" s="840"/>
      <c r="M506" s="841"/>
      <c r="N506" s="173"/>
    </row>
    <row r="508" spans="2:15" ht="18" customHeight="1" x14ac:dyDescent="0.3">
      <c r="B508" s="39" t="s">
        <v>481</v>
      </c>
      <c r="D508" s="836" t="s">
        <v>1639</v>
      </c>
      <c r="E508" s="836"/>
      <c r="F508" s="836"/>
      <c r="G508" s="836"/>
      <c r="H508" s="836"/>
      <c r="I508" s="836"/>
      <c r="J508" s="836"/>
      <c r="K508" s="836"/>
      <c r="L508" s="836"/>
      <c r="M508" s="836"/>
      <c r="N508" s="173"/>
      <c r="O508" s="258">
        <v>21</v>
      </c>
    </row>
    <row r="509" spans="2:15" ht="18" customHeight="1" x14ac:dyDescent="0.3">
      <c r="B509" s="39" t="s">
        <v>682</v>
      </c>
      <c r="D509" s="173"/>
      <c r="E509" s="173"/>
      <c r="F509" s="173"/>
      <c r="G509" s="173"/>
      <c r="H509" s="173"/>
      <c r="I509" s="173"/>
      <c r="J509" s="173"/>
      <c r="K509" s="173"/>
      <c r="L509" s="173"/>
      <c r="M509" s="173"/>
      <c r="N509" s="173"/>
      <c r="O509" s="258"/>
    </row>
    <row r="510" spans="2:15" ht="15" customHeight="1" thickBot="1" x14ac:dyDescent="0.35">
      <c r="B510" s="39" t="s">
        <v>480</v>
      </c>
    </row>
    <row r="511" spans="2:15" s="128" customFormat="1" ht="22.95" customHeight="1" x14ac:dyDescent="0.3">
      <c r="B511" s="833" t="s">
        <v>76</v>
      </c>
      <c r="C511" s="833" t="s">
        <v>84</v>
      </c>
      <c r="D511" s="833" t="s">
        <v>1</v>
      </c>
      <c r="E511" s="833" t="s">
        <v>85</v>
      </c>
      <c r="F511" s="833" t="s">
        <v>78</v>
      </c>
      <c r="G511" s="833" t="s">
        <v>347</v>
      </c>
      <c r="H511" s="833" t="s">
        <v>2</v>
      </c>
      <c r="I511" s="829" t="s">
        <v>1838</v>
      </c>
      <c r="J511" s="829" t="s">
        <v>1839</v>
      </c>
      <c r="K511" s="829" t="s">
        <v>1837</v>
      </c>
      <c r="L511" s="837" t="s">
        <v>1835</v>
      </c>
      <c r="M511" s="837"/>
      <c r="N511" s="138"/>
    </row>
    <row r="512" spans="2:15" s="128" customFormat="1" ht="32.4" customHeight="1" thickBot="1" x14ac:dyDescent="0.35">
      <c r="B512" s="834"/>
      <c r="C512" s="834"/>
      <c r="D512" s="834"/>
      <c r="E512" s="834"/>
      <c r="F512" s="834"/>
      <c r="G512" s="834"/>
      <c r="H512" s="834"/>
      <c r="I512" s="830"/>
      <c r="J512" s="830" t="s">
        <v>788</v>
      </c>
      <c r="K512" s="830" t="s">
        <v>789</v>
      </c>
      <c r="L512" s="272" t="s">
        <v>791</v>
      </c>
      <c r="M512" s="272" t="s">
        <v>659</v>
      </c>
      <c r="N512" s="138"/>
    </row>
    <row r="513" spans="2:14" ht="15" customHeight="1" x14ac:dyDescent="0.3">
      <c r="B513" s="132">
        <v>1</v>
      </c>
      <c r="C513" s="133" t="s">
        <v>482</v>
      </c>
      <c r="D513" s="132"/>
      <c r="E513" s="132"/>
      <c r="F513" s="132"/>
      <c r="G513" s="132"/>
      <c r="H513" s="132"/>
      <c r="I513" s="132"/>
      <c r="J513" s="132"/>
      <c r="K513" s="132"/>
      <c r="L513" s="132"/>
      <c r="M513" s="132"/>
      <c r="N513" s="138"/>
    </row>
    <row r="514" spans="2:14" s="134" customFormat="1" ht="15" customHeight="1" x14ac:dyDescent="0.3">
      <c r="B514" s="827" t="s">
        <v>3</v>
      </c>
      <c r="C514" s="828" t="s">
        <v>1565</v>
      </c>
      <c r="D514" s="567" t="s">
        <v>1566</v>
      </c>
      <c r="E514" s="431" t="s">
        <v>109</v>
      </c>
      <c r="F514" s="215"/>
      <c r="G514" s="215"/>
      <c r="H514" s="214"/>
      <c r="I514" s="175"/>
      <c r="J514" s="215"/>
      <c r="K514" s="215"/>
      <c r="L514" s="215">
        <f t="shared" ref="L514:L527" si="60">I514</f>
        <v>0</v>
      </c>
      <c r="M514" s="214">
        <f t="shared" ref="M514:M527" si="61">J514+K514</f>
        <v>0</v>
      </c>
      <c r="N514" s="138"/>
    </row>
    <row r="515" spans="2:14" s="134" customFormat="1" ht="15" customHeight="1" x14ac:dyDescent="0.3">
      <c r="B515" s="827"/>
      <c r="C515" s="828"/>
      <c r="D515" s="567" t="s">
        <v>1567</v>
      </c>
      <c r="E515" s="431" t="s">
        <v>109</v>
      </c>
      <c r="F515" s="215"/>
      <c r="G515" s="215"/>
      <c r="H515" s="214"/>
      <c r="I515" s="175"/>
      <c r="J515" s="215"/>
      <c r="K515" s="215"/>
      <c r="L515" s="215">
        <f t="shared" si="60"/>
        <v>0</v>
      </c>
      <c r="M515" s="214">
        <f t="shared" si="61"/>
        <v>0</v>
      </c>
      <c r="N515" s="138"/>
    </row>
    <row r="516" spans="2:14" s="134" customFormat="1" ht="30.6" customHeight="1" x14ac:dyDescent="0.3">
      <c r="B516" s="827" t="s">
        <v>4</v>
      </c>
      <c r="C516" s="828" t="s">
        <v>1568</v>
      </c>
      <c r="D516" s="567" t="s">
        <v>1569</v>
      </c>
      <c r="E516" s="431" t="s">
        <v>81</v>
      </c>
      <c r="F516" s="214"/>
      <c r="G516" s="214"/>
      <c r="H516" s="214"/>
      <c r="I516" s="214"/>
      <c r="J516" s="214"/>
      <c r="K516" s="214"/>
      <c r="L516" s="215">
        <f t="shared" si="60"/>
        <v>0</v>
      </c>
      <c r="M516" s="214">
        <f t="shared" si="61"/>
        <v>0</v>
      </c>
      <c r="N516" s="138"/>
    </row>
    <row r="517" spans="2:14" s="134" customFormat="1" ht="30.6" customHeight="1" x14ac:dyDescent="0.3">
      <c r="B517" s="827"/>
      <c r="C517" s="828"/>
      <c r="D517" s="567" t="s">
        <v>1570</v>
      </c>
      <c r="E517" s="431" t="s">
        <v>81</v>
      </c>
      <c r="F517" s="214"/>
      <c r="G517" s="214"/>
      <c r="H517" s="214"/>
      <c r="I517" s="214"/>
      <c r="J517" s="214"/>
      <c r="K517" s="214"/>
      <c r="L517" s="215">
        <f t="shared" si="60"/>
        <v>0</v>
      </c>
      <c r="M517" s="214">
        <f t="shared" si="61"/>
        <v>0</v>
      </c>
      <c r="N517" s="138"/>
    </row>
    <row r="518" spans="2:14" s="134" customFormat="1" ht="15" customHeight="1" x14ac:dyDescent="0.3">
      <c r="B518" s="827" t="s">
        <v>40</v>
      </c>
      <c r="C518" s="828" t="s">
        <v>1571</v>
      </c>
      <c r="D518" s="567" t="s">
        <v>1572</v>
      </c>
      <c r="E518" s="431" t="s">
        <v>109</v>
      </c>
      <c r="F518" s="214"/>
      <c r="G518" s="214"/>
      <c r="H518" s="214"/>
      <c r="I518" s="214"/>
      <c r="J518" s="214"/>
      <c r="K518" s="214"/>
      <c r="L518" s="215">
        <f t="shared" si="60"/>
        <v>0</v>
      </c>
      <c r="M518" s="214">
        <f t="shared" si="61"/>
        <v>0</v>
      </c>
      <c r="N518" s="138"/>
    </row>
    <row r="519" spans="2:14" s="134" customFormat="1" ht="15" customHeight="1" x14ac:dyDescent="0.3">
      <c r="B519" s="827"/>
      <c r="C519" s="828"/>
      <c r="D519" s="567" t="s">
        <v>1573</v>
      </c>
      <c r="E519" s="431" t="s">
        <v>109</v>
      </c>
      <c r="F519" s="214"/>
      <c r="G519" s="214"/>
      <c r="H519" s="214"/>
      <c r="I519" s="214"/>
      <c r="J519" s="214"/>
      <c r="K519" s="214"/>
      <c r="L519" s="215">
        <f t="shared" si="60"/>
        <v>0</v>
      </c>
      <c r="M519" s="214">
        <f t="shared" si="61"/>
        <v>0</v>
      </c>
      <c r="N519" s="138"/>
    </row>
    <row r="520" spans="2:14" s="134" customFormat="1" ht="30.6" customHeight="1" x14ac:dyDescent="0.3">
      <c r="B520" s="827" t="s">
        <v>42</v>
      </c>
      <c r="C520" s="828" t="s">
        <v>1577</v>
      </c>
      <c r="D520" s="567" t="s">
        <v>1578</v>
      </c>
      <c r="E520" s="431" t="s">
        <v>109</v>
      </c>
      <c r="F520" s="177"/>
      <c r="G520" s="214"/>
      <c r="H520" s="214"/>
      <c r="I520" s="214"/>
      <c r="J520" s="214"/>
      <c r="K520" s="214"/>
      <c r="L520" s="215">
        <f t="shared" si="60"/>
        <v>0</v>
      </c>
      <c r="M520" s="214">
        <f t="shared" si="61"/>
        <v>0</v>
      </c>
      <c r="N520" s="138"/>
    </row>
    <row r="521" spans="2:14" s="134" customFormat="1" ht="30.6" customHeight="1" x14ac:dyDescent="0.3">
      <c r="B521" s="827"/>
      <c r="C521" s="828"/>
      <c r="D521" s="567" t="s">
        <v>1579</v>
      </c>
      <c r="E521" s="431" t="s">
        <v>109</v>
      </c>
      <c r="F521" s="177"/>
      <c r="G521" s="214"/>
      <c r="H521" s="214"/>
      <c r="I521" s="214"/>
      <c r="J521" s="214"/>
      <c r="K521" s="214"/>
      <c r="L521" s="215">
        <f t="shared" si="60"/>
        <v>0</v>
      </c>
      <c r="M521" s="214">
        <f t="shared" si="61"/>
        <v>0</v>
      </c>
      <c r="N521" s="138"/>
    </row>
    <row r="522" spans="2:14" s="134" customFormat="1" ht="30.6" customHeight="1" x14ac:dyDescent="0.3">
      <c r="B522" s="827" t="s">
        <v>43</v>
      </c>
      <c r="C522" s="835" t="s">
        <v>1574</v>
      </c>
      <c r="D522" s="567" t="s">
        <v>1575</v>
      </c>
      <c r="E522" s="431" t="s">
        <v>109</v>
      </c>
      <c r="F522" s="177"/>
      <c r="G522" s="214"/>
      <c r="H522" s="214"/>
      <c r="I522" s="214"/>
      <c r="J522" s="214"/>
      <c r="K522" s="214"/>
      <c r="L522" s="215">
        <f t="shared" si="60"/>
        <v>0</v>
      </c>
      <c r="M522" s="214">
        <f t="shared" si="61"/>
        <v>0</v>
      </c>
      <c r="N522" s="138"/>
    </row>
    <row r="523" spans="2:14" s="134" customFormat="1" ht="30.6" customHeight="1" x14ac:dyDescent="0.3">
      <c r="B523" s="827"/>
      <c r="C523" s="835"/>
      <c r="D523" s="567" t="s">
        <v>1576</v>
      </c>
      <c r="E523" s="431" t="s">
        <v>109</v>
      </c>
      <c r="F523" s="177"/>
      <c r="G523" s="214"/>
      <c r="H523" s="214"/>
      <c r="I523" s="214"/>
      <c r="J523" s="214"/>
      <c r="K523" s="214"/>
      <c r="L523" s="215">
        <f t="shared" si="60"/>
        <v>0</v>
      </c>
      <c r="M523" s="214">
        <f t="shared" si="61"/>
        <v>0</v>
      </c>
      <c r="N523" s="138"/>
    </row>
    <row r="524" spans="2:14" s="134" customFormat="1" ht="30.6" customHeight="1" x14ac:dyDescent="0.3">
      <c r="B524" s="827" t="s">
        <v>46</v>
      </c>
      <c r="C524" s="828" t="s">
        <v>1580</v>
      </c>
      <c r="D524" s="567" t="s">
        <v>1581</v>
      </c>
      <c r="E524" s="431" t="s">
        <v>81</v>
      </c>
      <c r="F524" s="177"/>
      <c r="G524" s="214"/>
      <c r="H524" s="214"/>
      <c r="I524" s="214"/>
      <c r="J524" s="214"/>
      <c r="K524" s="214"/>
      <c r="L524" s="215">
        <f t="shared" si="60"/>
        <v>0</v>
      </c>
      <c r="M524" s="214">
        <f t="shared" si="61"/>
        <v>0</v>
      </c>
      <c r="N524" s="138"/>
    </row>
    <row r="525" spans="2:14" s="134" customFormat="1" ht="30.6" customHeight="1" x14ac:dyDescent="0.3">
      <c r="B525" s="827"/>
      <c r="C525" s="828"/>
      <c r="D525" s="567" t="s">
        <v>1582</v>
      </c>
      <c r="E525" s="431" t="s">
        <v>81</v>
      </c>
      <c r="F525" s="177"/>
      <c r="G525" s="214"/>
      <c r="H525" s="214"/>
      <c r="I525" s="214"/>
      <c r="J525" s="214"/>
      <c r="K525" s="214"/>
      <c r="L525" s="215">
        <f t="shared" si="60"/>
        <v>0</v>
      </c>
      <c r="M525" s="214">
        <f t="shared" si="61"/>
        <v>0</v>
      </c>
      <c r="N525" s="138"/>
    </row>
    <row r="526" spans="2:14" s="137" customFormat="1" ht="15" customHeight="1" x14ac:dyDescent="0.3">
      <c r="B526" s="827" t="s">
        <v>486</v>
      </c>
      <c r="C526" s="828" t="s">
        <v>1583</v>
      </c>
      <c r="D526" s="567" t="s">
        <v>1584</v>
      </c>
      <c r="E526" s="431" t="s">
        <v>1586</v>
      </c>
      <c r="F526" s="276"/>
      <c r="G526" s="276"/>
      <c r="H526" s="276"/>
      <c r="I526" s="276"/>
      <c r="J526" s="276"/>
      <c r="K526" s="276"/>
      <c r="L526" s="215">
        <f t="shared" si="60"/>
        <v>0</v>
      </c>
      <c r="M526" s="214">
        <f t="shared" si="61"/>
        <v>0</v>
      </c>
      <c r="N526" s="174"/>
    </row>
    <row r="527" spans="2:14" s="137" customFormat="1" ht="13.2" x14ac:dyDescent="0.3">
      <c r="B527" s="827"/>
      <c r="C527" s="828"/>
      <c r="D527" s="567" t="s">
        <v>1585</v>
      </c>
      <c r="E527" s="431" t="s">
        <v>1586</v>
      </c>
      <c r="F527" s="176"/>
      <c r="G527" s="176"/>
      <c r="H527" s="572"/>
      <c r="I527" s="572"/>
      <c r="J527" s="572"/>
      <c r="K527" s="572"/>
      <c r="L527" s="215">
        <f t="shared" si="60"/>
        <v>0</v>
      </c>
      <c r="M527" s="214">
        <f t="shared" si="61"/>
        <v>0</v>
      </c>
      <c r="N527" s="138"/>
    </row>
    <row r="528" spans="2:14" ht="15" customHeight="1" x14ac:dyDescent="0.3">
      <c r="B528" s="141"/>
      <c r="C528" s="838" t="s">
        <v>483</v>
      </c>
      <c r="D528" s="832"/>
      <c r="E528" s="142"/>
      <c r="F528" s="142"/>
      <c r="G528" s="142"/>
      <c r="H528" s="143">
        <f>SUM(H514:H527)</f>
        <v>0</v>
      </c>
      <c r="I528" s="143">
        <f t="shared" ref="I528:M528" si="62">SUM(I514:I527)</f>
        <v>0</v>
      </c>
      <c r="J528" s="143">
        <f t="shared" si="62"/>
        <v>0</v>
      </c>
      <c r="K528" s="143">
        <f t="shared" si="62"/>
        <v>0</v>
      </c>
      <c r="L528" s="143">
        <f t="shared" si="62"/>
        <v>0</v>
      </c>
      <c r="M528" s="143">
        <f t="shared" si="62"/>
        <v>0</v>
      </c>
      <c r="N528" s="188"/>
    </row>
    <row r="529" spans="2:15" x14ac:dyDescent="0.3">
      <c r="B529" s="144"/>
    </row>
    <row r="530" spans="2:15" x14ac:dyDescent="0.3">
      <c r="B530" s="144"/>
    </row>
    <row r="531" spans="2:15" ht="21.75" customHeight="1" x14ac:dyDescent="0.3">
      <c r="B531" s="39" t="s">
        <v>75</v>
      </c>
      <c r="D531" s="836" t="s">
        <v>820</v>
      </c>
      <c r="E531" s="836"/>
      <c r="F531" s="836"/>
      <c r="G531" s="836"/>
      <c r="H531" s="836"/>
      <c r="I531" s="836"/>
      <c r="J531" s="836"/>
      <c r="K531" s="836"/>
      <c r="L531" s="836"/>
      <c r="M531" s="836"/>
      <c r="N531" s="173"/>
    </row>
    <row r="533" spans="2:15" ht="18" customHeight="1" x14ac:dyDescent="0.3">
      <c r="B533" s="39" t="s">
        <v>481</v>
      </c>
      <c r="D533" s="836" t="s">
        <v>1640</v>
      </c>
      <c r="E533" s="836"/>
      <c r="F533" s="836"/>
      <c r="G533" s="836"/>
      <c r="H533" s="836"/>
      <c r="I533" s="836"/>
      <c r="J533" s="836"/>
      <c r="K533" s="836"/>
      <c r="L533" s="836"/>
      <c r="M533" s="836"/>
      <c r="N533" s="173"/>
      <c r="O533" s="258">
        <v>22</v>
      </c>
    </row>
    <row r="534" spans="2:15" ht="18" customHeight="1" x14ac:dyDescent="0.3">
      <c r="B534" s="39" t="s">
        <v>683</v>
      </c>
      <c r="D534" s="173"/>
      <c r="E534" s="173"/>
      <c r="F534" s="173"/>
      <c r="G534" s="173"/>
      <c r="H534" s="173"/>
      <c r="I534" s="173"/>
      <c r="J534" s="173"/>
      <c r="K534" s="173"/>
      <c r="L534" s="173"/>
      <c r="M534" s="173"/>
      <c r="N534" s="173"/>
      <c r="O534" s="258"/>
    </row>
    <row r="535" spans="2:15" ht="15" customHeight="1" thickBot="1" x14ac:dyDescent="0.35">
      <c r="B535" s="39" t="s">
        <v>480</v>
      </c>
    </row>
    <row r="536" spans="2:15" s="128" customFormat="1" ht="22.95" customHeight="1" x14ac:dyDescent="0.3">
      <c r="B536" s="833" t="s">
        <v>76</v>
      </c>
      <c r="C536" s="833" t="s">
        <v>84</v>
      </c>
      <c r="D536" s="833" t="s">
        <v>1</v>
      </c>
      <c r="E536" s="833" t="s">
        <v>85</v>
      </c>
      <c r="F536" s="833" t="s">
        <v>78</v>
      </c>
      <c r="G536" s="833" t="s">
        <v>347</v>
      </c>
      <c r="H536" s="833" t="s">
        <v>2</v>
      </c>
      <c r="I536" s="829" t="s">
        <v>1838</v>
      </c>
      <c r="J536" s="829" t="s">
        <v>1839</v>
      </c>
      <c r="K536" s="829" t="s">
        <v>1837</v>
      </c>
      <c r="L536" s="837" t="s">
        <v>1835</v>
      </c>
      <c r="M536" s="837"/>
      <c r="N536" s="138"/>
    </row>
    <row r="537" spans="2:15" s="128" customFormat="1" ht="42" customHeight="1" thickBot="1" x14ac:dyDescent="0.35">
      <c r="B537" s="834"/>
      <c r="C537" s="834"/>
      <c r="D537" s="834"/>
      <c r="E537" s="834"/>
      <c r="F537" s="834"/>
      <c r="G537" s="834"/>
      <c r="H537" s="834"/>
      <c r="I537" s="830"/>
      <c r="J537" s="830" t="s">
        <v>788</v>
      </c>
      <c r="K537" s="830" t="s">
        <v>789</v>
      </c>
      <c r="L537" s="272" t="s">
        <v>791</v>
      </c>
      <c r="M537" s="272" t="s">
        <v>659</v>
      </c>
      <c r="N537" s="138"/>
    </row>
    <row r="538" spans="2:15" ht="15" customHeight="1" x14ac:dyDescent="0.3">
      <c r="B538" s="132">
        <v>1</v>
      </c>
      <c r="C538" s="133" t="s">
        <v>482</v>
      </c>
      <c r="D538" s="132"/>
      <c r="E538" s="132"/>
      <c r="F538" s="132"/>
      <c r="G538" s="132"/>
      <c r="H538" s="132"/>
      <c r="I538" s="132"/>
      <c r="J538" s="132"/>
      <c r="K538" s="132"/>
      <c r="L538" s="132"/>
      <c r="M538" s="132"/>
      <c r="N538" s="138"/>
    </row>
    <row r="539" spans="2:15" s="134" customFormat="1" ht="15" customHeight="1" x14ac:dyDescent="0.3">
      <c r="B539" s="827" t="s">
        <v>3</v>
      </c>
      <c r="C539" s="828" t="s">
        <v>1565</v>
      </c>
      <c r="D539" s="567" t="s">
        <v>1566</v>
      </c>
      <c r="E539" s="431" t="s">
        <v>109</v>
      </c>
      <c r="F539" s="215"/>
      <c r="G539" s="215"/>
      <c r="H539" s="214"/>
      <c r="I539" s="175"/>
      <c r="J539" s="215"/>
      <c r="K539" s="215"/>
      <c r="L539" s="215">
        <f t="shared" ref="L539:L552" si="63">I539</f>
        <v>0</v>
      </c>
      <c r="M539" s="214">
        <f t="shared" ref="M539:M552" si="64">J539+K539</f>
        <v>0</v>
      </c>
      <c r="N539" s="138"/>
    </row>
    <row r="540" spans="2:15" s="134" customFormat="1" ht="15" customHeight="1" x14ac:dyDescent="0.3">
      <c r="B540" s="827"/>
      <c r="C540" s="828"/>
      <c r="D540" s="567" t="s">
        <v>1567</v>
      </c>
      <c r="E540" s="431" t="s">
        <v>109</v>
      </c>
      <c r="F540" s="215"/>
      <c r="G540" s="215"/>
      <c r="H540" s="214"/>
      <c r="I540" s="175"/>
      <c r="J540" s="215"/>
      <c r="K540" s="215"/>
      <c r="L540" s="215">
        <f t="shared" si="63"/>
        <v>0</v>
      </c>
      <c r="M540" s="214">
        <f t="shared" si="64"/>
        <v>0</v>
      </c>
      <c r="N540" s="138"/>
    </row>
    <row r="541" spans="2:15" s="134" customFormat="1" ht="30.6" customHeight="1" x14ac:dyDescent="0.3">
      <c r="B541" s="827" t="s">
        <v>4</v>
      </c>
      <c r="C541" s="828" t="s">
        <v>1568</v>
      </c>
      <c r="D541" s="567" t="s">
        <v>1569</v>
      </c>
      <c r="E541" s="431" t="s">
        <v>81</v>
      </c>
      <c r="F541" s="214"/>
      <c r="G541" s="214"/>
      <c r="H541" s="214"/>
      <c r="I541" s="214"/>
      <c r="J541" s="214"/>
      <c r="K541" s="214"/>
      <c r="L541" s="215">
        <f t="shared" si="63"/>
        <v>0</v>
      </c>
      <c r="M541" s="214">
        <f t="shared" si="64"/>
        <v>0</v>
      </c>
      <c r="N541" s="138"/>
    </row>
    <row r="542" spans="2:15" s="134" customFormat="1" ht="30.6" customHeight="1" x14ac:dyDescent="0.3">
      <c r="B542" s="827"/>
      <c r="C542" s="828"/>
      <c r="D542" s="567" t="s">
        <v>1570</v>
      </c>
      <c r="E542" s="431" t="s">
        <v>81</v>
      </c>
      <c r="F542" s="214"/>
      <c r="G542" s="214"/>
      <c r="H542" s="214"/>
      <c r="I542" s="214"/>
      <c r="J542" s="214"/>
      <c r="K542" s="214"/>
      <c r="L542" s="215">
        <f t="shared" si="63"/>
        <v>0</v>
      </c>
      <c r="M542" s="214">
        <f t="shared" si="64"/>
        <v>0</v>
      </c>
      <c r="N542" s="138"/>
    </row>
    <row r="543" spans="2:15" s="134" customFormat="1" ht="15" customHeight="1" x14ac:dyDescent="0.3">
      <c r="B543" s="827" t="s">
        <v>40</v>
      </c>
      <c r="C543" s="828" t="s">
        <v>1571</v>
      </c>
      <c r="D543" s="567" t="s">
        <v>1572</v>
      </c>
      <c r="E543" s="431" t="s">
        <v>109</v>
      </c>
      <c r="F543" s="214"/>
      <c r="G543" s="214"/>
      <c r="H543" s="214"/>
      <c r="I543" s="214"/>
      <c r="J543" s="214"/>
      <c r="K543" s="214"/>
      <c r="L543" s="215">
        <f t="shared" si="63"/>
        <v>0</v>
      </c>
      <c r="M543" s="214">
        <f t="shared" si="64"/>
        <v>0</v>
      </c>
      <c r="N543" s="138"/>
    </row>
    <row r="544" spans="2:15" s="134" customFormat="1" ht="15" customHeight="1" x14ac:dyDescent="0.3">
      <c r="B544" s="827"/>
      <c r="C544" s="828"/>
      <c r="D544" s="567" t="s">
        <v>1573</v>
      </c>
      <c r="E544" s="431" t="s">
        <v>109</v>
      </c>
      <c r="F544" s="214"/>
      <c r="G544" s="214"/>
      <c r="H544" s="214"/>
      <c r="I544" s="214"/>
      <c r="J544" s="214"/>
      <c r="K544" s="214"/>
      <c r="L544" s="215">
        <f t="shared" si="63"/>
        <v>0</v>
      </c>
      <c r="M544" s="214">
        <f t="shared" si="64"/>
        <v>0</v>
      </c>
      <c r="N544" s="138"/>
    </row>
    <row r="545" spans="2:15" s="134" customFormat="1" ht="30.6" customHeight="1" x14ac:dyDescent="0.3">
      <c r="B545" s="827" t="s">
        <v>42</v>
      </c>
      <c r="C545" s="828" t="s">
        <v>1577</v>
      </c>
      <c r="D545" s="567" t="s">
        <v>1578</v>
      </c>
      <c r="E545" s="431" t="s">
        <v>109</v>
      </c>
      <c r="F545" s="177"/>
      <c r="G545" s="214"/>
      <c r="H545" s="214"/>
      <c r="I545" s="214"/>
      <c r="J545" s="214"/>
      <c r="K545" s="214"/>
      <c r="L545" s="215">
        <f t="shared" si="63"/>
        <v>0</v>
      </c>
      <c r="M545" s="214">
        <f t="shared" si="64"/>
        <v>0</v>
      </c>
      <c r="N545" s="138"/>
    </row>
    <row r="546" spans="2:15" s="134" customFormat="1" ht="30.6" customHeight="1" x14ac:dyDescent="0.3">
      <c r="B546" s="827"/>
      <c r="C546" s="828"/>
      <c r="D546" s="567" t="s">
        <v>1579</v>
      </c>
      <c r="E546" s="431" t="s">
        <v>109</v>
      </c>
      <c r="F546" s="177"/>
      <c r="G546" s="214"/>
      <c r="H546" s="214"/>
      <c r="I546" s="214"/>
      <c r="J546" s="214"/>
      <c r="K546" s="214"/>
      <c r="L546" s="215">
        <f t="shared" si="63"/>
        <v>0</v>
      </c>
      <c r="M546" s="214">
        <f t="shared" si="64"/>
        <v>0</v>
      </c>
      <c r="N546" s="138"/>
    </row>
    <row r="547" spans="2:15" s="134" customFormat="1" ht="30.6" customHeight="1" x14ac:dyDescent="0.3">
      <c r="B547" s="827" t="s">
        <v>43</v>
      </c>
      <c r="C547" s="835" t="s">
        <v>1574</v>
      </c>
      <c r="D547" s="567" t="s">
        <v>1575</v>
      </c>
      <c r="E547" s="431" t="s">
        <v>109</v>
      </c>
      <c r="F547" s="177"/>
      <c r="G547" s="214"/>
      <c r="H547" s="214"/>
      <c r="I547" s="214"/>
      <c r="J547" s="214"/>
      <c r="K547" s="214"/>
      <c r="L547" s="215">
        <f t="shared" si="63"/>
        <v>0</v>
      </c>
      <c r="M547" s="214">
        <f t="shared" si="64"/>
        <v>0</v>
      </c>
      <c r="N547" s="138"/>
    </row>
    <row r="548" spans="2:15" s="134" customFormat="1" ht="30.6" customHeight="1" x14ac:dyDescent="0.3">
      <c r="B548" s="827"/>
      <c r="C548" s="835"/>
      <c r="D548" s="567" t="s">
        <v>1576</v>
      </c>
      <c r="E548" s="431" t="s">
        <v>109</v>
      </c>
      <c r="F548" s="177"/>
      <c r="G548" s="214"/>
      <c r="H548" s="214"/>
      <c r="I548" s="214"/>
      <c r="J548" s="214"/>
      <c r="K548" s="214"/>
      <c r="L548" s="215">
        <f t="shared" si="63"/>
        <v>0</v>
      </c>
      <c r="M548" s="214">
        <f t="shared" si="64"/>
        <v>0</v>
      </c>
      <c r="N548" s="138"/>
    </row>
    <row r="549" spans="2:15" s="134" customFormat="1" ht="30.6" customHeight="1" x14ac:dyDescent="0.3">
      <c r="B549" s="827" t="s">
        <v>46</v>
      </c>
      <c r="C549" s="828" t="s">
        <v>1580</v>
      </c>
      <c r="D549" s="567" t="s">
        <v>1581</v>
      </c>
      <c r="E549" s="431" t="s">
        <v>81</v>
      </c>
      <c r="F549" s="177"/>
      <c r="G549" s="214"/>
      <c r="H549" s="214"/>
      <c r="I549" s="214"/>
      <c r="J549" s="214"/>
      <c r="K549" s="214"/>
      <c r="L549" s="215">
        <f t="shared" si="63"/>
        <v>0</v>
      </c>
      <c r="M549" s="214">
        <f t="shared" si="64"/>
        <v>0</v>
      </c>
      <c r="N549" s="138"/>
    </row>
    <row r="550" spans="2:15" s="134" customFormat="1" ht="30.6" customHeight="1" x14ac:dyDescent="0.3">
      <c r="B550" s="827"/>
      <c r="C550" s="828"/>
      <c r="D550" s="567" t="s">
        <v>1582</v>
      </c>
      <c r="E550" s="431" t="s">
        <v>81</v>
      </c>
      <c r="F550" s="177"/>
      <c r="G550" s="214"/>
      <c r="H550" s="214"/>
      <c r="I550" s="214"/>
      <c r="J550" s="214"/>
      <c r="K550" s="214"/>
      <c r="L550" s="215">
        <f t="shared" si="63"/>
        <v>0</v>
      </c>
      <c r="M550" s="214">
        <f t="shared" si="64"/>
        <v>0</v>
      </c>
      <c r="N550" s="138"/>
    </row>
    <row r="551" spans="2:15" s="137" customFormat="1" ht="15" customHeight="1" x14ac:dyDescent="0.3">
      <c r="B551" s="827" t="s">
        <v>486</v>
      </c>
      <c r="C551" s="828" t="s">
        <v>1583</v>
      </c>
      <c r="D551" s="567" t="s">
        <v>1584</v>
      </c>
      <c r="E551" s="431" t="s">
        <v>1586</v>
      </c>
      <c r="F551" s="276"/>
      <c r="G551" s="276"/>
      <c r="H551" s="276"/>
      <c r="I551" s="276"/>
      <c r="J551" s="276"/>
      <c r="K551" s="276"/>
      <c r="L551" s="215">
        <f t="shared" si="63"/>
        <v>0</v>
      </c>
      <c r="M551" s="214">
        <f t="shared" si="64"/>
        <v>0</v>
      </c>
      <c r="N551" s="174"/>
    </row>
    <row r="552" spans="2:15" s="137" customFormat="1" ht="13.2" x14ac:dyDescent="0.3">
      <c r="B552" s="827"/>
      <c r="C552" s="828"/>
      <c r="D552" s="567" t="s">
        <v>1585</v>
      </c>
      <c r="E552" s="431" t="s">
        <v>1586</v>
      </c>
      <c r="F552" s="176"/>
      <c r="G552" s="176"/>
      <c r="H552" s="572"/>
      <c r="I552" s="572"/>
      <c r="J552" s="572"/>
      <c r="K552" s="572"/>
      <c r="L552" s="215">
        <f t="shared" si="63"/>
        <v>0</v>
      </c>
      <c r="M552" s="214">
        <f t="shared" si="64"/>
        <v>0</v>
      </c>
      <c r="N552" s="138"/>
    </row>
    <row r="553" spans="2:15" ht="15" customHeight="1" x14ac:dyDescent="0.3">
      <c r="B553" s="141"/>
      <c r="C553" s="831" t="s">
        <v>483</v>
      </c>
      <c r="D553" s="832"/>
      <c r="E553" s="142"/>
      <c r="F553" s="142"/>
      <c r="G553" s="142"/>
      <c r="H553" s="143">
        <f>SUM(H539:H552)</f>
        <v>0</v>
      </c>
      <c r="I553" s="143">
        <f t="shared" ref="I553:M553" si="65">SUM(I539:I552)</f>
        <v>0</v>
      </c>
      <c r="J553" s="143">
        <f t="shared" si="65"/>
        <v>0</v>
      </c>
      <c r="K553" s="143">
        <f t="shared" si="65"/>
        <v>0</v>
      </c>
      <c r="L553" s="143">
        <f t="shared" si="65"/>
        <v>0</v>
      </c>
      <c r="M553" s="143">
        <f t="shared" si="65"/>
        <v>0</v>
      </c>
      <c r="N553" s="188"/>
    </row>
    <row r="554" spans="2:15" x14ac:dyDescent="0.3">
      <c r="B554" s="144"/>
    </row>
    <row r="555" spans="2:15" x14ac:dyDescent="0.3">
      <c r="B555" s="144"/>
    </row>
    <row r="556" spans="2:15" ht="21.75" customHeight="1" x14ac:dyDescent="0.3">
      <c r="B556" s="39" t="s">
        <v>75</v>
      </c>
      <c r="D556" s="836" t="s">
        <v>820</v>
      </c>
      <c r="E556" s="836"/>
      <c r="F556" s="836"/>
      <c r="G556" s="836"/>
      <c r="H556" s="836"/>
      <c r="I556" s="836"/>
      <c r="J556" s="836"/>
      <c r="K556" s="836"/>
      <c r="L556" s="836"/>
      <c r="M556" s="836"/>
      <c r="N556" s="173"/>
    </row>
    <row r="558" spans="2:15" ht="18" customHeight="1" x14ac:dyDescent="0.3">
      <c r="B558" s="39" t="s">
        <v>481</v>
      </c>
      <c r="D558" s="836" t="s">
        <v>1641</v>
      </c>
      <c r="E558" s="836"/>
      <c r="F558" s="836"/>
      <c r="G558" s="836"/>
      <c r="H558" s="836"/>
      <c r="I558" s="836"/>
      <c r="J558" s="836"/>
      <c r="K558" s="836"/>
      <c r="L558" s="836"/>
      <c r="M558" s="836"/>
      <c r="N558" s="173"/>
      <c r="O558" s="429">
        <v>23</v>
      </c>
    </row>
    <row r="559" spans="2:15" ht="18" customHeight="1" x14ac:dyDescent="0.3">
      <c r="B559" s="39" t="s">
        <v>684</v>
      </c>
      <c r="D559" s="173"/>
      <c r="E559" s="173"/>
      <c r="F559" s="173"/>
      <c r="G559" s="173"/>
      <c r="H559" s="173"/>
      <c r="I559" s="173"/>
      <c r="J559" s="173"/>
      <c r="K559" s="173"/>
      <c r="L559" s="173"/>
      <c r="M559" s="173"/>
      <c r="N559" s="173"/>
      <c r="O559" s="429"/>
    </row>
    <row r="560" spans="2:15" ht="15" customHeight="1" thickBot="1" x14ac:dyDescent="0.35">
      <c r="B560" s="39" t="s">
        <v>480</v>
      </c>
    </row>
    <row r="561" spans="2:14" s="128" customFormat="1" ht="22.95" customHeight="1" x14ac:dyDescent="0.3">
      <c r="B561" s="833" t="s">
        <v>76</v>
      </c>
      <c r="C561" s="833" t="s">
        <v>84</v>
      </c>
      <c r="D561" s="833" t="s">
        <v>1</v>
      </c>
      <c r="E561" s="833" t="s">
        <v>85</v>
      </c>
      <c r="F561" s="833" t="s">
        <v>78</v>
      </c>
      <c r="G561" s="833" t="s">
        <v>347</v>
      </c>
      <c r="H561" s="833" t="s">
        <v>2</v>
      </c>
      <c r="I561" s="829" t="s">
        <v>1838</v>
      </c>
      <c r="J561" s="829" t="s">
        <v>1839</v>
      </c>
      <c r="K561" s="829" t="s">
        <v>1837</v>
      </c>
      <c r="L561" s="837" t="s">
        <v>1835</v>
      </c>
      <c r="M561" s="837"/>
      <c r="N561" s="138"/>
    </row>
    <row r="562" spans="2:14" s="128" customFormat="1" ht="42" customHeight="1" thickBot="1" x14ac:dyDescent="0.35">
      <c r="B562" s="834"/>
      <c r="C562" s="834"/>
      <c r="D562" s="834"/>
      <c r="E562" s="834"/>
      <c r="F562" s="834"/>
      <c r="G562" s="834"/>
      <c r="H562" s="834"/>
      <c r="I562" s="830"/>
      <c r="J562" s="830" t="s">
        <v>788</v>
      </c>
      <c r="K562" s="830" t="s">
        <v>789</v>
      </c>
      <c r="L562" s="272" t="s">
        <v>791</v>
      </c>
      <c r="M562" s="272" t="s">
        <v>659</v>
      </c>
      <c r="N562" s="138"/>
    </row>
    <row r="563" spans="2:14" ht="15" customHeight="1" x14ac:dyDescent="0.3">
      <c r="B563" s="132">
        <v>1</v>
      </c>
      <c r="C563" s="133" t="s">
        <v>482</v>
      </c>
      <c r="D563" s="132"/>
      <c r="E563" s="132"/>
      <c r="F563" s="132"/>
      <c r="G563" s="132"/>
      <c r="H563" s="132"/>
      <c r="I563" s="132"/>
      <c r="J563" s="132"/>
      <c r="K563" s="132"/>
      <c r="L563" s="132"/>
      <c r="M563" s="132"/>
      <c r="N563" s="138"/>
    </row>
    <row r="564" spans="2:14" s="134" customFormat="1" ht="15" customHeight="1" x14ac:dyDescent="0.3">
      <c r="B564" s="827" t="s">
        <v>3</v>
      </c>
      <c r="C564" s="828" t="s">
        <v>1565</v>
      </c>
      <c r="D564" s="567" t="s">
        <v>1566</v>
      </c>
      <c r="E564" s="431" t="s">
        <v>109</v>
      </c>
      <c r="F564" s="215"/>
      <c r="G564" s="215"/>
      <c r="H564" s="214"/>
      <c r="I564" s="175"/>
      <c r="J564" s="215"/>
      <c r="K564" s="215"/>
      <c r="L564" s="215">
        <f t="shared" ref="L564:L577" si="66">I564</f>
        <v>0</v>
      </c>
      <c r="M564" s="214">
        <f t="shared" ref="M564:M577" si="67">J564+K564</f>
        <v>0</v>
      </c>
      <c r="N564" s="138"/>
    </row>
    <row r="565" spans="2:14" s="134" customFormat="1" ht="15" customHeight="1" x14ac:dyDescent="0.3">
      <c r="B565" s="827"/>
      <c r="C565" s="828"/>
      <c r="D565" s="567" t="s">
        <v>1567</v>
      </c>
      <c r="E565" s="431" t="s">
        <v>109</v>
      </c>
      <c r="F565" s="215"/>
      <c r="G565" s="215"/>
      <c r="H565" s="214"/>
      <c r="I565" s="175"/>
      <c r="J565" s="215"/>
      <c r="K565" s="215"/>
      <c r="L565" s="215">
        <f t="shared" si="66"/>
        <v>0</v>
      </c>
      <c r="M565" s="214">
        <f t="shared" si="67"/>
        <v>0</v>
      </c>
      <c r="N565" s="138"/>
    </row>
    <row r="566" spans="2:14" s="134" customFormat="1" ht="30.6" customHeight="1" x14ac:dyDescent="0.3">
      <c r="B566" s="827" t="s">
        <v>4</v>
      </c>
      <c r="C566" s="828" t="s">
        <v>1568</v>
      </c>
      <c r="D566" s="567" t="s">
        <v>1569</v>
      </c>
      <c r="E566" s="431" t="s">
        <v>81</v>
      </c>
      <c r="F566" s="214"/>
      <c r="G566" s="214"/>
      <c r="H566" s="214"/>
      <c r="I566" s="214"/>
      <c r="J566" s="214"/>
      <c r="K566" s="214"/>
      <c r="L566" s="215">
        <f t="shared" si="66"/>
        <v>0</v>
      </c>
      <c r="M566" s="214">
        <f t="shared" si="67"/>
        <v>0</v>
      </c>
      <c r="N566" s="138"/>
    </row>
    <row r="567" spans="2:14" s="134" customFormat="1" ht="30.6" customHeight="1" x14ac:dyDescent="0.3">
      <c r="B567" s="827"/>
      <c r="C567" s="828"/>
      <c r="D567" s="567" t="s">
        <v>1570</v>
      </c>
      <c r="E567" s="431" t="s">
        <v>81</v>
      </c>
      <c r="F567" s="214"/>
      <c r="G567" s="214"/>
      <c r="H567" s="214"/>
      <c r="I567" s="214"/>
      <c r="J567" s="214"/>
      <c r="K567" s="214"/>
      <c r="L567" s="215">
        <f t="shared" si="66"/>
        <v>0</v>
      </c>
      <c r="M567" s="214">
        <f t="shared" si="67"/>
        <v>0</v>
      </c>
      <c r="N567" s="138"/>
    </row>
    <row r="568" spans="2:14" s="134" customFormat="1" ht="15" customHeight="1" x14ac:dyDescent="0.3">
      <c r="B568" s="827" t="s">
        <v>40</v>
      </c>
      <c r="C568" s="828" t="s">
        <v>1571</v>
      </c>
      <c r="D568" s="567" t="s">
        <v>1572</v>
      </c>
      <c r="E568" s="431" t="s">
        <v>109</v>
      </c>
      <c r="F568" s="214"/>
      <c r="G568" s="214"/>
      <c r="H568" s="214"/>
      <c r="I568" s="214"/>
      <c r="J568" s="214"/>
      <c r="K568" s="214"/>
      <c r="L568" s="215">
        <f t="shared" si="66"/>
        <v>0</v>
      </c>
      <c r="M568" s="214">
        <f t="shared" si="67"/>
        <v>0</v>
      </c>
      <c r="N568" s="138"/>
    </row>
    <row r="569" spans="2:14" s="134" customFormat="1" ht="15" customHeight="1" x14ac:dyDescent="0.3">
      <c r="B569" s="827"/>
      <c r="C569" s="828"/>
      <c r="D569" s="567" t="s">
        <v>1573</v>
      </c>
      <c r="E569" s="431" t="s">
        <v>109</v>
      </c>
      <c r="F569" s="214"/>
      <c r="G569" s="214"/>
      <c r="H569" s="214"/>
      <c r="I569" s="214"/>
      <c r="J569" s="214"/>
      <c r="K569" s="214"/>
      <c r="L569" s="215">
        <f t="shared" si="66"/>
        <v>0</v>
      </c>
      <c r="M569" s="214">
        <f t="shared" si="67"/>
        <v>0</v>
      </c>
      <c r="N569" s="138"/>
    </row>
    <row r="570" spans="2:14" s="134" customFormat="1" ht="30.6" customHeight="1" x14ac:dyDescent="0.3">
      <c r="B570" s="827" t="s">
        <v>42</v>
      </c>
      <c r="C570" s="828" t="s">
        <v>1577</v>
      </c>
      <c r="D570" s="567" t="s">
        <v>1578</v>
      </c>
      <c r="E570" s="431" t="s">
        <v>109</v>
      </c>
      <c r="F570" s="177"/>
      <c r="G570" s="214"/>
      <c r="H570" s="214"/>
      <c r="I570" s="214"/>
      <c r="J570" s="214"/>
      <c r="K570" s="214"/>
      <c r="L570" s="215">
        <f t="shared" si="66"/>
        <v>0</v>
      </c>
      <c r="M570" s="214">
        <f t="shared" si="67"/>
        <v>0</v>
      </c>
      <c r="N570" s="138"/>
    </row>
    <row r="571" spans="2:14" s="134" customFormat="1" ht="30.6" customHeight="1" x14ac:dyDescent="0.3">
      <c r="B571" s="827"/>
      <c r="C571" s="828"/>
      <c r="D571" s="567" t="s">
        <v>1579</v>
      </c>
      <c r="E571" s="431" t="s">
        <v>109</v>
      </c>
      <c r="F571" s="177"/>
      <c r="G571" s="214"/>
      <c r="H571" s="214"/>
      <c r="I571" s="214"/>
      <c r="J571" s="214"/>
      <c r="K571" s="214"/>
      <c r="L571" s="215">
        <f t="shared" si="66"/>
        <v>0</v>
      </c>
      <c r="M571" s="214">
        <f t="shared" si="67"/>
        <v>0</v>
      </c>
      <c r="N571" s="138"/>
    </row>
    <row r="572" spans="2:14" s="134" customFormat="1" ht="30.6" customHeight="1" x14ac:dyDescent="0.3">
      <c r="B572" s="827" t="s">
        <v>43</v>
      </c>
      <c r="C572" s="835" t="s">
        <v>1574</v>
      </c>
      <c r="D572" s="567" t="s">
        <v>1575</v>
      </c>
      <c r="E572" s="431" t="s">
        <v>109</v>
      </c>
      <c r="F572" s="177"/>
      <c r="G572" s="214"/>
      <c r="H572" s="214"/>
      <c r="I572" s="214"/>
      <c r="J572" s="214"/>
      <c r="K572" s="214"/>
      <c r="L572" s="215">
        <f t="shared" si="66"/>
        <v>0</v>
      </c>
      <c r="M572" s="214">
        <f t="shared" si="67"/>
        <v>0</v>
      </c>
      <c r="N572" s="138"/>
    </row>
    <row r="573" spans="2:14" s="134" customFormat="1" ht="30.6" customHeight="1" x14ac:dyDescent="0.3">
      <c r="B573" s="827"/>
      <c r="C573" s="835"/>
      <c r="D573" s="567" t="s">
        <v>1576</v>
      </c>
      <c r="E573" s="431" t="s">
        <v>109</v>
      </c>
      <c r="F573" s="177"/>
      <c r="G573" s="214"/>
      <c r="H573" s="214"/>
      <c r="I573" s="214"/>
      <c r="J573" s="214"/>
      <c r="K573" s="214"/>
      <c r="L573" s="215">
        <f t="shared" si="66"/>
        <v>0</v>
      </c>
      <c r="M573" s="214">
        <f t="shared" si="67"/>
        <v>0</v>
      </c>
      <c r="N573" s="138"/>
    </row>
    <row r="574" spans="2:14" s="134" customFormat="1" ht="30.6" customHeight="1" x14ac:dyDescent="0.3">
      <c r="B574" s="827" t="s">
        <v>46</v>
      </c>
      <c r="C574" s="828" t="s">
        <v>1580</v>
      </c>
      <c r="D574" s="567" t="s">
        <v>1581</v>
      </c>
      <c r="E574" s="431" t="s">
        <v>81</v>
      </c>
      <c r="F574" s="177"/>
      <c r="G574" s="214"/>
      <c r="H574" s="214"/>
      <c r="I574" s="214"/>
      <c r="J574" s="214"/>
      <c r="K574" s="214"/>
      <c r="L574" s="215">
        <f t="shared" si="66"/>
        <v>0</v>
      </c>
      <c r="M574" s="214">
        <f t="shared" si="67"/>
        <v>0</v>
      </c>
      <c r="N574" s="138"/>
    </row>
    <row r="575" spans="2:14" s="134" customFormat="1" ht="30.6" customHeight="1" x14ac:dyDescent="0.3">
      <c r="B575" s="827"/>
      <c r="C575" s="828"/>
      <c r="D575" s="567" t="s">
        <v>1582</v>
      </c>
      <c r="E575" s="431" t="s">
        <v>81</v>
      </c>
      <c r="F575" s="177"/>
      <c r="G575" s="214"/>
      <c r="H575" s="214"/>
      <c r="I575" s="214"/>
      <c r="J575" s="214"/>
      <c r="K575" s="214"/>
      <c r="L575" s="215">
        <f t="shared" si="66"/>
        <v>0</v>
      </c>
      <c r="M575" s="214">
        <f t="shared" si="67"/>
        <v>0</v>
      </c>
      <c r="N575" s="138"/>
    </row>
    <row r="576" spans="2:14" s="137" customFormat="1" ht="15" customHeight="1" x14ac:dyDescent="0.3">
      <c r="B576" s="827" t="s">
        <v>486</v>
      </c>
      <c r="C576" s="828" t="s">
        <v>1583</v>
      </c>
      <c r="D576" s="567" t="s">
        <v>1584</v>
      </c>
      <c r="E576" s="431" t="s">
        <v>1586</v>
      </c>
      <c r="F576" s="276"/>
      <c r="G576" s="276"/>
      <c r="H576" s="276"/>
      <c r="I576" s="276"/>
      <c r="J576" s="276"/>
      <c r="K576" s="276"/>
      <c r="L576" s="215">
        <f t="shared" si="66"/>
        <v>0</v>
      </c>
      <c r="M576" s="214">
        <f t="shared" si="67"/>
        <v>0</v>
      </c>
      <c r="N576" s="174"/>
    </row>
    <row r="577" spans="2:15" s="137" customFormat="1" ht="13.2" x14ac:dyDescent="0.3">
      <c r="B577" s="827"/>
      <c r="C577" s="828"/>
      <c r="D577" s="567" t="s">
        <v>1585</v>
      </c>
      <c r="E577" s="431" t="s">
        <v>1586</v>
      </c>
      <c r="F577" s="176"/>
      <c r="G577" s="176"/>
      <c r="H577" s="572"/>
      <c r="I577" s="572"/>
      <c r="J577" s="572"/>
      <c r="K577" s="572"/>
      <c r="L577" s="215">
        <f t="shared" si="66"/>
        <v>0</v>
      </c>
      <c r="M577" s="214">
        <f t="shared" si="67"/>
        <v>0</v>
      </c>
      <c r="N577" s="138"/>
    </row>
    <row r="578" spans="2:15" ht="15" customHeight="1" x14ac:dyDescent="0.3">
      <c r="B578" s="141"/>
      <c r="C578" s="831" t="s">
        <v>483</v>
      </c>
      <c r="D578" s="832"/>
      <c r="E578" s="142"/>
      <c r="F578" s="142"/>
      <c r="G578" s="142"/>
      <c r="H578" s="143">
        <f>SUM(H564:H577)</f>
        <v>0</v>
      </c>
      <c r="I578" s="143">
        <f t="shared" ref="I578:M578" si="68">SUM(I564:I577)</f>
        <v>0</v>
      </c>
      <c r="J578" s="143">
        <f t="shared" si="68"/>
        <v>0</v>
      </c>
      <c r="K578" s="143">
        <f t="shared" si="68"/>
        <v>0</v>
      </c>
      <c r="L578" s="143">
        <f t="shared" si="68"/>
        <v>0</v>
      </c>
      <c r="M578" s="143">
        <f t="shared" si="68"/>
        <v>0</v>
      </c>
      <c r="N578" s="188"/>
    </row>
    <row r="579" spans="2:15" ht="22.2" customHeight="1" x14ac:dyDescent="0.3">
      <c r="B579" s="144"/>
    </row>
    <row r="580" spans="2:15" ht="22.2" customHeight="1" x14ac:dyDescent="0.3">
      <c r="B580" s="144"/>
    </row>
    <row r="581" spans="2:15" ht="21.75" customHeight="1" x14ac:dyDescent="0.3">
      <c r="B581" s="39" t="s">
        <v>75</v>
      </c>
      <c r="D581" s="836" t="s">
        <v>820</v>
      </c>
      <c r="E581" s="836"/>
      <c r="F581" s="836"/>
      <c r="G581" s="836"/>
      <c r="H581" s="836"/>
      <c r="I581" s="836"/>
      <c r="J581" s="836"/>
      <c r="K581" s="836"/>
      <c r="L581" s="836"/>
      <c r="M581" s="836"/>
      <c r="N581" s="173"/>
    </row>
    <row r="583" spans="2:15" ht="18" customHeight="1" x14ac:dyDescent="0.3">
      <c r="B583" s="39" t="s">
        <v>481</v>
      </c>
      <c r="D583" s="836" t="s">
        <v>1642</v>
      </c>
      <c r="E583" s="836"/>
      <c r="F583" s="836"/>
      <c r="G583" s="836"/>
      <c r="H583" s="836"/>
      <c r="I583" s="836"/>
      <c r="J583" s="836"/>
      <c r="K583" s="836"/>
      <c r="L583" s="836"/>
      <c r="M583" s="836"/>
      <c r="N583" s="173"/>
      <c r="O583" s="429">
        <v>24</v>
      </c>
    </row>
    <row r="584" spans="2:15" ht="18" customHeight="1" x14ac:dyDescent="0.3">
      <c r="B584" s="39" t="s">
        <v>685</v>
      </c>
      <c r="D584" s="173"/>
      <c r="E584" s="173"/>
      <c r="F584" s="173"/>
      <c r="G584" s="173"/>
      <c r="H584" s="173"/>
      <c r="I584" s="173"/>
      <c r="J584" s="173"/>
      <c r="K584" s="173"/>
      <c r="L584" s="173"/>
      <c r="M584" s="173"/>
      <c r="N584" s="173"/>
      <c r="O584" s="429"/>
    </row>
    <row r="585" spans="2:15" ht="15" customHeight="1" thickBot="1" x14ac:dyDescent="0.35">
      <c r="B585" s="39" t="s">
        <v>480</v>
      </c>
    </row>
    <row r="586" spans="2:15" s="128" customFormat="1" ht="22.95" customHeight="1" x14ac:dyDescent="0.3">
      <c r="B586" s="833" t="s">
        <v>76</v>
      </c>
      <c r="C586" s="833" t="s">
        <v>84</v>
      </c>
      <c r="D586" s="833" t="s">
        <v>1</v>
      </c>
      <c r="E586" s="833" t="s">
        <v>85</v>
      </c>
      <c r="F586" s="833" t="s">
        <v>78</v>
      </c>
      <c r="G586" s="833" t="s">
        <v>347</v>
      </c>
      <c r="H586" s="833" t="s">
        <v>2</v>
      </c>
      <c r="I586" s="829" t="s">
        <v>1838</v>
      </c>
      <c r="J586" s="829" t="s">
        <v>1839</v>
      </c>
      <c r="K586" s="829" t="s">
        <v>1837</v>
      </c>
      <c r="L586" s="837" t="s">
        <v>1835</v>
      </c>
      <c r="M586" s="837"/>
      <c r="N586" s="138"/>
    </row>
    <row r="587" spans="2:15" s="128" customFormat="1" ht="42" customHeight="1" thickBot="1" x14ac:dyDescent="0.35">
      <c r="B587" s="834"/>
      <c r="C587" s="834"/>
      <c r="D587" s="834"/>
      <c r="E587" s="834"/>
      <c r="F587" s="834"/>
      <c r="G587" s="834"/>
      <c r="H587" s="834"/>
      <c r="I587" s="830"/>
      <c r="J587" s="830" t="s">
        <v>788</v>
      </c>
      <c r="K587" s="830" t="s">
        <v>789</v>
      </c>
      <c r="L587" s="272" t="s">
        <v>791</v>
      </c>
      <c r="M587" s="272" t="s">
        <v>659</v>
      </c>
      <c r="N587" s="138"/>
    </row>
    <row r="588" spans="2:15" ht="15" customHeight="1" x14ac:dyDescent="0.3">
      <c r="B588" s="132">
        <v>1</v>
      </c>
      <c r="C588" s="133" t="s">
        <v>482</v>
      </c>
      <c r="D588" s="132"/>
      <c r="E588" s="132"/>
      <c r="F588" s="132"/>
      <c r="G588" s="132"/>
      <c r="H588" s="132"/>
      <c r="I588" s="132"/>
      <c r="J588" s="132"/>
      <c r="K588" s="132"/>
      <c r="L588" s="132"/>
      <c r="M588" s="132"/>
      <c r="N588" s="138"/>
    </row>
    <row r="589" spans="2:15" s="134" customFormat="1" ht="15" customHeight="1" x14ac:dyDescent="0.3">
      <c r="B589" s="827" t="s">
        <v>3</v>
      </c>
      <c r="C589" s="828" t="s">
        <v>1565</v>
      </c>
      <c r="D589" s="567" t="s">
        <v>1566</v>
      </c>
      <c r="E589" s="431" t="s">
        <v>109</v>
      </c>
      <c r="F589" s="215"/>
      <c r="G589" s="215"/>
      <c r="H589" s="214"/>
      <c r="I589" s="175"/>
      <c r="J589" s="215"/>
      <c r="K589" s="215"/>
      <c r="L589" s="215">
        <f t="shared" ref="L589:L602" si="69">I589</f>
        <v>0</v>
      </c>
      <c r="M589" s="214">
        <f t="shared" ref="M589:M602" si="70">J589+K589</f>
        <v>0</v>
      </c>
      <c r="N589" s="138"/>
    </row>
    <row r="590" spans="2:15" s="134" customFormat="1" ht="15" customHeight="1" x14ac:dyDescent="0.3">
      <c r="B590" s="827"/>
      <c r="C590" s="828"/>
      <c r="D590" s="567" t="s">
        <v>1567</v>
      </c>
      <c r="E590" s="431" t="s">
        <v>109</v>
      </c>
      <c r="F590" s="215"/>
      <c r="G590" s="215"/>
      <c r="H590" s="214"/>
      <c r="I590" s="175"/>
      <c r="J590" s="215"/>
      <c r="K590" s="215"/>
      <c r="L590" s="215">
        <f t="shared" si="69"/>
        <v>0</v>
      </c>
      <c r="M590" s="214">
        <f t="shared" si="70"/>
        <v>0</v>
      </c>
      <c r="N590" s="138"/>
    </row>
    <row r="591" spans="2:15" s="134" customFormat="1" ht="30.6" customHeight="1" x14ac:dyDescent="0.3">
      <c r="B591" s="827" t="s">
        <v>4</v>
      </c>
      <c r="C591" s="828" t="s">
        <v>1568</v>
      </c>
      <c r="D591" s="567" t="s">
        <v>1569</v>
      </c>
      <c r="E591" s="431" t="s">
        <v>81</v>
      </c>
      <c r="F591" s="214"/>
      <c r="G591" s="214"/>
      <c r="H591" s="214"/>
      <c r="I591" s="214"/>
      <c r="J591" s="214"/>
      <c r="K591" s="214"/>
      <c r="L591" s="215">
        <f t="shared" si="69"/>
        <v>0</v>
      </c>
      <c r="M591" s="214">
        <f t="shared" si="70"/>
        <v>0</v>
      </c>
      <c r="N591" s="138"/>
    </row>
    <row r="592" spans="2:15" s="134" customFormat="1" ht="30.6" customHeight="1" x14ac:dyDescent="0.3">
      <c r="B592" s="827"/>
      <c r="C592" s="828"/>
      <c r="D592" s="567" t="s">
        <v>1570</v>
      </c>
      <c r="E592" s="431" t="s">
        <v>81</v>
      </c>
      <c r="F592" s="214"/>
      <c r="G592" s="214"/>
      <c r="H592" s="214"/>
      <c r="I592" s="214"/>
      <c r="J592" s="214"/>
      <c r="K592" s="214"/>
      <c r="L592" s="215">
        <f t="shared" si="69"/>
        <v>0</v>
      </c>
      <c r="M592" s="214">
        <f t="shared" si="70"/>
        <v>0</v>
      </c>
      <c r="N592" s="138"/>
    </row>
    <row r="593" spans="2:15" s="134" customFormat="1" ht="15" customHeight="1" x14ac:dyDescent="0.3">
      <c r="B593" s="827" t="s">
        <v>40</v>
      </c>
      <c r="C593" s="828" t="s">
        <v>1571</v>
      </c>
      <c r="D593" s="567" t="s">
        <v>1572</v>
      </c>
      <c r="E593" s="431" t="s">
        <v>109</v>
      </c>
      <c r="F593" s="214"/>
      <c r="G593" s="214"/>
      <c r="H593" s="214"/>
      <c r="I593" s="214"/>
      <c r="J593" s="214"/>
      <c r="K593" s="214"/>
      <c r="L593" s="215">
        <f t="shared" si="69"/>
        <v>0</v>
      </c>
      <c r="M593" s="214">
        <f t="shared" si="70"/>
        <v>0</v>
      </c>
      <c r="N593" s="138"/>
    </row>
    <row r="594" spans="2:15" s="134" customFormat="1" ht="15" customHeight="1" x14ac:dyDescent="0.3">
      <c r="B594" s="827"/>
      <c r="C594" s="828"/>
      <c r="D594" s="567" t="s">
        <v>1573</v>
      </c>
      <c r="E594" s="431" t="s">
        <v>109</v>
      </c>
      <c r="F594" s="214"/>
      <c r="G594" s="214"/>
      <c r="H594" s="214"/>
      <c r="I594" s="214"/>
      <c r="J594" s="214"/>
      <c r="K594" s="214"/>
      <c r="L594" s="215">
        <f t="shared" si="69"/>
        <v>0</v>
      </c>
      <c r="M594" s="214">
        <f t="shared" si="70"/>
        <v>0</v>
      </c>
      <c r="N594" s="138"/>
    </row>
    <row r="595" spans="2:15" s="134" customFormat="1" ht="30.6" customHeight="1" x14ac:dyDescent="0.3">
      <c r="B595" s="827" t="s">
        <v>42</v>
      </c>
      <c r="C595" s="828" t="s">
        <v>1577</v>
      </c>
      <c r="D595" s="567" t="s">
        <v>1578</v>
      </c>
      <c r="E595" s="431" t="s">
        <v>109</v>
      </c>
      <c r="F595" s="177"/>
      <c r="G595" s="214"/>
      <c r="H595" s="214"/>
      <c r="I595" s="214"/>
      <c r="J595" s="214"/>
      <c r="K595" s="214"/>
      <c r="L595" s="215">
        <f t="shared" si="69"/>
        <v>0</v>
      </c>
      <c r="M595" s="214">
        <f t="shared" si="70"/>
        <v>0</v>
      </c>
      <c r="N595" s="138"/>
    </row>
    <row r="596" spans="2:15" s="134" customFormat="1" ht="30.6" customHeight="1" x14ac:dyDescent="0.3">
      <c r="B596" s="827"/>
      <c r="C596" s="828"/>
      <c r="D596" s="567" t="s">
        <v>1579</v>
      </c>
      <c r="E596" s="431" t="s">
        <v>109</v>
      </c>
      <c r="F596" s="177"/>
      <c r="G596" s="214"/>
      <c r="H596" s="214"/>
      <c r="I596" s="214"/>
      <c r="J596" s="214"/>
      <c r="K596" s="214"/>
      <c r="L596" s="215">
        <f t="shared" si="69"/>
        <v>0</v>
      </c>
      <c r="M596" s="214">
        <f t="shared" si="70"/>
        <v>0</v>
      </c>
      <c r="N596" s="138"/>
    </row>
    <row r="597" spans="2:15" s="134" customFormat="1" ht="30.6" customHeight="1" x14ac:dyDescent="0.3">
      <c r="B597" s="827" t="s">
        <v>43</v>
      </c>
      <c r="C597" s="835" t="s">
        <v>1574</v>
      </c>
      <c r="D597" s="567" t="s">
        <v>1575</v>
      </c>
      <c r="E597" s="431" t="s">
        <v>109</v>
      </c>
      <c r="F597" s="177"/>
      <c r="G597" s="214"/>
      <c r="H597" s="214"/>
      <c r="I597" s="214"/>
      <c r="J597" s="214"/>
      <c r="K597" s="214"/>
      <c r="L597" s="215">
        <f t="shared" si="69"/>
        <v>0</v>
      </c>
      <c r="M597" s="214">
        <f t="shared" si="70"/>
        <v>0</v>
      </c>
      <c r="N597" s="138"/>
    </row>
    <row r="598" spans="2:15" s="134" customFormat="1" ht="30.6" customHeight="1" x14ac:dyDescent="0.3">
      <c r="B598" s="827"/>
      <c r="C598" s="835"/>
      <c r="D598" s="567" t="s">
        <v>1576</v>
      </c>
      <c r="E598" s="431" t="s">
        <v>109</v>
      </c>
      <c r="F598" s="177"/>
      <c r="G598" s="214"/>
      <c r="H598" s="214"/>
      <c r="I598" s="214"/>
      <c r="J598" s="214"/>
      <c r="K598" s="214"/>
      <c r="L598" s="215">
        <f t="shared" si="69"/>
        <v>0</v>
      </c>
      <c r="M598" s="214">
        <f t="shared" si="70"/>
        <v>0</v>
      </c>
      <c r="N598" s="138"/>
    </row>
    <row r="599" spans="2:15" s="134" customFormat="1" ht="30.6" customHeight="1" x14ac:dyDescent="0.3">
      <c r="B599" s="827" t="s">
        <v>46</v>
      </c>
      <c r="C599" s="828" t="s">
        <v>1580</v>
      </c>
      <c r="D599" s="567" t="s">
        <v>1581</v>
      </c>
      <c r="E599" s="431" t="s">
        <v>81</v>
      </c>
      <c r="F599" s="177"/>
      <c r="G599" s="214"/>
      <c r="H599" s="214"/>
      <c r="I599" s="214"/>
      <c r="J599" s="214"/>
      <c r="K599" s="214"/>
      <c r="L599" s="215">
        <f t="shared" si="69"/>
        <v>0</v>
      </c>
      <c r="M599" s="214">
        <f t="shared" si="70"/>
        <v>0</v>
      </c>
      <c r="N599" s="138"/>
    </row>
    <row r="600" spans="2:15" s="134" customFormat="1" ht="30.6" customHeight="1" x14ac:dyDescent="0.3">
      <c r="B600" s="827"/>
      <c r="C600" s="828"/>
      <c r="D600" s="567" t="s">
        <v>1582</v>
      </c>
      <c r="E600" s="431" t="s">
        <v>81</v>
      </c>
      <c r="F600" s="177"/>
      <c r="G600" s="214"/>
      <c r="H600" s="214"/>
      <c r="I600" s="214"/>
      <c r="J600" s="214"/>
      <c r="K600" s="214"/>
      <c r="L600" s="215">
        <f t="shared" si="69"/>
        <v>0</v>
      </c>
      <c r="M600" s="214">
        <f t="shared" si="70"/>
        <v>0</v>
      </c>
      <c r="N600" s="138"/>
    </row>
    <row r="601" spans="2:15" s="137" customFormat="1" ht="15" customHeight="1" x14ac:dyDescent="0.3">
      <c r="B601" s="827" t="s">
        <v>486</v>
      </c>
      <c r="C601" s="828" t="s">
        <v>1583</v>
      </c>
      <c r="D601" s="567" t="s">
        <v>1584</v>
      </c>
      <c r="E601" s="431" t="s">
        <v>1586</v>
      </c>
      <c r="F601" s="276"/>
      <c r="G601" s="276"/>
      <c r="H601" s="276"/>
      <c r="I601" s="276"/>
      <c r="J601" s="276"/>
      <c r="K601" s="276"/>
      <c r="L601" s="215">
        <f t="shared" si="69"/>
        <v>0</v>
      </c>
      <c r="M601" s="214">
        <f t="shared" si="70"/>
        <v>0</v>
      </c>
      <c r="N601" s="174"/>
    </row>
    <row r="602" spans="2:15" s="137" customFormat="1" ht="13.2" x14ac:dyDescent="0.3">
      <c r="B602" s="827"/>
      <c r="C602" s="828"/>
      <c r="D602" s="567" t="s">
        <v>1585</v>
      </c>
      <c r="E602" s="431" t="s">
        <v>1586</v>
      </c>
      <c r="F602" s="176"/>
      <c r="G602" s="176"/>
      <c r="H602" s="572"/>
      <c r="I602" s="572"/>
      <c r="J602" s="572"/>
      <c r="K602" s="572"/>
      <c r="L602" s="215">
        <f t="shared" si="69"/>
        <v>0</v>
      </c>
      <c r="M602" s="214">
        <f t="shared" si="70"/>
        <v>0</v>
      </c>
      <c r="N602" s="138"/>
    </row>
    <row r="603" spans="2:15" ht="15" customHeight="1" x14ac:dyDescent="0.3">
      <c r="B603" s="141"/>
      <c r="C603" s="831" t="s">
        <v>483</v>
      </c>
      <c r="D603" s="832"/>
      <c r="E603" s="142"/>
      <c r="F603" s="142"/>
      <c r="G603" s="142"/>
      <c r="H603" s="143">
        <f>SUM(H589:H602)</f>
        <v>0</v>
      </c>
      <c r="I603" s="143">
        <f t="shared" ref="I603:M603" si="71">SUM(I589:I602)</f>
        <v>0</v>
      </c>
      <c r="J603" s="143">
        <f t="shared" si="71"/>
        <v>0</v>
      </c>
      <c r="K603" s="143">
        <f t="shared" si="71"/>
        <v>0</v>
      </c>
      <c r="L603" s="143">
        <f t="shared" si="71"/>
        <v>0</v>
      </c>
      <c r="M603" s="143">
        <f t="shared" si="71"/>
        <v>0</v>
      </c>
      <c r="N603" s="188"/>
    </row>
    <row r="604" spans="2:15" ht="22.2" customHeight="1" x14ac:dyDescent="0.3">
      <c r="B604" s="144"/>
    </row>
    <row r="605" spans="2:15" ht="22.2" customHeight="1" x14ac:dyDescent="0.3">
      <c r="B605" s="144"/>
    </row>
    <row r="606" spans="2:15" ht="21.75" customHeight="1" x14ac:dyDescent="0.3">
      <c r="B606" s="39" t="s">
        <v>75</v>
      </c>
      <c r="D606" s="836" t="s">
        <v>820</v>
      </c>
      <c r="E606" s="836"/>
      <c r="F606" s="836"/>
      <c r="G606" s="836"/>
      <c r="H606" s="836"/>
      <c r="I606" s="836"/>
      <c r="J606" s="836"/>
      <c r="K606" s="836"/>
      <c r="L606" s="836"/>
      <c r="M606" s="836"/>
      <c r="N606" s="173"/>
    </row>
    <row r="608" spans="2:15" ht="18" customHeight="1" x14ac:dyDescent="0.3">
      <c r="B608" s="39" t="s">
        <v>481</v>
      </c>
      <c r="D608" s="836" t="s">
        <v>1643</v>
      </c>
      <c r="E608" s="836"/>
      <c r="F608" s="836"/>
      <c r="G608" s="836"/>
      <c r="H608" s="836"/>
      <c r="I608" s="836"/>
      <c r="J608" s="836"/>
      <c r="K608" s="836"/>
      <c r="L608" s="836"/>
      <c r="M608" s="836"/>
      <c r="N608" s="173"/>
      <c r="O608" s="429">
        <v>25</v>
      </c>
    </row>
    <row r="609" spans="2:15" ht="18" customHeight="1" x14ac:dyDescent="0.3">
      <c r="B609" s="39" t="s">
        <v>686</v>
      </c>
      <c r="D609" s="173"/>
      <c r="E609" s="173"/>
      <c r="F609" s="173"/>
      <c r="G609" s="173"/>
      <c r="H609" s="173"/>
      <c r="I609" s="173"/>
      <c r="J609" s="173"/>
      <c r="K609" s="173"/>
      <c r="L609" s="173"/>
      <c r="M609" s="173"/>
      <c r="N609" s="173"/>
      <c r="O609" s="429"/>
    </row>
    <row r="610" spans="2:15" ht="15" customHeight="1" thickBot="1" x14ac:dyDescent="0.35">
      <c r="B610" s="39" t="s">
        <v>480</v>
      </c>
    </row>
    <row r="611" spans="2:15" s="128" customFormat="1" ht="22.95" customHeight="1" x14ac:dyDescent="0.3">
      <c r="B611" s="833" t="s">
        <v>76</v>
      </c>
      <c r="C611" s="833" t="s">
        <v>84</v>
      </c>
      <c r="D611" s="833" t="s">
        <v>1</v>
      </c>
      <c r="E611" s="833" t="s">
        <v>85</v>
      </c>
      <c r="F611" s="833" t="s">
        <v>78</v>
      </c>
      <c r="G611" s="833" t="s">
        <v>347</v>
      </c>
      <c r="H611" s="833" t="s">
        <v>2</v>
      </c>
      <c r="I611" s="829" t="s">
        <v>1838</v>
      </c>
      <c r="J611" s="829" t="s">
        <v>1839</v>
      </c>
      <c r="K611" s="829" t="s">
        <v>1837</v>
      </c>
      <c r="L611" s="837" t="s">
        <v>1835</v>
      </c>
      <c r="M611" s="837"/>
      <c r="N611" s="138"/>
    </row>
    <row r="612" spans="2:15" s="128" customFormat="1" ht="42" customHeight="1" thickBot="1" x14ac:dyDescent="0.35">
      <c r="B612" s="834"/>
      <c r="C612" s="834"/>
      <c r="D612" s="834"/>
      <c r="E612" s="834"/>
      <c r="F612" s="834"/>
      <c r="G612" s="834"/>
      <c r="H612" s="834"/>
      <c r="I612" s="830"/>
      <c r="J612" s="830" t="s">
        <v>788</v>
      </c>
      <c r="K612" s="830" t="s">
        <v>789</v>
      </c>
      <c r="L612" s="272" t="s">
        <v>791</v>
      </c>
      <c r="M612" s="272" t="s">
        <v>659</v>
      </c>
      <c r="N612" s="138"/>
    </row>
    <row r="613" spans="2:15" ht="15" customHeight="1" x14ac:dyDescent="0.3">
      <c r="B613" s="132">
        <v>1</v>
      </c>
      <c r="C613" s="133" t="s">
        <v>482</v>
      </c>
      <c r="D613" s="132"/>
      <c r="E613" s="132"/>
      <c r="F613" s="132"/>
      <c r="G613" s="132"/>
      <c r="H613" s="132"/>
      <c r="I613" s="132"/>
      <c r="J613" s="132"/>
      <c r="K613" s="132"/>
      <c r="L613" s="132"/>
      <c r="M613" s="132"/>
      <c r="N613" s="138"/>
    </row>
    <row r="614" spans="2:15" s="134" customFormat="1" ht="15" customHeight="1" x14ac:dyDescent="0.3">
      <c r="B614" s="827" t="s">
        <v>3</v>
      </c>
      <c r="C614" s="828" t="s">
        <v>1565</v>
      </c>
      <c r="D614" s="567" t="s">
        <v>1566</v>
      </c>
      <c r="E614" s="431" t="s">
        <v>109</v>
      </c>
      <c r="F614" s="215"/>
      <c r="G614" s="215"/>
      <c r="H614" s="214"/>
      <c r="I614" s="175"/>
      <c r="J614" s="215"/>
      <c r="K614" s="215"/>
      <c r="L614" s="215">
        <f t="shared" ref="L614:L627" si="72">I614</f>
        <v>0</v>
      </c>
      <c r="M614" s="214">
        <f t="shared" ref="M614:M627" si="73">J614+K614</f>
        <v>0</v>
      </c>
      <c r="N614" s="138"/>
    </row>
    <row r="615" spans="2:15" s="134" customFormat="1" ht="15" customHeight="1" x14ac:dyDescent="0.3">
      <c r="B615" s="827"/>
      <c r="C615" s="828"/>
      <c r="D615" s="567" t="s">
        <v>1567</v>
      </c>
      <c r="E615" s="431" t="s">
        <v>109</v>
      </c>
      <c r="F615" s="215"/>
      <c r="G615" s="215"/>
      <c r="H615" s="214"/>
      <c r="I615" s="175"/>
      <c r="J615" s="215"/>
      <c r="K615" s="215"/>
      <c r="L615" s="215">
        <f t="shared" si="72"/>
        <v>0</v>
      </c>
      <c r="M615" s="214">
        <f t="shared" si="73"/>
        <v>0</v>
      </c>
      <c r="N615" s="138"/>
    </row>
    <row r="616" spans="2:15" s="134" customFormat="1" ht="30.6" customHeight="1" x14ac:dyDescent="0.3">
      <c r="B616" s="827" t="s">
        <v>4</v>
      </c>
      <c r="C616" s="828" t="s">
        <v>1568</v>
      </c>
      <c r="D616" s="567" t="s">
        <v>1569</v>
      </c>
      <c r="E616" s="431" t="s">
        <v>81</v>
      </c>
      <c r="F616" s="214"/>
      <c r="G616" s="214"/>
      <c r="H616" s="214"/>
      <c r="I616" s="214"/>
      <c r="J616" s="214"/>
      <c r="K616" s="214"/>
      <c r="L616" s="215">
        <f t="shared" si="72"/>
        <v>0</v>
      </c>
      <c r="M616" s="214">
        <f t="shared" si="73"/>
        <v>0</v>
      </c>
      <c r="N616" s="138"/>
    </row>
    <row r="617" spans="2:15" s="134" customFormat="1" ht="30.6" customHeight="1" x14ac:dyDescent="0.3">
      <c r="B617" s="827"/>
      <c r="C617" s="828"/>
      <c r="D617" s="567" t="s">
        <v>1570</v>
      </c>
      <c r="E617" s="431" t="s">
        <v>81</v>
      </c>
      <c r="F617" s="214"/>
      <c r="G617" s="214"/>
      <c r="H617" s="214"/>
      <c r="I617" s="214"/>
      <c r="J617" s="214"/>
      <c r="K617" s="214"/>
      <c r="L617" s="215">
        <f t="shared" si="72"/>
        <v>0</v>
      </c>
      <c r="M617" s="214">
        <f t="shared" si="73"/>
        <v>0</v>
      </c>
      <c r="N617" s="138"/>
    </row>
    <row r="618" spans="2:15" s="134" customFormat="1" ht="15" customHeight="1" x14ac:dyDescent="0.3">
      <c r="B618" s="827" t="s">
        <v>40</v>
      </c>
      <c r="C618" s="828" t="s">
        <v>1571</v>
      </c>
      <c r="D618" s="567" t="s">
        <v>1572</v>
      </c>
      <c r="E618" s="431" t="s">
        <v>109</v>
      </c>
      <c r="F618" s="214"/>
      <c r="G618" s="214"/>
      <c r="H618" s="214"/>
      <c r="I618" s="214"/>
      <c r="J618" s="214"/>
      <c r="K618" s="214"/>
      <c r="L618" s="215">
        <f t="shared" si="72"/>
        <v>0</v>
      </c>
      <c r="M618" s="214">
        <f t="shared" si="73"/>
        <v>0</v>
      </c>
      <c r="N618" s="138"/>
    </row>
    <row r="619" spans="2:15" s="134" customFormat="1" ht="15" customHeight="1" x14ac:dyDescent="0.3">
      <c r="B619" s="827"/>
      <c r="C619" s="828"/>
      <c r="D619" s="567" t="s">
        <v>1573</v>
      </c>
      <c r="E619" s="431" t="s">
        <v>109</v>
      </c>
      <c r="F619" s="214"/>
      <c r="G619" s="214"/>
      <c r="H619" s="214"/>
      <c r="I619" s="214"/>
      <c r="J619" s="214"/>
      <c r="K619" s="214"/>
      <c r="L619" s="215">
        <f t="shared" si="72"/>
        <v>0</v>
      </c>
      <c r="M619" s="214">
        <f t="shared" si="73"/>
        <v>0</v>
      </c>
      <c r="N619" s="138"/>
    </row>
    <row r="620" spans="2:15" s="134" customFormat="1" ht="30.6" customHeight="1" x14ac:dyDescent="0.3">
      <c r="B620" s="827" t="s">
        <v>42</v>
      </c>
      <c r="C620" s="828" t="s">
        <v>1577</v>
      </c>
      <c r="D620" s="567" t="s">
        <v>1578</v>
      </c>
      <c r="E620" s="431" t="s">
        <v>109</v>
      </c>
      <c r="F620" s="177"/>
      <c r="G620" s="214"/>
      <c r="H620" s="214"/>
      <c r="I620" s="214"/>
      <c r="J620" s="214"/>
      <c r="K620" s="214"/>
      <c r="L620" s="215">
        <f t="shared" si="72"/>
        <v>0</v>
      </c>
      <c r="M620" s="214">
        <f t="shared" si="73"/>
        <v>0</v>
      </c>
      <c r="N620" s="138"/>
    </row>
    <row r="621" spans="2:15" s="134" customFormat="1" ht="30.6" customHeight="1" x14ac:dyDescent="0.3">
      <c r="B621" s="827"/>
      <c r="C621" s="828"/>
      <c r="D621" s="567" t="s">
        <v>1579</v>
      </c>
      <c r="E621" s="431" t="s">
        <v>109</v>
      </c>
      <c r="F621" s="177"/>
      <c r="G621" s="214"/>
      <c r="H621" s="214"/>
      <c r="I621" s="214"/>
      <c r="J621" s="214"/>
      <c r="K621" s="214"/>
      <c r="L621" s="215">
        <f t="shared" si="72"/>
        <v>0</v>
      </c>
      <c r="M621" s="214">
        <f t="shared" si="73"/>
        <v>0</v>
      </c>
      <c r="N621" s="138"/>
    </row>
    <row r="622" spans="2:15" s="134" customFormat="1" ht="30.6" customHeight="1" x14ac:dyDescent="0.3">
      <c r="B622" s="827" t="s">
        <v>43</v>
      </c>
      <c r="C622" s="835" t="s">
        <v>1574</v>
      </c>
      <c r="D622" s="567" t="s">
        <v>1575</v>
      </c>
      <c r="E622" s="431" t="s">
        <v>109</v>
      </c>
      <c r="F622" s="177"/>
      <c r="G622" s="214"/>
      <c r="H622" s="214"/>
      <c r="I622" s="214"/>
      <c r="J622" s="214"/>
      <c r="K622" s="214"/>
      <c r="L622" s="215">
        <f t="shared" si="72"/>
        <v>0</v>
      </c>
      <c r="M622" s="214">
        <f t="shared" si="73"/>
        <v>0</v>
      </c>
      <c r="N622" s="138"/>
    </row>
    <row r="623" spans="2:15" s="134" customFormat="1" ht="30.6" customHeight="1" x14ac:dyDescent="0.3">
      <c r="B623" s="827"/>
      <c r="C623" s="835"/>
      <c r="D623" s="567" t="s">
        <v>1576</v>
      </c>
      <c r="E623" s="431" t="s">
        <v>109</v>
      </c>
      <c r="F623" s="177"/>
      <c r="G623" s="214"/>
      <c r="H623" s="214"/>
      <c r="I623" s="214"/>
      <c r="J623" s="214"/>
      <c r="K623" s="214"/>
      <c r="L623" s="215">
        <f t="shared" si="72"/>
        <v>0</v>
      </c>
      <c r="M623" s="214">
        <f t="shared" si="73"/>
        <v>0</v>
      </c>
      <c r="N623" s="138"/>
    </row>
    <row r="624" spans="2:15" s="134" customFormat="1" ht="30.6" customHeight="1" x14ac:dyDescent="0.3">
      <c r="B624" s="827" t="s">
        <v>46</v>
      </c>
      <c r="C624" s="828" t="s">
        <v>1580</v>
      </c>
      <c r="D624" s="567" t="s">
        <v>1581</v>
      </c>
      <c r="E624" s="431" t="s">
        <v>81</v>
      </c>
      <c r="F624" s="177"/>
      <c r="G624" s="214"/>
      <c r="H624" s="214"/>
      <c r="I624" s="214"/>
      <c r="J624" s="214"/>
      <c r="K624" s="214"/>
      <c r="L624" s="215">
        <f t="shared" si="72"/>
        <v>0</v>
      </c>
      <c r="M624" s="214">
        <f t="shared" si="73"/>
        <v>0</v>
      </c>
      <c r="N624" s="138"/>
    </row>
    <row r="625" spans="2:15" s="134" customFormat="1" ht="30.6" customHeight="1" x14ac:dyDescent="0.3">
      <c r="B625" s="827"/>
      <c r="C625" s="828"/>
      <c r="D625" s="567" t="s">
        <v>1582</v>
      </c>
      <c r="E625" s="431" t="s">
        <v>81</v>
      </c>
      <c r="F625" s="177"/>
      <c r="G625" s="214"/>
      <c r="H625" s="214"/>
      <c r="I625" s="214"/>
      <c r="J625" s="214"/>
      <c r="K625" s="214"/>
      <c r="L625" s="215">
        <f t="shared" si="72"/>
        <v>0</v>
      </c>
      <c r="M625" s="214">
        <f t="shared" si="73"/>
        <v>0</v>
      </c>
      <c r="N625" s="138"/>
    </row>
    <row r="626" spans="2:15" s="137" customFormat="1" ht="15" customHeight="1" x14ac:dyDescent="0.3">
      <c r="B626" s="827" t="s">
        <v>486</v>
      </c>
      <c r="C626" s="828" t="s">
        <v>1583</v>
      </c>
      <c r="D626" s="567" t="s">
        <v>1584</v>
      </c>
      <c r="E626" s="431" t="s">
        <v>1586</v>
      </c>
      <c r="F626" s="276"/>
      <c r="G626" s="276"/>
      <c r="H626" s="276"/>
      <c r="I626" s="276"/>
      <c r="J626" s="276"/>
      <c r="K626" s="276"/>
      <c r="L626" s="215">
        <f t="shared" si="72"/>
        <v>0</v>
      </c>
      <c r="M626" s="214">
        <f t="shared" si="73"/>
        <v>0</v>
      </c>
      <c r="N626" s="174"/>
    </row>
    <row r="627" spans="2:15" s="137" customFormat="1" ht="13.2" x14ac:dyDescent="0.3">
      <c r="B627" s="827"/>
      <c r="C627" s="828"/>
      <c r="D627" s="567" t="s">
        <v>1585</v>
      </c>
      <c r="E627" s="431" t="s">
        <v>1586</v>
      </c>
      <c r="F627" s="176"/>
      <c r="G627" s="176"/>
      <c r="H627" s="572"/>
      <c r="I627" s="572"/>
      <c r="J627" s="572"/>
      <c r="K627" s="572"/>
      <c r="L627" s="215">
        <f t="shared" si="72"/>
        <v>0</v>
      </c>
      <c r="M627" s="214">
        <f t="shared" si="73"/>
        <v>0</v>
      </c>
      <c r="N627" s="138"/>
    </row>
    <row r="628" spans="2:15" ht="15" customHeight="1" x14ac:dyDescent="0.3">
      <c r="B628" s="141"/>
      <c r="C628" s="831" t="s">
        <v>483</v>
      </c>
      <c r="D628" s="832"/>
      <c r="E628" s="142"/>
      <c r="F628" s="142"/>
      <c r="G628" s="142"/>
      <c r="H628" s="143">
        <f>SUM(H614:H627)</f>
        <v>0</v>
      </c>
      <c r="I628" s="143">
        <f t="shared" ref="I628:M628" si="74">SUM(I614:I627)</f>
        <v>0</v>
      </c>
      <c r="J628" s="143">
        <f t="shared" si="74"/>
        <v>0</v>
      </c>
      <c r="K628" s="143">
        <f t="shared" si="74"/>
        <v>0</v>
      </c>
      <c r="L628" s="143">
        <f t="shared" si="74"/>
        <v>0</v>
      </c>
      <c r="M628" s="143">
        <f t="shared" si="74"/>
        <v>0</v>
      </c>
      <c r="N628" s="188"/>
    </row>
    <row r="629" spans="2:15" ht="22.2" customHeight="1" x14ac:dyDescent="0.3">
      <c r="B629" s="144"/>
    </row>
    <row r="630" spans="2:15" ht="22.2" customHeight="1" x14ac:dyDescent="0.3">
      <c r="B630" s="144"/>
    </row>
    <row r="631" spans="2:15" ht="21.75" customHeight="1" x14ac:dyDescent="0.3">
      <c r="B631" s="39" t="s">
        <v>75</v>
      </c>
      <c r="D631" s="836" t="s">
        <v>820</v>
      </c>
      <c r="E631" s="836"/>
      <c r="F631" s="836"/>
      <c r="G631" s="836"/>
      <c r="H631" s="836"/>
      <c r="I631" s="836"/>
      <c r="J631" s="836"/>
      <c r="K631" s="836"/>
      <c r="L631" s="836"/>
      <c r="M631" s="836"/>
      <c r="N631" s="173"/>
    </row>
    <row r="633" spans="2:15" ht="18" customHeight="1" x14ac:dyDescent="0.3">
      <c r="B633" s="39" t="s">
        <v>481</v>
      </c>
      <c r="D633" s="836" t="s">
        <v>1644</v>
      </c>
      <c r="E633" s="836"/>
      <c r="F633" s="836"/>
      <c r="G633" s="836"/>
      <c r="H633" s="836"/>
      <c r="I633" s="836"/>
      <c r="J633" s="836"/>
      <c r="K633" s="836"/>
      <c r="L633" s="836"/>
      <c r="M633" s="836"/>
      <c r="N633" s="173"/>
      <c r="O633" s="429">
        <v>26</v>
      </c>
    </row>
    <row r="634" spans="2:15" ht="18" customHeight="1" x14ac:dyDescent="0.3">
      <c r="B634" s="39" t="s">
        <v>687</v>
      </c>
      <c r="D634" s="173"/>
      <c r="E634" s="173"/>
      <c r="F634" s="173"/>
      <c r="G634" s="173"/>
      <c r="H634" s="173"/>
      <c r="I634" s="173"/>
      <c r="J634" s="173"/>
      <c r="K634" s="173"/>
      <c r="L634" s="173"/>
      <c r="M634" s="173"/>
      <c r="N634" s="173"/>
      <c r="O634" s="429"/>
    </row>
    <row r="635" spans="2:15" ht="15" customHeight="1" thickBot="1" x14ac:dyDescent="0.35">
      <c r="B635" s="39" t="s">
        <v>480</v>
      </c>
    </row>
    <row r="636" spans="2:15" s="128" customFormat="1" ht="22.95" customHeight="1" x14ac:dyDescent="0.3">
      <c r="B636" s="833" t="s">
        <v>76</v>
      </c>
      <c r="C636" s="833" t="s">
        <v>84</v>
      </c>
      <c r="D636" s="833" t="s">
        <v>1</v>
      </c>
      <c r="E636" s="833" t="s">
        <v>85</v>
      </c>
      <c r="F636" s="833" t="s">
        <v>78</v>
      </c>
      <c r="G636" s="833" t="s">
        <v>347</v>
      </c>
      <c r="H636" s="833" t="s">
        <v>2</v>
      </c>
      <c r="I636" s="829" t="s">
        <v>1838</v>
      </c>
      <c r="J636" s="829" t="s">
        <v>1839</v>
      </c>
      <c r="K636" s="829" t="s">
        <v>1837</v>
      </c>
      <c r="L636" s="837" t="s">
        <v>1835</v>
      </c>
      <c r="M636" s="837"/>
      <c r="N636" s="138"/>
    </row>
    <row r="637" spans="2:15" s="128" customFormat="1" ht="42" customHeight="1" thickBot="1" x14ac:dyDescent="0.35">
      <c r="B637" s="834"/>
      <c r="C637" s="834"/>
      <c r="D637" s="834"/>
      <c r="E637" s="834"/>
      <c r="F637" s="834"/>
      <c r="G637" s="834"/>
      <c r="H637" s="834"/>
      <c r="I637" s="830"/>
      <c r="J637" s="830" t="s">
        <v>788</v>
      </c>
      <c r="K637" s="830" t="s">
        <v>789</v>
      </c>
      <c r="L637" s="272" t="s">
        <v>791</v>
      </c>
      <c r="M637" s="272" t="s">
        <v>659</v>
      </c>
      <c r="N637" s="138"/>
    </row>
    <row r="638" spans="2:15" ht="15" customHeight="1" x14ac:dyDescent="0.3">
      <c r="B638" s="132">
        <v>1</v>
      </c>
      <c r="C638" s="133" t="s">
        <v>482</v>
      </c>
      <c r="D638" s="132"/>
      <c r="E638" s="132"/>
      <c r="F638" s="132"/>
      <c r="G638" s="132"/>
      <c r="H638" s="132"/>
      <c r="I638" s="132"/>
      <c r="J638" s="132"/>
      <c r="K638" s="132"/>
      <c r="L638" s="132"/>
      <c r="M638" s="132"/>
      <c r="N638" s="138"/>
    </row>
    <row r="639" spans="2:15" s="134" customFormat="1" ht="15" customHeight="1" x14ac:dyDescent="0.3">
      <c r="B639" s="827" t="s">
        <v>3</v>
      </c>
      <c r="C639" s="828" t="s">
        <v>1565</v>
      </c>
      <c r="D639" s="567" t="s">
        <v>1566</v>
      </c>
      <c r="E639" s="431" t="s">
        <v>109</v>
      </c>
      <c r="F639" s="215"/>
      <c r="G639" s="215"/>
      <c r="H639" s="214"/>
      <c r="I639" s="175"/>
      <c r="J639" s="215"/>
      <c r="K639" s="215"/>
      <c r="L639" s="215">
        <f t="shared" ref="L639:L652" si="75">I639</f>
        <v>0</v>
      </c>
      <c r="M639" s="214">
        <f t="shared" ref="M639:M652" si="76">J639+K639</f>
        <v>0</v>
      </c>
      <c r="N639" s="138"/>
    </row>
    <row r="640" spans="2:15" s="134" customFormat="1" ht="15" customHeight="1" x14ac:dyDescent="0.3">
      <c r="B640" s="827"/>
      <c r="C640" s="828"/>
      <c r="D640" s="567" t="s">
        <v>1567</v>
      </c>
      <c r="E640" s="431" t="s">
        <v>109</v>
      </c>
      <c r="F640" s="215"/>
      <c r="G640" s="215"/>
      <c r="H640" s="214"/>
      <c r="I640" s="175"/>
      <c r="J640" s="215"/>
      <c r="K640" s="215"/>
      <c r="L640" s="215">
        <f t="shared" si="75"/>
        <v>0</v>
      </c>
      <c r="M640" s="214">
        <f t="shared" si="76"/>
        <v>0</v>
      </c>
      <c r="N640" s="138"/>
    </row>
    <row r="641" spans="2:14" s="134" customFormat="1" ht="30.6" customHeight="1" x14ac:dyDescent="0.3">
      <c r="B641" s="827" t="s">
        <v>4</v>
      </c>
      <c r="C641" s="828" t="s">
        <v>1568</v>
      </c>
      <c r="D641" s="567" t="s">
        <v>1569</v>
      </c>
      <c r="E641" s="431" t="s">
        <v>81</v>
      </c>
      <c r="F641" s="214"/>
      <c r="G641" s="214"/>
      <c r="H641" s="214"/>
      <c r="I641" s="214"/>
      <c r="J641" s="214"/>
      <c r="K641" s="214"/>
      <c r="L641" s="215">
        <f t="shared" si="75"/>
        <v>0</v>
      </c>
      <c r="M641" s="214">
        <f t="shared" si="76"/>
        <v>0</v>
      </c>
      <c r="N641" s="138"/>
    </row>
    <row r="642" spans="2:14" s="134" customFormat="1" ht="30.6" customHeight="1" x14ac:dyDescent="0.3">
      <c r="B642" s="827"/>
      <c r="C642" s="828"/>
      <c r="D642" s="567" t="s">
        <v>1570</v>
      </c>
      <c r="E642" s="431" t="s">
        <v>81</v>
      </c>
      <c r="F642" s="214"/>
      <c r="G642" s="214"/>
      <c r="H642" s="214"/>
      <c r="I642" s="214"/>
      <c r="J642" s="214"/>
      <c r="K642" s="214"/>
      <c r="L642" s="215">
        <f t="shared" si="75"/>
        <v>0</v>
      </c>
      <c r="M642" s="214">
        <f t="shared" si="76"/>
        <v>0</v>
      </c>
      <c r="N642" s="138"/>
    </row>
    <row r="643" spans="2:14" s="134" customFormat="1" ht="15" customHeight="1" x14ac:dyDescent="0.3">
      <c r="B643" s="827" t="s">
        <v>40</v>
      </c>
      <c r="C643" s="828" t="s">
        <v>1571</v>
      </c>
      <c r="D643" s="567" t="s">
        <v>1572</v>
      </c>
      <c r="E643" s="431" t="s">
        <v>109</v>
      </c>
      <c r="F643" s="214"/>
      <c r="G643" s="214"/>
      <c r="H643" s="214"/>
      <c r="I643" s="214"/>
      <c r="J643" s="214"/>
      <c r="K643" s="214"/>
      <c r="L643" s="215">
        <f t="shared" si="75"/>
        <v>0</v>
      </c>
      <c r="M643" s="214">
        <f t="shared" si="76"/>
        <v>0</v>
      </c>
      <c r="N643" s="138"/>
    </row>
    <row r="644" spans="2:14" s="134" customFormat="1" ht="15" customHeight="1" x14ac:dyDescent="0.3">
      <c r="B644" s="827"/>
      <c r="C644" s="828"/>
      <c r="D644" s="567" t="s">
        <v>1573</v>
      </c>
      <c r="E644" s="431" t="s">
        <v>109</v>
      </c>
      <c r="F644" s="214"/>
      <c r="G644" s="214"/>
      <c r="H644" s="214"/>
      <c r="I644" s="214"/>
      <c r="J644" s="214"/>
      <c r="K644" s="214"/>
      <c r="L644" s="215">
        <f t="shared" si="75"/>
        <v>0</v>
      </c>
      <c r="M644" s="214">
        <f t="shared" si="76"/>
        <v>0</v>
      </c>
      <c r="N644" s="138"/>
    </row>
    <row r="645" spans="2:14" s="134" customFormat="1" ht="30.6" customHeight="1" x14ac:dyDescent="0.3">
      <c r="B645" s="827" t="s">
        <v>42</v>
      </c>
      <c r="C645" s="828" t="s">
        <v>1577</v>
      </c>
      <c r="D645" s="567" t="s">
        <v>1578</v>
      </c>
      <c r="E645" s="431" t="s">
        <v>109</v>
      </c>
      <c r="F645" s="177"/>
      <c r="G645" s="214"/>
      <c r="H645" s="214"/>
      <c r="I645" s="214"/>
      <c r="J645" s="214"/>
      <c r="K645" s="214"/>
      <c r="L645" s="215">
        <f t="shared" si="75"/>
        <v>0</v>
      </c>
      <c r="M645" s="214">
        <f t="shared" si="76"/>
        <v>0</v>
      </c>
      <c r="N645" s="138"/>
    </row>
    <row r="646" spans="2:14" s="134" customFormat="1" ht="30.6" customHeight="1" x14ac:dyDescent="0.3">
      <c r="B646" s="827"/>
      <c r="C646" s="828"/>
      <c r="D646" s="567" t="s">
        <v>1579</v>
      </c>
      <c r="E646" s="431" t="s">
        <v>109</v>
      </c>
      <c r="F646" s="177"/>
      <c r="G646" s="214"/>
      <c r="H646" s="214"/>
      <c r="I646" s="214"/>
      <c r="J646" s="214"/>
      <c r="K646" s="214"/>
      <c r="L646" s="215">
        <f t="shared" si="75"/>
        <v>0</v>
      </c>
      <c r="M646" s="214">
        <f t="shared" si="76"/>
        <v>0</v>
      </c>
      <c r="N646" s="138"/>
    </row>
    <row r="647" spans="2:14" s="134" customFormat="1" ht="30.6" customHeight="1" x14ac:dyDescent="0.3">
      <c r="B647" s="827" t="s">
        <v>43</v>
      </c>
      <c r="C647" s="835" t="s">
        <v>1574</v>
      </c>
      <c r="D647" s="567" t="s">
        <v>1575</v>
      </c>
      <c r="E647" s="431" t="s">
        <v>109</v>
      </c>
      <c r="F647" s="177"/>
      <c r="G647" s="214"/>
      <c r="H647" s="214"/>
      <c r="I647" s="214"/>
      <c r="J647" s="214"/>
      <c r="K647" s="214"/>
      <c r="L647" s="215">
        <f t="shared" si="75"/>
        <v>0</v>
      </c>
      <c r="M647" s="214">
        <f t="shared" si="76"/>
        <v>0</v>
      </c>
      <c r="N647" s="138"/>
    </row>
    <row r="648" spans="2:14" s="134" customFormat="1" ht="30.6" customHeight="1" x14ac:dyDescent="0.3">
      <c r="B648" s="827"/>
      <c r="C648" s="835"/>
      <c r="D648" s="567" t="s">
        <v>1576</v>
      </c>
      <c r="E648" s="431" t="s">
        <v>109</v>
      </c>
      <c r="F648" s="177"/>
      <c r="G648" s="214"/>
      <c r="H648" s="214"/>
      <c r="I648" s="214"/>
      <c r="J648" s="214"/>
      <c r="K648" s="214"/>
      <c r="L648" s="215">
        <f t="shared" si="75"/>
        <v>0</v>
      </c>
      <c r="M648" s="214">
        <f t="shared" si="76"/>
        <v>0</v>
      </c>
      <c r="N648" s="138"/>
    </row>
    <row r="649" spans="2:14" s="134" customFormat="1" ht="30.6" customHeight="1" x14ac:dyDescent="0.3">
      <c r="B649" s="827" t="s">
        <v>46</v>
      </c>
      <c r="C649" s="828" t="s">
        <v>1580</v>
      </c>
      <c r="D649" s="567" t="s">
        <v>1913</v>
      </c>
      <c r="E649" s="431" t="s">
        <v>81</v>
      </c>
      <c r="F649" s="177">
        <v>2600</v>
      </c>
      <c r="G649" s="214">
        <f>'Anexa 7.4 P.U.'!H114</f>
        <v>120</v>
      </c>
      <c r="H649" s="214">
        <f>F649*G649</f>
        <v>312000</v>
      </c>
      <c r="I649" s="214"/>
      <c r="J649" s="214">
        <f>H649</f>
        <v>312000</v>
      </c>
      <c r="K649" s="214"/>
      <c r="L649" s="215">
        <f t="shared" si="75"/>
        <v>0</v>
      </c>
      <c r="M649" s="214">
        <f t="shared" si="76"/>
        <v>312000</v>
      </c>
      <c r="N649" s="138"/>
    </row>
    <row r="650" spans="2:14" s="134" customFormat="1" ht="30.6" customHeight="1" x14ac:dyDescent="0.3">
      <c r="B650" s="827"/>
      <c r="C650" s="828"/>
      <c r="D650" s="567" t="s">
        <v>1582</v>
      </c>
      <c r="E650" s="431" t="s">
        <v>81</v>
      </c>
      <c r="F650" s="177"/>
      <c r="G650" s="214"/>
      <c r="H650" s="214"/>
      <c r="I650" s="214"/>
      <c r="J650" s="214"/>
      <c r="K650" s="214"/>
      <c r="L650" s="215">
        <f t="shared" si="75"/>
        <v>0</v>
      </c>
      <c r="M650" s="214">
        <f t="shared" si="76"/>
        <v>0</v>
      </c>
      <c r="N650" s="138"/>
    </row>
    <row r="651" spans="2:14" s="137" customFormat="1" ht="15" customHeight="1" x14ac:dyDescent="0.3">
      <c r="B651" s="827" t="s">
        <v>486</v>
      </c>
      <c r="C651" s="828" t="s">
        <v>1583</v>
      </c>
      <c r="D651" s="567" t="s">
        <v>1584</v>
      </c>
      <c r="E651" s="431" t="s">
        <v>1586</v>
      </c>
      <c r="F651" s="276"/>
      <c r="G651" s="276"/>
      <c r="H651" s="276"/>
      <c r="I651" s="276"/>
      <c r="J651" s="276"/>
      <c r="K651" s="276"/>
      <c r="L651" s="215">
        <f t="shared" si="75"/>
        <v>0</v>
      </c>
      <c r="M651" s="214">
        <f t="shared" si="76"/>
        <v>0</v>
      </c>
      <c r="N651" s="174"/>
    </row>
    <row r="652" spans="2:14" s="137" customFormat="1" ht="13.2" x14ac:dyDescent="0.3">
      <c r="B652" s="827"/>
      <c r="C652" s="828"/>
      <c r="D652" s="567" t="s">
        <v>1585</v>
      </c>
      <c r="E652" s="431" t="s">
        <v>1586</v>
      </c>
      <c r="F652" s="176"/>
      <c r="G652" s="176"/>
      <c r="H652" s="572"/>
      <c r="I652" s="572"/>
      <c r="J652" s="572"/>
      <c r="K652" s="572"/>
      <c r="L652" s="215">
        <f t="shared" si="75"/>
        <v>0</v>
      </c>
      <c r="M652" s="214">
        <f t="shared" si="76"/>
        <v>0</v>
      </c>
      <c r="N652" s="138"/>
    </row>
    <row r="653" spans="2:14" ht="15" customHeight="1" x14ac:dyDescent="0.3">
      <c r="B653" s="141"/>
      <c r="C653" s="831" t="s">
        <v>483</v>
      </c>
      <c r="D653" s="832"/>
      <c r="E653" s="142"/>
      <c r="F653" s="142"/>
      <c r="G653" s="142"/>
      <c r="H653" s="143">
        <f>SUM(H639:H652)</f>
        <v>312000</v>
      </c>
      <c r="I653" s="143">
        <f t="shared" ref="I653:M653" si="77">SUM(I639:I652)</f>
        <v>0</v>
      </c>
      <c r="J653" s="143">
        <f t="shared" si="77"/>
        <v>312000</v>
      </c>
      <c r="K653" s="143">
        <f t="shared" si="77"/>
        <v>0</v>
      </c>
      <c r="L653" s="143">
        <f t="shared" si="77"/>
        <v>0</v>
      </c>
      <c r="M653" s="143">
        <f t="shared" si="77"/>
        <v>312000</v>
      </c>
      <c r="N653" s="188"/>
    </row>
    <row r="654" spans="2:14" ht="22.2" customHeight="1" x14ac:dyDescent="0.3">
      <c r="B654" s="144"/>
    </row>
    <row r="655" spans="2:14" ht="21.75" customHeight="1" x14ac:dyDescent="0.3">
      <c r="B655" s="39" t="s">
        <v>75</v>
      </c>
      <c r="D655" s="836" t="s">
        <v>820</v>
      </c>
      <c r="E655" s="836"/>
      <c r="F655" s="836"/>
      <c r="G655" s="836"/>
      <c r="H655" s="836"/>
      <c r="I655" s="836"/>
      <c r="J655" s="836"/>
      <c r="K655" s="836"/>
      <c r="L655" s="836"/>
      <c r="M655" s="836"/>
      <c r="N655" s="173"/>
    </row>
    <row r="657" spans="2:15" ht="18" customHeight="1" x14ac:dyDescent="0.3">
      <c r="B657" s="39" t="s">
        <v>481</v>
      </c>
      <c r="D657" s="836" t="s">
        <v>1645</v>
      </c>
      <c r="E657" s="836"/>
      <c r="F657" s="836"/>
      <c r="G657" s="836"/>
      <c r="H657" s="836"/>
      <c r="I657" s="836"/>
      <c r="J657" s="836"/>
      <c r="K657" s="836"/>
      <c r="L657" s="836"/>
      <c r="M657" s="836"/>
      <c r="N657" s="173"/>
      <c r="O657" s="429">
        <v>27</v>
      </c>
    </row>
    <row r="658" spans="2:15" ht="18" customHeight="1" x14ac:dyDescent="0.3">
      <c r="B658" s="39" t="s">
        <v>688</v>
      </c>
      <c r="D658" s="173"/>
      <c r="E658" s="173"/>
      <c r="F658" s="173"/>
      <c r="G658" s="173"/>
      <c r="H658" s="173"/>
      <c r="I658" s="173"/>
      <c r="J658" s="173"/>
      <c r="K658" s="173"/>
      <c r="L658" s="173"/>
      <c r="M658" s="173"/>
      <c r="N658" s="173"/>
      <c r="O658" s="429"/>
    </row>
    <row r="659" spans="2:15" ht="15" customHeight="1" thickBot="1" x14ac:dyDescent="0.35">
      <c r="B659" s="39" t="s">
        <v>480</v>
      </c>
    </row>
    <row r="660" spans="2:15" s="128" customFormat="1" ht="22.95" customHeight="1" x14ac:dyDescent="0.3">
      <c r="B660" s="833" t="s">
        <v>76</v>
      </c>
      <c r="C660" s="833" t="s">
        <v>84</v>
      </c>
      <c r="D660" s="833" t="s">
        <v>1</v>
      </c>
      <c r="E660" s="833" t="s">
        <v>85</v>
      </c>
      <c r="F660" s="833" t="s">
        <v>78</v>
      </c>
      <c r="G660" s="833" t="s">
        <v>347</v>
      </c>
      <c r="H660" s="833" t="s">
        <v>2</v>
      </c>
      <c r="I660" s="829" t="s">
        <v>1838</v>
      </c>
      <c r="J660" s="829" t="s">
        <v>1839</v>
      </c>
      <c r="K660" s="829" t="s">
        <v>1837</v>
      </c>
      <c r="L660" s="837" t="s">
        <v>1835</v>
      </c>
      <c r="M660" s="837"/>
      <c r="N660" s="138"/>
    </row>
    <row r="661" spans="2:15" s="128" customFormat="1" ht="42" customHeight="1" thickBot="1" x14ac:dyDescent="0.35">
      <c r="B661" s="834"/>
      <c r="C661" s="834"/>
      <c r="D661" s="834"/>
      <c r="E661" s="834"/>
      <c r="F661" s="834"/>
      <c r="G661" s="834"/>
      <c r="H661" s="834"/>
      <c r="I661" s="830"/>
      <c r="J661" s="830" t="s">
        <v>788</v>
      </c>
      <c r="K661" s="830" t="s">
        <v>789</v>
      </c>
      <c r="L661" s="272" t="s">
        <v>791</v>
      </c>
      <c r="M661" s="272" t="s">
        <v>659</v>
      </c>
      <c r="N661" s="138"/>
    </row>
    <row r="662" spans="2:15" ht="15" customHeight="1" x14ac:dyDescent="0.3">
      <c r="B662" s="132">
        <v>1</v>
      </c>
      <c r="C662" s="133" t="s">
        <v>482</v>
      </c>
      <c r="D662" s="132"/>
      <c r="E662" s="132"/>
      <c r="F662" s="132"/>
      <c r="G662" s="132"/>
      <c r="H662" s="132"/>
      <c r="I662" s="132"/>
      <c r="J662" s="132"/>
      <c r="K662" s="132"/>
      <c r="L662" s="132"/>
      <c r="M662" s="132"/>
      <c r="N662" s="138"/>
    </row>
    <row r="663" spans="2:15" s="134" customFormat="1" ht="15" customHeight="1" x14ac:dyDescent="0.3">
      <c r="B663" s="827" t="s">
        <v>3</v>
      </c>
      <c r="C663" s="828" t="s">
        <v>1565</v>
      </c>
      <c r="D663" s="567" t="s">
        <v>1566</v>
      </c>
      <c r="E663" s="431" t="s">
        <v>109</v>
      </c>
      <c r="F663" s="215"/>
      <c r="G663" s="215"/>
      <c r="H663" s="214"/>
      <c r="I663" s="175"/>
      <c r="J663" s="215"/>
      <c r="K663" s="215"/>
      <c r="L663" s="215">
        <f t="shared" ref="L663:L676" si="78">I663</f>
        <v>0</v>
      </c>
      <c r="M663" s="214">
        <f t="shared" ref="M663:M676" si="79">J663+K663</f>
        <v>0</v>
      </c>
      <c r="N663" s="138"/>
    </row>
    <row r="664" spans="2:15" s="134" customFormat="1" ht="15" customHeight="1" x14ac:dyDescent="0.3">
      <c r="B664" s="827"/>
      <c r="C664" s="828"/>
      <c r="D664" s="567" t="s">
        <v>1567</v>
      </c>
      <c r="E664" s="431" t="s">
        <v>109</v>
      </c>
      <c r="F664" s="215"/>
      <c r="G664" s="215"/>
      <c r="H664" s="214"/>
      <c r="I664" s="175"/>
      <c r="J664" s="215"/>
      <c r="K664" s="215"/>
      <c r="L664" s="215">
        <f t="shared" si="78"/>
        <v>0</v>
      </c>
      <c r="M664" s="214">
        <f t="shared" si="79"/>
        <v>0</v>
      </c>
      <c r="N664" s="138"/>
    </row>
    <row r="665" spans="2:15" s="134" customFormat="1" ht="30.6" customHeight="1" x14ac:dyDescent="0.3">
      <c r="B665" s="827" t="s">
        <v>4</v>
      </c>
      <c r="C665" s="828" t="s">
        <v>1568</v>
      </c>
      <c r="D665" s="567" t="s">
        <v>1569</v>
      </c>
      <c r="E665" s="431" t="s">
        <v>81</v>
      </c>
      <c r="F665" s="214"/>
      <c r="G665" s="214"/>
      <c r="H665" s="214"/>
      <c r="I665" s="214"/>
      <c r="J665" s="214"/>
      <c r="K665" s="214"/>
      <c r="L665" s="215">
        <f t="shared" si="78"/>
        <v>0</v>
      </c>
      <c r="M665" s="214">
        <f t="shared" si="79"/>
        <v>0</v>
      </c>
      <c r="N665" s="138"/>
    </row>
    <row r="666" spans="2:15" s="134" customFormat="1" ht="30.6" customHeight="1" x14ac:dyDescent="0.3">
      <c r="B666" s="827"/>
      <c r="C666" s="828"/>
      <c r="D666" s="567" t="s">
        <v>1570</v>
      </c>
      <c r="E666" s="431" t="s">
        <v>81</v>
      </c>
      <c r="F666" s="214"/>
      <c r="G666" s="214"/>
      <c r="H666" s="214"/>
      <c r="I666" s="214"/>
      <c r="J666" s="214"/>
      <c r="K666" s="214"/>
      <c r="L666" s="215">
        <f t="shared" si="78"/>
        <v>0</v>
      </c>
      <c r="M666" s="214">
        <f t="shared" si="79"/>
        <v>0</v>
      </c>
      <c r="N666" s="138"/>
    </row>
    <row r="667" spans="2:15" s="134" customFormat="1" ht="15" customHeight="1" x14ac:dyDescent="0.3">
      <c r="B667" s="827" t="s">
        <v>40</v>
      </c>
      <c r="C667" s="828" t="s">
        <v>1571</v>
      </c>
      <c r="D667" s="567" t="s">
        <v>1572</v>
      </c>
      <c r="E667" s="431" t="s">
        <v>109</v>
      </c>
      <c r="F667" s="214"/>
      <c r="G667" s="214"/>
      <c r="H667" s="214"/>
      <c r="I667" s="214"/>
      <c r="J667" s="214"/>
      <c r="K667" s="214"/>
      <c r="L667" s="215">
        <f t="shared" si="78"/>
        <v>0</v>
      </c>
      <c r="M667" s="214">
        <f t="shared" si="79"/>
        <v>0</v>
      </c>
      <c r="N667" s="138"/>
    </row>
    <row r="668" spans="2:15" s="134" customFormat="1" ht="15" customHeight="1" x14ac:dyDescent="0.3">
      <c r="B668" s="827"/>
      <c r="C668" s="828"/>
      <c r="D668" s="567" t="s">
        <v>1573</v>
      </c>
      <c r="E668" s="431" t="s">
        <v>109</v>
      </c>
      <c r="F668" s="214"/>
      <c r="G668" s="214"/>
      <c r="H668" s="214"/>
      <c r="I668" s="214"/>
      <c r="J668" s="214"/>
      <c r="K668" s="214"/>
      <c r="L668" s="215">
        <f t="shared" si="78"/>
        <v>0</v>
      </c>
      <c r="M668" s="214">
        <f t="shared" si="79"/>
        <v>0</v>
      </c>
      <c r="N668" s="138"/>
    </row>
    <row r="669" spans="2:15" s="134" customFormat="1" ht="30.6" customHeight="1" x14ac:dyDescent="0.3">
      <c r="B669" s="827" t="s">
        <v>42</v>
      </c>
      <c r="C669" s="828" t="s">
        <v>1577</v>
      </c>
      <c r="D669" s="567" t="s">
        <v>1578</v>
      </c>
      <c r="E669" s="431" t="s">
        <v>109</v>
      </c>
      <c r="F669" s="177"/>
      <c r="G669" s="214"/>
      <c r="H669" s="214"/>
      <c r="I669" s="214"/>
      <c r="J669" s="214"/>
      <c r="K669" s="214"/>
      <c r="L669" s="215">
        <f t="shared" si="78"/>
        <v>0</v>
      </c>
      <c r="M669" s="214">
        <f t="shared" si="79"/>
        <v>0</v>
      </c>
      <c r="N669" s="138"/>
    </row>
    <row r="670" spans="2:15" s="134" customFormat="1" ht="30.6" customHeight="1" x14ac:dyDescent="0.3">
      <c r="B670" s="827"/>
      <c r="C670" s="828"/>
      <c r="D670" s="567" t="s">
        <v>1579</v>
      </c>
      <c r="E670" s="431" t="s">
        <v>109</v>
      </c>
      <c r="F670" s="177"/>
      <c r="G670" s="214"/>
      <c r="H670" s="214"/>
      <c r="I670" s="214"/>
      <c r="J670" s="214"/>
      <c r="K670" s="214"/>
      <c r="L670" s="215">
        <f t="shared" si="78"/>
        <v>0</v>
      </c>
      <c r="M670" s="214">
        <f t="shared" si="79"/>
        <v>0</v>
      </c>
      <c r="N670" s="138"/>
    </row>
    <row r="671" spans="2:15" s="134" customFormat="1" ht="30.6" customHeight="1" x14ac:dyDescent="0.3">
      <c r="B671" s="827" t="s">
        <v>43</v>
      </c>
      <c r="C671" s="835" t="s">
        <v>1574</v>
      </c>
      <c r="D671" s="567" t="s">
        <v>1575</v>
      </c>
      <c r="E671" s="431" t="s">
        <v>109</v>
      </c>
      <c r="F671" s="177"/>
      <c r="G671" s="214"/>
      <c r="H671" s="214"/>
      <c r="I671" s="214"/>
      <c r="J671" s="214"/>
      <c r="K671" s="214"/>
      <c r="L671" s="215">
        <f t="shared" si="78"/>
        <v>0</v>
      </c>
      <c r="M671" s="214">
        <f t="shared" si="79"/>
        <v>0</v>
      </c>
      <c r="N671" s="138"/>
    </row>
    <row r="672" spans="2:15" s="134" customFormat="1" ht="30.6" customHeight="1" x14ac:dyDescent="0.3">
      <c r="B672" s="827"/>
      <c r="C672" s="835"/>
      <c r="D672" s="567" t="s">
        <v>1576</v>
      </c>
      <c r="E672" s="431" t="s">
        <v>109</v>
      </c>
      <c r="F672" s="177"/>
      <c r="G672" s="214"/>
      <c r="H672" s="214"/>
      <c r="I672" s="214"/>
      <c r="J672" s="214"/>
      <c r="K672" s="214"/>
      <c r="L672" s="215">
        <f t="shared" si="78"/>
        <v>0</v>
      </c>
      <c r="M672" s="214">
        <f t="shared" si="79"/>
        <v>0</v>
      </c>
      <c r="N672" s="138"/>
    </row>
    <row r="673" spans="2:15" s="134" customFormat="1" ht="30.6" customHeight="1" x14ac:dyDescent="0.3">
      <c r="B673" s="827" t="s">
        <v>46</v>
      </c>
      <c r="C673" s="828" t="s">
        <v>1580</v>
      </c>
      <c r="D673" s="567" t="s">
        <v>1581</v>
      </c>
      <c r="E673" s="431" t="s">
        <v>81</v>
      </c>
      <c r="F673" s="177"/>
      <c r="G673" s="214"/>
      <c r="H673" s="214"/>
      <c r="I673" s="214"/>
      <c r="J673" s="214"/>
      <c r="K673" s="214"/>
      <c r="L673" s="215">
        <f t="shared" si="78"/>
        <v>0</v>
      </c>
      <c r="M673" s="214">
        <f t="shared" si="79"/>
        <v>0</v>
      </c>
      <c r="N673" s="138"/>
    </row>
    <row r="674" spans="2:15" s="134" customFormat="1" ht="30.6" customHeight="1" x14ac:dyDescent="0.3">
      <c r="B674" s="827"/>
      <c r="C674" s="828"/>
      <c r="D674" s="567" t="s">
        <v>1582</v>
      </c>
      <c r="E674" s="431" t="s">
        <v>81</v>
      </c>
      <c r="F674" s="177"/>
      <c r="G674" s="214"/>
      <c r="H674" s="214"/>
      <c r="I674" s="214"/>
      <c r="J674" s="214"/>
      <c r="K674" s="214"/>
      <c r="L674" s="215">
        <f t="shared" si="78"/>
        <v>0</v>
      </c>
      <c r="M674" s="214">
        <f t="shared" si="79"/>
        <v>0</v>
      </c>
      <c r="N674" s="138"/>
    </row>
    <row r="675" spans="2:15" s="137" customFormat="1" ht="15" customHeight="1" x14ac:dyDescent="0.3">
      <c r="B675" s="827" t="s">
        <v>486</v>
      </c>
      <c r="C675" s="828" t="s">
        <v>1583</v>
      </c>
      <c r="D675" s="567" t="s">
        <v>1584</v>
      </c>
      <c r="E675" s="431" t="s">
        <v>1586</v>
      </c>
      <c r="F675" s="276"/>
      <c r="G675" s="276"/>
      <c r="H675" s="276"/>
      <c r="I675" s="276"/>
      <c r="J675" s="276"/>
      <c r="K675" s="276"/>
      <c r="L675" s="215">
        <f t="shared" si="78"/>
        <v>0</v>
      </c>
      <c r="M675" s="214">
        <f t="shared" si="79"/>
        <v>0</v>
      </c>
      <c r="N675" s="174"/>
    </row>
    <row r="676" spans="2:15" s="137" customFormat="1" ht="13.2" x14ac:dyDescent="0.3">
      <c r="B676" s="827"/>
      <c r="C676" s="828"/>
      <c r="D676" s="567" t="s">
        <v>1585</v>
      </c>
      <c r="E676" s="431" t="s">
        <v>1586</v>
      </c>
      <c r="F676" s="176"/>
      <c r="G676" s="176"/>
      <c r="H676" s="572"/>
      <c r="I676" s="572"/>
      <c r="J676" s="572"/>
      <c r="K676" s="572"/>
      <c r="L676" s="215">
        <f t="shared" si="78"/>
        <v>0</v>
      </c>
      <c r="M676" s="214">
        <f t="shared" si="79"/>
        <v>0</v>
      </c>
      <c r="N676" s="138"/>
    </row>
    <row r="677" spans="2:15" ht="15" customHeight="1" x14ac:dyDescent="0.3">
      <c r="B677" s="141"/>
      <c r="C677" s="831" t="s">
        <v>483</v>
      </c>
      <c r="D677" s="832"/>
      <c r="E677" s="142"/>
      <c r="F677" s="142"/>
      <c r="G677" s="142"/>
      <c r="H677" s="143">
        <f>SUM(H663:H676)</f>
        <v>0</v>
      </c>
      <c r="I677" s="143">
        <f t="shared" ref="I677:K677" si="80">SUM(I663:I676)</f>
        <v>0</v>
      </c>
      <c r="J677" s="143">
        <f t="shared" si="80"/>
        <v>0</v>
      </c>
      <c r="K677" s="143">
        <f t="shared" si="80"/>
        <v>0</v>
      </c>
      <c r="L677" s="143">
        <f t="shared" ref="L677" si="81">SUM(L663:L676)</f>
        <v>0</v>
      </c>
      <c r="M677" s="143">
        <f t="shared" ref="M677" si="82">SUM(M663:M676)</f>
        <v>0</v>
      </c>
      <c r="N677" s="188"/>
    </row>
    <row r="678" spans="2:15" ht="22.2" customHeight="1" x14ac:dyDescent="0.3">
      <c r="B678" s="144"/>
    </row>
    <row r="679" spans="2:15" ht="22.2" customHeight="1" x14ac:dyDescent="0.3">
      <c r="B679" s="144"/>
    </row>
    <row r="680" spans="2:15" ht="21.75" customHeight="1" x14ac:dyDescent="0.3">
      <c r="B680" s="39" t="s">
        <v>75</v>
      </c>
      <c r="D680" s="836" t="s">
        <v>820</v>
      </c>
      <c r="E680" s="836"/>
      <c r="F680" s="836"/>
      <c r="G680" s="836"/>
      <c r="H680" s="836"/>
      <c r="I680" s="836"/>
      <c r="J680" s="836"/>
      <c r="K680" s="836"/>
      <c r="L680" s="836"/>
      <c r="M680" s="836"/>
      <c r="N680" s="173"/>
    </row>
    <row r="682" spans="2:15" ht="18" customHeight="1" x14ac:dyDescent="0.3">
      <c r="B682" s="39" t="s">
        <v>481</v>
      </c>
      <c r="D682" s="836" t="s">
        <v>1646</v>
      </c>
      <c r="E682" s="836"/>
      <c r="F682" s="836"/>
      <c r="G682" s="836"/>
      <c r="H682" s="836"/>
      <c r="I682" s="836"/>
      <c r="J682" s="836"/>
      <c r="K682" s="836"/>
      <c r="L682" s="836"/>
      <c r="M682" s="836"/>
      <c r="N682" s="173"/>
      <c r="O682" s="429">
        <v>28</v>
      </c>
    </row>
    <row r="683" spans="2:15" ht="18" customHeight="1" x14ac:dyDescent="0.3">
      <c r="B683" s="39" t="s">
        <v>689</v>
      </c>
      <c r="D683" s="173"/>
      <c r="E683" s="173"/>
      <c r="F683" s="173"/>
      <c r="G683" s="173"/>
      <c r="H683" s="173"/>
      <c r="I683" s="173"/>
      <c r="J683" s="173"/>
      <c r="K683" s="173"/>
      <c r="L683" s="173"/>
      <c r="M683" s="173"/>
      <c r="N683" s="173"/>
      <c r="O683" s="429"/>
    </row>
    <row r="684" spans="2:15" ht="15" customHeight="1" thickBot="1" x14ac:dyDescent="0.35">
      <c r="B684" s="39" t="s">
        <v>480</v>
      </c>
    </row>
    <row r="685" spans="2:15" s="128" customFormat="1" ht="22.95" customHeight="1" x14ac:dyDescent="0.3">
      <c r="B685" s="833" t="s">
        <v>76</v>
      </c>
      <c r="C685" s="833" t="s">
        <v>84</v>
      </c>
      <c r="D685" s="833" t="s">
        <v>1</v>
      </c>
      <c r="E685" s="833" t="s">
        <v>85</v>
      </c>
      <c r="F685" s="833" t="s">
        <v>78</v>
      </c>
      <c r="G685" s="833" t="s">
        <v>347</v>
      </c>
      <c r="H685" s="833" t="s">
        <v>2</v>
      </c>
      <c r="I685" s="829" t="s">
        <v>1838</v>
      </c>
      <c r="J685" s="829" t="s">
        <v>1839</v>
      </c>
      <c r="K685" s="829" t="s">
        <v>1837</v>
      </c>
      <c r="L685" s="837" t="s">
        <v>1835</v>
      </c>
      <c r="M685" s="837"/>
      <c r="N685" s="138"/>
    </row>
    <row r="686" spans="2:15" s="128" customFormat="1" ht="42" customHeight="1" thickBot="1" x14ac:dyDescent="0.35">
      <c r="B686" s="834"/>
      <c r="C686" s="834"/>
      <c r="D686" s="834"/>
      <c r="E686" s="834"/>
      <c r="F686" s="834"/>
      <c r="G686" s="834"/>
      <c r="H686" s="834"/>
      <c r="I686" s="830"/>
      <c r="J686" s="830" t="s">
        <v>788</v>
      </c>
      <c r="K686" s="830" t="s">
        <v>789</v>
      </c>
      <c r="L686" s="272" t="s">
        <v>791</v>
      </c>
      <c r="M686" s="272" t="s">
        <v>659</v>
      </c>
      <c r="N686" s="138"/>
    </row>
    <row r="687" spans="2:15" ht="15" customHeight="1" x14ac:dyDescent="0.3">
      <c r="B687" s="132">
        <v>1</v>
      </c>
      <c r="C687" s="133" t="s">
        <v>482</v>
      </c>
      <c r="D687" s="132"/>
      <c r="E687" s="132"/>
      <c r="F687" s="132"/>
      <c r="G687" s="132"/>
      <c r="H687" s="132"/>
      <c r="I687" s="132"/>
      <c r="J687" s="132"/>
      <c r="K687" s="132"/>
      <c r="L687" s="132"/>
      <c r="M687" s="132"/>
      <c r="N687" s="138"/>
    </row>
    <row r="688" spans="2:15" s="134" customFormat="1" ht="15" customHeight="1" x14ac:dyDescent="0.3">
      <c r="B688" s="827" t="s">
        <v>3</v>
      </c>
      <c r="C688" s="828" t="s">
        <v>1565</v>
      </c>
      <c r="D688" s="567" t="s">
        <v>1566</v>
      </c>
      <c r="E688" s="431" t="s">
        <v>109</v>
      </c>
      <c r="F688" s="215"/>
      <c r="G688" s="215"/>
      <c r="H688" s="214"/>
      <c r="I688" s="175"/>
      <c r="J688" s="215"/>
      <c r="K688" s="215"/>
      <c r="L688" s="215">
        <f t="shared" ref="L688:L701" si="83">I688</f>
        <v>0</v>
      </c>
      <c r="M688" s="214">
        <f t="shared" ref="M688:M701" si="84">J688+K688</f>
        <v>0</v>
      </c>
      <c r="N688" s="138"/>
    </row>
    <row r="689" spans="2:14" s="134" customFormat="1" ht="15" customHeight="1" x14ac:dyDescent="0.3">
      <c r="B689" s="827"/>
      <c r="C689" s="828"/>
      <c r="D689" s="567" t="s">
        <v>1567</v>
      </c>
      <c r="E689" s="431" t="s">
        <v>109</v>
      </c>
      <c r="F689" s="215"/>
      <c r="G689" s="215"/>
      <c r="H689" s="214"/>
      <c r="I689" s="175"/>
      <c r="J689" s="215"/>
      <c r="K689" s="215"/>
      <c r="L689" s="215">
        <f t="shared" si="83"/>
        <v>0</v>
      </c>
      <c r="M689" s="214">
        <f t="shared" si="84"/>
        <v>0</v>
      </c>
      <c r="N689" s="138"/>
    </row>
    <row r="690" spans="2:14" s="134" customFormat="1" ht="30.6" customHeight="1" x14ac:dyDescent="0.3">
      <c r="B690" s="827" t="s">
        <v>4</v>
      </c>
      <c r="C690" s="828" t="s">
        <v>1568</v>
      </c>
      <c r="D690" s="567" t="s">
        <v>1569</v>
      </c>
      <c r="E690" s="431" t="s">
        <v>81</v>
      </c>
      <c r="F690" s="214"/>
      <c r="G690" s="214"/>
      <c r="H690" s="214"/>
      <c r="I690" s="214"/>
      <c r="J690" s="214"/>
      <c r="K690" s="214"/>
      <c r="L690" s="215">
        <f t="shared" si="83"/>
        <v>0</v>
      </c>
      <c r="M690" s="214">
        <f t="shared" si="84"/>
        <v>0</v>
      </c>
      <c r="N690" s="138"/>
    </row>
    <row r="691" spans="2:14" s="134" customFormat="1" ht="30.6" customHeight="1" x14ac:dyDescent="0.3">
      <c r="B691" s="827"/>
      <c r="C691" s="828"/>
      <c r="D691" s="567" t="s">
        <v>1570</v>
      </c>
      <c r="E691" s="431" t="s">
        <v>81</v>
      </c>
      <c r="F691" s="214"/>
      <c r="G691" s="214"/>
      <c r="H691" s="214"/>
      <c r="I691" s="214"/>
      <c r="J691" s="214"/>
      <c r="K691" s="214"/>
      <c r="L691" s="215">
        <f t="shared" si="83"/>
        <v>0</v>
      </c>
      <c r="M691" s="214">
        <f t="shared" si="84"/>
        <v>0</v>
      </c>
      <c r="N691" s="138"/>
    </row>
    <row r="692" spans="2:14" s="134" customFormat="1" ht="56.4" customHeight="1" x14ac:dyDescent="0.3">
      <c r="B692" s="827" t="s">
        <v>40</v>
      </c>
      <c r="C692" s="828" t="s">
        <v>1571</v>
      </c>
      <c r="D692" s="604" t="s">
        <v>1897</v>
      </c>
      <c r="E692" s="431" t="s">
        <v>109</v>
      </c>
      <c r="F692" s="214">
        <v>1</v>
      </c>
      <c r="G692" s="214"/>
      <c r="H692" s="214">
        <v>300000</v>
      </c>
      <c r="I692" s="214">
        <f>H692</f>
        <v>300000</v>
      </c>
      <c r="J692" s="214"/>
      <c r="K692" s="214"/>
      <c r="L692" s="215">
        <f t="shared" si="83"/>
        <v>300000</v>
      </c>
      <c r="M692" s="214">
        <f t="shared" si="84"/>
        <v>0</v>
      </c>
      <c r="N692" s="138"/>
    </row>
    <row r="693" spans="2:14" s="134" customFormat="1" ht="15" customHeight="1" x14ac:dyDescent="0.3">
      <c r="B693" s="827"/>
      <c r="C693" s="828"/>
      <c r="D693" s="567" t="s">
        <v>1573</v>
      </c>
      <c r="E693" s="431" t="s">
        <v>109</v>
      </c>
      <c r="F693" s="214"/>
      <c r="G693" s="214"/>
      <c r="H693" s="214"/>
      <c r="I693" s="214"/>
      <c r="J693" s="214"/>
      <c r="K693" s="214"/>
      <c r="L693" s="215">
        <f t="shared" si="83"/>
        <v>0</v>
      </c>
      <c r="M693" s="214">
        <f t="shared" si="84"/>
        <v>0</v>
      </c>
      <c r="N693" s="138"/>
    </row>
    <row r="694" spans="2:14" s="134" customFormat="1" ht="30.6" customHeight="1" x14ac:dyDescent="0.3">
      <c r="B694" s="827" t="s">
        <v>42</v>
      </c>
      <c r="C694" s="828" t="s">
        <v>1577</v>
      </c>
      <c r="D694" s="567" t="s">
        <v>1578</v>
      </c>
      <c r="E694" s="431" t="s">
        <v>109</v>
      </c>
      <c r="F694" s="177"/>
      <c r="G694" s="214"/>
      <c r="H694" s="214"/>
      <c r="I694" s="214"/>
      <c r="J694" s="214"/>
      <c r="K694" s="214"/>
      <c r="L694" s="215">
        <f t="shared" si="83"/>
        <v>0</v>
      </c>
      <c r="M694" s="214">
        <f t="shared" si="84"/>
        <v>0</v>
      </c>
      <c r="N694" s="138"/>
    </row>
    <row r="695" spans="2:14" s="134" customFormat="1" ht="30.6" customHeight="1" x14ac:dyDescent="0.3">
      <c r="B695" s="827"/>
      <c r="C695" s="828"/>
      <c r="D695" s="567" t="s">
        <v>1579</v>
      </c>
      <c r="E695" s="431" t="s">
        <v>109</v>
      </c>
      <c r="F695" s="177"/>
      <c r="G695" s="214"/>
      <c r="H695" s="214"/>
      <c r="I695" s="214"/>
      <c r="J695" s="214"/>
      <c r="K695" s="214"/>
      <c r="L695" s="215">
        <f t="shared" si="83"/>
        <v>0</v>
      </c>
      <c r="M695" s="214">
        <f t="shared" si="84"/>
        <v>0</v>
      </c>
      <c r="N695" s="138"/>
    </row>
    <row r="696" spans="2:14" s="134" customFormat="1" ht="30.6" customHeight="1" x14ac:dyDescent="0.3">
      <c r="B696" s="827" t="s">
        <v>43</v>
      </c>
      <c r="C696" s="835" t="s">
        <v>1574</v>
      </c>
      <c r="D696" s="567" t="s">
        <v>1575</v>
      </c>
      <c r="E696" s="431" t="s">
        <v>109</v>
      </c>
      <c r="F696" s="177"/>
      <c r="G696" s="214"/>
      <c r="H696" s="214"/>
      <c r="I696" s="214"/>
      <c r="J696" s="214"/>
      <c r="K696" s="214"/>
      <c r="L696" s="215">
        <f t="shared" si="83"/>
        <v>0</v>
      </c>
      <c r="M696" s="214">
        <f t="shared" si="84"/>
        <v>0</v>
      </c>
      <c r="N696" s="138"/>
    </row>
    <row r="697" spans="2:14" s="134" customFormat="1" ht="30.6" customHeight="1" x14ac:dyDescent="0.3">
      <c r="B697" s="827"/>
      <c r="C697" s="835"/>
      <c r="D697" s="567" t="s">
        <v>1576</v>
      </c>
      <c r="E697" s="431" t="s">
        <v>109</v>
      </c>
      <c r="F697" s="177"/>
      <c r="G697" s="214"/>
      <c r="H697" s="214"/>
      <c r="I697" s="214"/>
      <c r="J697" s="214"/>
      <c r="K697" s="214"/>
      <c r="L697" s="215">
        <f t="shared" si="83"/>
        <v>0</v>
      </c>
      <c r="M697" s="214">
        <f t="shared" si="84"/>
        <v>0</v>
      </c>
      <c r="N697" s="138"/>
    </row>
    <row r="698" spans="2:14" s="134" customFormat="1" ht="30.6" customHeight="1" x14ac:dyDescent="0.3">
      <c r="B698" s="827" t="s">
        <v>46</v>
      </c>
      <c r="C698" s="828" t="s">
        <v>1580</v>
      </c>
      <c r="D698" s="567" t="s">
        <v>1581</v>
      </c>
      <c r="E698" s="431" t="s">
        <v>81</v>
      </c>
      <c r="F698" s="177"/>
      <c r="G698" s="214"/>
      <c r="H698" s="214"/>
      <c r="I698" s="214"/>
      <c r="J698" s="214"/>
      <c r="K698" s="214"/>
      <c r="L698" s="215">
        <f t="shared" si="83"/>
        <v>0</v>
      </c>
      <c r="M698" s="214">
        <f t="shared" si="84"/>
        <v>0</v>
      </c>
      <c r="N698" s="138"/>
    </row>
    <row r="699" spans="2:14" s="134" customFormat="1" ht="30.6" customHeight="1" x14ac:dyDescent="0.3">
      <c r="B699" s="827"/>
      <c r="C699" s="828"/>
      <c r="D699" s="567" t="s">
        <v>1582</v>
      </c>
      <c r="E699" s="431" t="s">
        <v>81</v>
      </c>
      <c r="F699" s="177">
        <v>15000</v>
      </c>
      <c r="G699" s="214">
        <f>'Anexa 7.4 P.U.'!H117</f>
        <v>150</v>
      </c>
      <c r="H699" s="214">
        <f>F699*G699</f>
        <v>2250000</v>
      </c>
      <c r="I699" s="214">
        <f>H699</f>
        <v>2250000</v>
      </c>
      <c r="J699" s="214"/>
      <c r="K699" s="214"/>
      <c r="L699" s="215">
        <f t="shared" si="83"/>
        <v>2250000</v>
      </c>
      <c r="M699" s="214">
        <f t="shared" si="84"/>
        <v>0</v>
      </c>
      <c r="N699" s="138"/>
    </row>
    <row r="700" spans="2:14" s="137" customFormat="1" ht="15" customHeight="1" x14ac:dyDescent="0.3">
      <c r="B700" s="827" t="s">
        <v>486</v>
      </c>
      <c r="C700" s="828" t="s">
        <v>1583</v>
      </c>
      <c r="D700" s="567" t="s">
        <v>1584</v>
      </c>
      <c r="E700" s="431" t="s">
        <v>1586</v>
      </c>
      <c r="F700" s="276"/>
      <c r="G700" s="276"/>
      <c r="H700" s="276"/>
      <c r="I700" s="276"/>
      <c r="J700" s="276"/>
      <c r="K700" s="276"/>
      <c r="L700" s="215">
        <f t="shared" si="83"/>
        <v>0</v>
      </c>
      <c r="M700" s="214">
        <f t="shared" si="84"/>
        <v>0</v>
      </c>
      <c r="N700" s="174"/>
    </row>
    <row r="701" spans="2:14" s="137" customFormat="1" ht="13.2" x14ac:dyDescent="0.3">
      <c r="B701" s="827"/>
      <c r="C701" s="828"/>
      <c r="D701" s="567" t="s">
        <v>1585</v>
      </c>
      <c r="E701" s="431" t="s">
        <v>1586</v>
      </c>
      <c r="F701" s="176"/>
      <c r="G701" s="176"/>
      <c r="H701" s="572"/>
      <c r="I701" s="572"/>
      <c r="J701" s="572"/>
      <c r="K701" s="572"/>
      <c r="L701" s="215">
        <f t="shared" si="83"/>
        <v>0</v>
      </c>
      <c r="M701" s="214">
        <f t="shared" si="84"/>
        <v>0</v>
      </c>
      <c r="N701" s="138"/>
    </row>
    <row r="702" spans="2:14" ht="15" customHeight="1" x14ac:dyDescent="0.3">
      <c r="B702" s="141"/>
      <c r="C702" s="831" t="s">
        <v>483</v>
      </c>
      <c r="D702" s="832"/>
      <c r="E702" s="142"/>
      <c r="F702" s="142"/>
      <c r="G702" s="142"/>
      <c r="H702" s="143">
        <f>SUM(H688:H701)</f>
        <v>2550000</v>
      </c>
      <c r="I702" s="143">
        <f t="shared" ref="I702" si="85">SUM(I688:I701)</f>
        <v>2550000</v>
      </c>
      <c r="J702" s="143">
        <f t="shared" ref="J702" si="86">SUM(J688:J701)</f>
        <v>0</v>
      </c>
      <c r="K702" s="143">
        <f t="shared" ref="K702" si="87">SUM(K688:K701)</f>
        <v>0</v>
      </c>
      <c r="L702" s="143">
        <f t="shared" ref="L702" si="88">SUM(L688:L701)</f>
        <v>2550000</v>
      </c>
      <c r="M702" s="143">
        <f t="shared" ref="M702" si="89">SUM(M688:M701)</f>
        <v>0</v>
      </c>
      <c r="N702" s="188"/>
    </row>
    <row r="703" spans="2:14" ht="22.2" customHeight="1" x14ac:dyDescent="0.3">
      <c r="B703" s="144"/>
    </row>
    <row r="704" spans="2:14" ht="22.2" customHeight="1" x14ac:dyDescent="0.3">
      <c r="B704" s="144"/>
    </row>
    <row r="705" spans="2:15" ht="21.75" customHeight="1" x14ac:dyDescent="0.3">
      <c r="B705" s="39" t="s">
        <v>75</v>
      </c>
      <c r="D705" s="836" t="s">
        <v>820</v>
      </c>
      <c r="E705" s="836"/>
      <c r="F705" s="836"/>
      <c r="G705" s="836"/>
      <c r="H705" s="836"/>
      <c r="I705" s="836"/>
      <c r="J705" s="836"/>
      <c r="K705" s="836"/>
      <c r="L705" s="836"/>
      <c r="M705" s="836"/>
      <c r="N705" s="173"/>
    </row>
    <row r="707" spans="2:15" ht="18" customHeight="1" x14ac:dyDescent="0.3">
      <c r="B707" s="39" t="s">
        <v>481</v>
      </c>
      <c r="D707" s="836" t="s">
        <v>1647</v>
      </c>
      <c r="E707" s="836"/>
      <c r="F707" s="836"/>
      <c r="G707" s="836"/>
      <c r="H707" s="836"/>
      <c r="I707" s="836"/>
      <c r="J707" s="836"/>
      <c r="K707" s="836"/>
      <c r="L707" s="836"/>
      <c r="M707" s="836"/>
      <c r="N707" s="173"/>
      <c r="O707" s="429">
        <v>29</v>
      </c>
    </row>
    <row r="708" spans="2:15" ht="18" customHeight="1" x14ac:dyDescent="0.3">
      <c r="B708" s="39" t="s">
        <v>690</v>
      </c>
      <c r="D708" s="173"/>
      <c r="E708" s="173"/>
      <c r="F708" s="173"/>
      <c r="G708" s="173"/>
      <c r="H708" s="173"/>
      <c r="I708" s="173"/>
      <c r="J708" s="173"/>
      <c r="K708" s="173"/>
      <c r="L708" s="173"/>
      <c r="M708" s="173"/>
      <c r="N708" s="173"/>
      <c r="O708" s="429"/>
    </row>
    <row r="709" spans="2:15" ht="15" customHeight="1" thickBot="1" x14ac:dyDescent="0.35">
      <c r="B709" s="39" t="s">
        <v>480</v>
      </c>
    </row>
    <row r="710" spans="2:15" s="128" customFormat="1" ht="22.95" customHeight="1" x14ac:dyDescent="0.3">
      <c r="B710" s="833" t="s">
        <v>76</v>
      </c>
      <c r="C710" s="833" t="s">
        <v>84</v>
      </c>
      <c r="D710" s="833" t="s">
        <v>1</v>
      </c>
      <c r="E710" s="833" t="s">
        <v>85</v>
      </c>
      <c r="F710" s="833" t="s">
        <v>78</v>
      </c>
      <c r="G710" s="833" t="s">
        <v>347</v>
      </c>
      <c r="H710" s="833" t="s">
        <v>2</v>
      </c>
      <c r="I710" s="829" t="s">
        <v>1838</v>
      </c>
      <c r="J710" s="829" t="s">
        <v>1839</v>
      </c>
      <c r="K710" s="829" t="s">
        <v>1837</v>
      </c>
      <c r="L710" s="837" t="s">
        <v>1835</v>
      </c>
      <c r="M710" s="837"/>
      <c r="N710" s="138"/>
    </row>
    <row r="711" spans="2:15" s="128" customFormat="1" ht="42" customHeight="1" thickBot="1" x14ac:dyDescent="0.35">
      <c r="B711" s="834"/>
      <c r="C711" s="834"/>
      <c r="D711" s="834"/>
      <c r="E711" s="834"/>
      <c r="F711" s="834"/>
      <c r="G711" s="834"/>
      <c r="H711" s="834"/>
      <c r="I711" s="830"/>
      <c r="J711" s="830" t="s">
        <v>788</v>
      </c>
      <c r="K711" s="830" t="s">
        <v>789</v>
      </c>
      <c r="L711" s="272" t="s">
        <v>791</v>
      </c>
      <c r="M711" s="272" t="s">
        <v>659</v>
      </c>
      <c r="N711" s="138"/>
    </row>
    <row r="712" spans="2:15" ht="15" customHeight="1" x14ac:dyDescent="0.3">
      <c r="B712" s="132">
        <v>1</v>
      </c>
      <c r="C712" s="133" t="s">
        <v>482</v>
      </c>
      <c r="D712" s="132"/>
      <c r="E712" s="132"/>
      <c r="F712" s="132"/>
      <c r="G712" s="132"/>
      <c r="H712" s="132"/>
      <c r="I712" s="132"/>
      <c r="J712" s="132"/>
      <c r="K712" s="132"/>
      <c r="L712" s="132"/>
      <c r="M712" s="132"/>
      <c r="N712" s="138"/>
    </row>
    <row r="713" spans="2:15" s="134" customFormat="1" ht="15" customHeight="1" x14ac:dyDescent="0.3">
      <c r="B713" s="827" t="s">
        <v>3</v>
      </c>
      <c r="C713" s="828" t="s">
        <v>1565</v>
      </c>
      <c r="D713" s="567" t="s">
        <v>1566</v>
      </c>
      <c r="E713" s="431" t="s">
        <v>109</v>
      </c>
      <c r="F713" s="215"/>
      <c r="G713" s="215"/>
      <c r="H713" s="214"/>
      <c r="I713" s="175"/>
      <c r="J713" s="215"/>
      <c r="K713" s="215"/>
      <c r="L713" s="215">
        <f t="shared" ref="L713:L726" si="90">I713</f>
        <v>0</v>
      </c>
      <c r="M713" s="214">
        <f t="shared" ref="M713:M726" si="91">J713+K713</f>
        <v>0</v>
      </c>
      <c r="N713" s="138"/>
    </row>
    <row r="714" spans="2:15" s="134" customFormat="1" ht="15" customHeight="1" x14ac:dyDescent="0.3">
      <c r="B714" s="827"/>
      <c r="C714" s="828"/>
      <c r="D714" s="567" t="s">
        <v>1567</v>
      </c>
      <c r="E714" s="431" t="s">
        <v>109</v>
      </c>
      <c r="F714" s="215"/>
      <c r="G714" s="215"/>
      <c r="H714" s="214"/>
      <c r="I714" s="175"/>
      <c r="J714" s="215"/>
      <c r="K714" s="215"/>
      <c r="L714" s="215">
        <f t="shared" si="90"/>
        <v>0</v>
      </c>
      <c r="M714" s="214">
        <f t="shared" si="91"/>
        <v>0</v>
      </c>
      <c r="N714" s="138"/>
    </row>
    <row r="715" spans="2:15" s="134" customFormat="1" ht="30.6" customHeight="1" x14ac:dyDescent="0.3">
      <c r="B715" s="827" t="s">
        <v>4</v>
      </c>
      <c r="C715" s="828" t="s">
        <v>1568</v>
      </c>
      <c r="D715" s="567" t="s">
        <v>1569</v>
      </c>
      <c r="E715" s="431" t="s">
        <v>81</v>
      </c>
      <c r="F715" s="214"/>
      <c r="G715" s="214"/>
      <c r="H715" s="214"/>
      <c r="I715" s="214"/>
      <c r="J715" s="214"/>
      <c r="K715" s="214"/>
      <c r="L715" s="215">
        <f t="shared" si="90"/>
        <v>0</v>
      </c>
      <c r="M715" s="214">
        <f t="shared" si="91"/>
        <v>0</v>
      </c>
      <c r="N715" s="138"/>
    </row>
    <row r="716" spans="2:15" s="134" customFormat="1" ht="30.6" customHeight="1" x14ac:dyDescent="0.3">
      <c r="B716" s="827"/>
      <c r="C716" s="828"/>
      <c r="D716" s="567" t="s">
        <v>1570</v>
      </c>
      <c r="E716" s="431" t="s">
        <v>81</v>
      </c>
      <c r="F716" s="214"/>
      <c r="G716" s="214"/>
      <c r="H716" s="214"/>
      <c r="I716" s="214"/>
      <c r="J716" s="214"/>
      <c r="K716" s="214"/>
      <c r="L716" s="215">
        <f t="shared" si="90"/>
        <v>0</v>
      </c>
      <c r="M716" s="214">
        <f t="shared" si="91"/>
        <v>0</v>
      </c>
      <c r="N716" s="138"/>
    </row>
    <row r="717" spans="2:15" s="134" customFormat="1" ht="15" customHeight="1" x14ac:dyDescent="0.3">
      <c r="B717" s="827" t="s">
        <v>40</v>
      </c>
      <c r="C717" s="828" t="s">
        <v>1571</v>
      </c>
      <c r="D717" s="567" t="s">
        <v>1572</v>
      </c>
      <c r="E717" s="431" t="s">
        <v>109</v>
      </c>
      <c r="F717" s="214"/>
      <c r="G717" s="214"/>
      <c r="H717" s="214"/>
      <c r="I717" s="214"/>
      <c r="J717" s="214"/>
      <c r="K717" s="214"/>
      <c r="L717" s="215">
        <f t="shared" si="90"/>
        <v>0</v>
      </c>
      <c r="M717" s="214">
        <f t="shared" si="91"/>
        <v>0</v>
      </c>
      <c r="N717" s="138"/>
    </row>
    <row r="718" spans="2:15" s="134" customFormat="1" ht="15" customHeight="1" x14ac:dyDescent="0.3">
      <c r="B718" s="827"/>
      <c r="C718" s="828"/>
      <c r="D718" s="567" t="s">
        <v>1573</v>
      </c>
      <c r="E718" s="431" t="s">
        <v>109</v>
      </c>
      <c r="F718" s="214"/>
      <c r="G718" s="214"/>
      <c r="H718" s="214"/>
      <c r="I718" s="214"/>
      <c r="J718" s="214"/>
      <c r="K718" s="214"/>
      <c r="L718" s="215">
        <f t="shared" si="90"/>
        <v>0</v>
      </c>
      <c r="M718" s="214">
        <f t="shared" si="91"/>
        <v>0</v>
      </c>
      <c r="N718" s="138"/>
    </row>
    <row r="719" spans="2:15" s="134" customFormat="1" ht="30.6" customHeight="1" x14ac:dyDescent="0.3">
      <c r="B719" s="827" t="s">
        <v>42</v>
      </c>
      <c r="C719" s="828" t="s">
        <v>1577</v>
      </c>
      <c r="D719" s="567" t="s">
        <v>1578</v>
      </c>
      <c r="E719" s="431" t="s">
        <v>109</v>
      </c>
      <c r="F719" s="177"/>
      <c r="G719" s="214"/>
      <c r="H719" s="214"/>
      <c r="I719" s="214"/>
      <c r="J719" s="214"/>
      <c r="K719" s="214"/>
      <c r="L719" s="215">
        <f t="shared" si="90"/>
        <v>0</v>
      </c>
      <c r="M719" s="214">
        <f t="shared" si="91"/>
        <v>0</v>
      </c>
      <c r="N719" s="138"/>
    </row>
    <row r="720" spans="2:15" s="134" customFormat="1" ht="60" customHeight="1" x14ac:dyDescent="0.3">
      <c r="B720" s="827"/>
      <c r="C720" s="828"/>
      <c r="D720" s="567" t="s">
        <v>1975</v>
      </c>
      <c r="E720" s="431" t="s">
        <v>109</v>
      </c>
      <c r="F720" s="177">
        <v>1</v>
      </c>
      <c r="G720" s="214">
        <v>250000</v>
      </c>
      <c r="H720" s="214">
        <f>F720*G720</f>
        <v>250000</v>
      </c>
      <c r="I720" s="711">
        <f>H720</f>
        <v>250000</v>
      </c>
      <c r="J720" s="214"/>
      <c r="K720" s="214"/>
      <c r="L720" s="215">
        <f t="shared" si="90"/>
        <v>250000</v>
      </c>
      <c r="M720" s="214">
        <f t="shared" si="91"/>
        <v>0</v>
      </c>
      <c r="N720" s="138"/>
    </row>
    <row r="721" spans="2:15" s="134" customFormat="1" ht="30.6" customHeight="1" x14ac:dyDescent="0.3">
      <c r="B721" s="827" t="s">
        <v>43</v>
      </c>
      <c r="C721" s="835" t="s">
        <v>1574</v>
      </c>
      <c r="D721" s="567" t="s">
        <v>1575</v>
      </c>
      <c r="E721" s="431" t="s">
        <v>109</v>
      </c>
      <c r="F721" s="177"/>
      <c r="G721" s="214"/>
      <c r="H721" s="214"/>
      <c r="I721" s="214"/>
      <c r="J721" s="214"/>
      <c r="K721" s="214"/>
      <c r="L721" s="215">
        <f t="shared" si="90"/>
        <v>0</v>
      </c>
      <c r="M721" s="214">
        <f t="shared" si="91"/>
        <v>0</v>
      </c>
      <c r="N721" s="138"/>
    </row>
    <row r="722" spans="2:15" s="134" customFormat="1" ht="30.6" customHeight="1" x14ac:dyDescent="0.3">
      <c r="B722" s="827"/>
      <c r="C722" s="835"/>
      <c r="D722" s="567" t="s">
        <v>1576</v>
      </c>
      <c r="E722" s="431" t="s">
        <v>109</v>
      </c>
      <c r="F722" s="177"/>
      <c r="G722" s="214"/>
      <c r="H722" s="214"/>
      <c r="I722" s="214"/>
      <c r="J722" s="214"/>
      <c r="K722" s="214"/>
      <c r="L722" s="215">
        <f t="shared" si="90"/>
        <v>0</v>
      </c>
      <c r="M722" s="214">
        <f t="shared" si="91"/>
        <v>0</v>
      </c>
      <c r="N722" s="138"/>
    </row>
    <row r="723" spans="2:15" s="134" customFormat="1" ht="30.6" customHeight="1" x14ac:dyDescent="0.3">
      <c r="B723" s="827" t="s">
        <v>46</v>
      </c>
      <c r="C723" s="828" t="s">
        <v>1580</v>
      </c>
      <c r="D723" s="567" t="s">
        <v>1581</v>
      </c>
      <c r="E723" s="431" t="s">
        <v>81</v>
      </c>
      <c r="F723" s="177"/>
      <c r="G723" s="214"/>
      <c r="H723" s="214"/>
      <c r="I723" s="214"/>
      <c r="J723" s="214"/>
      <c r="K723" s="214"/>
      <c r="L723" s="215">
        <f t="shared" si="90"/>
        <v>0</v>
      </c>
      <c r="M723" s="214">
        <f t="shared" si="91"/>
        <v>0</v>
      </c>
      <c r="N723" s="138"/>
    </row>
    <row r="724" spans="2:15" s="134" customFormat="1" ht="30.6" customHeight="1" x14ac:dyDescent="0.3">
      <c r="B724" s="827"/>
      <c r="C724" s="828"/>
      <c r="D724" s="567" t="s">
        <v>1582</v>
      </c>
      <c r="E724" s="431" t="s">
        <v>81</v>
      </c>
      <c r="F724" s="177">
        <v>11850</v>
      </c>
      <c r="G724" s="214">
        <f>'Anexa 7.4 P.U.'!H115</f>
        <v>126</v>
      </c>
      <c r="H724" s="214">
        <f>F724*G724</f>
        <v>1493100</v>
      </c>
      <c r="I724" s="214"/>
      <c r="J724" s="214">
        <f>H724</f>
        <v>1493100</v>
      </c>
      <c r="K724" s="214"/>
      <c r="L724" s="215">
        <f t="shared" si="90"/>
        <v>0</v>
      </c>
      <c r="M724" s="214">
        <f t="shared" si="91"/>
        <v>1493100</v>
      </c>
      <c r="N724" s="138"/>
    </row>
    <row r="725" spans="2:15" s="137" customFormat="1" ht="15" customHeight="1" x14ac:dyDescent="0.3">
      <c r="B725" s="827" t="s">
        <v>486</v>
      </c>
      <c r="C725" s="828" t="s">
        <v>1583</v>
      </c>
      <c r="D725" s="567" t="s">
        <v>1584</v>
      </c>
      <c r="E725" s="431" t="s">
        <v>1586</v>
      </c>
      <c r="F725" s="276"/>
      <c r="G725" s="276"/>
      <c r="H725" s="276"/>
      <c r="I725" s="276"/>
      <c r="J725" s="276"/>
      <c r="K725" s="276"/>
      <c r="L725" s="215">
        <f t="shared" si="90"/>
        <v>0</v>
      </c>
      <c r="M725" s="214">
        <f t="shared" si="91"/>
        <v>0</v>
      </c>
      <c r="N725" s="174"/>
    </row>
    <row r="726" spans="2:15" s="137" customFormat="1" ht="13.2" x14ac:dyDescent="0.3">
      <c r="B726" s="827"/>
      <c r="C726" s="828"/>
      <c r="D726" s="567" t="s">
        <v>1585</v>
      </c>
      <c r="E726" s="431" t="s">
        <v>1586</v>
      </c>
      <c r="F726" s="176"/>
      <c r="G726" s="176"/>
      <c r="H726" s="572"/>
      <c r="I726" s="572"/>
      <c r="J726" s="572"/>
      <c r="K726" s="572"/>
      <c r="L726" s="215">
        <f t="shared" si="90"/>
        <v>0</v>
      </c>
      <c r="M726" s="214">
        <f t="shared" si="91"/>
        <v>0</v>
      </c>
      <c r="N726" s="138"/>
    </row>
    <row r="727" spans="2:15" ht="15" customHeight="1" x14ac:dyDescent="0.3">
      <c r="B727" s="141"/>
      <c r="C727" s="831" t="s">
        <v>483</v>
      </c>
      <c r="D727" s="832"/>
      <c r="E727" s="142"/>
      <c r="F727" s="142"/>
      <c r="G727" s="142"/>
      <c r="H727" s="143">
        <f>SUM(H713:H726)</f>
        <v>1743100</v>
      </c>
      <c r="I727" s="143">
        <f t="shared" ref="I727" si="92">SUM(I713:I726)</f>
        <v>250000</v>
      </c>
      <c r="J727" s="143">
        <f t="shared" ref="J727" si="93">SUM(J713:J726)</f>
        <v>1493100</v>
      </c>
      <c r="K727" s="143">
        <f t="shared" ref="K727" si="94">SUM(K713:K726)</f>
        <v>0</v>
      </c>
      <c r="L727" s="143">
        <f t="shared" ref="L727" si="95">SUM(L713:L726)</f>
        <v>250000</v>
      </c>
      <c r="M727" s="143">
        <f t="shared" ref="M727" si="96">SUM(M713:M726)</f>
        <v>1493100</v>
      </c>
      <c r="N727" s="188"/>
    </row>
    <row r="728" spans="2:15" ht="22.2" customHeight="1" x14ac:dyDescent="0.3">
      <c r="B728" s="144"/>
    </row>
    <row r="729" spans="2:15" ht="22.2" customHeight="1" x14ac:dyDescent="0.3">
      <c r="B729" s="144"/>
    </row>
    <row r="730" spans="2:15" ht="21.75" customHeight="1" x14ac:dyDescent="0.3">
      <c r="B730" s="39" t="s">
        <v>75</v>
      </c>
      <c r="D730" s="836" t="s">
        <v>820</v>
      </c>
      <c r="E730" s="836"/>
      <c r="F730" s="836"/>
      <c r="G730" s="836"/>
      <c r="H730" s="836"/>
      <c r="I730" s="836"/>
      <c r="J730" s="836"/>
      <c r="K730" s="836"/>
      <c r="L730" s="836"/>
      <c r="M730" s="836"/>
      <c r="N730" s="173"/>
    </row>
    <row r="732" spans="2:15" ht="18" customHeight="1" x14ac:dyDescent="0.3">
      <c r="B732" s="39" t="s">
        <v>481</v>
      </c>
      <c r="D732" s="836" t="s">
        <v>1928</v>
      </c>
      <c r="E732" s="836"/>
      <c r="F732" s="836"/>
      <c r="G732" s="836"/>
      <c r="H732" s="836"/>
      <c r="I732" s="836"/>
      <c r="J732" s="836"/>
      <c r="K732" s="836"/>
      <c r="L732" s="836"/>
      <c r="M732" s="836"/>
      <c r="N732" s="173"/>
      <c r="O732" s="429">
        <v>30</v>
      </c>
    </row>
    <row r="733" spans="2:15" ht="18" customHeight="1" x14ac:dyDescent="0.3">
      <c r="B733" s="39" t="s">
        <v>691</v>
      </c>
      <c r="D733" s="173"/>
      <c r="E733" s="173"/>
      <c r="F733" s="173"/>
      <c r="G733" s="173"/>
      <c r="H733" s="173"/>
      <c r="I733" s="173"/>
      <c r="J733" s="173"/>
      <c r="K733" s="173"/>
      <c r="L733" s="173"/>
      <c r="M733" s="173"/>
      <c r="N733" s="173"/>
      <c r="O733" s="429"/>
    </row>
    <row r="734" spans="2:15" ht="15" customHeight="1" thickBot="1" x14ac:dyDescent="0.35">
      <c r="B734" s="39" t="s">
        <v>480</v>
      </c>
    </row>
    <row r="735" spans="2:15" s="128" customFormat="1" ht="22.95" customHeight="1" x14ac:dyDescent="0.3">
      <c r="B735" s="833" t="s">
        <v>76</v>
      </c>
      <c r="C735" s="833" t="s">
        <v>84</v>
      </c>
      <c r="D735" s="833" t="s">
        <v>1</v>
      </c>
      <c r="E735" s="833" t="s">
        <v>85</v>
      </c>
      <c r="F735" s="833" t="s">
        <v>78</v>
      </c>
      <c r="G735" s="833" t="s">
        <v>347</v>
      </c>
      <c r="H735" s="833" t="s">
        <v>2</v>
      </c>
      <c r="I735" s="829" t="s">
        <v>1838</v>
      </c>
      <c r="J735" s="829" t="s">
        <v>1839</v>
      </c>
      <c r="K735" s="829" t="s">
        <v>1837</v>
      </c>
      <c r="L735" s="837" t="s">
        <v>1835</v>
      </c>
      <c r="M735" s="837"/>
      <c r="N735" s="138"/>
    </row>
    <row r="736" spans="2:15" s="128" customFormat="1" ht="42" customHeight="1" thickBot="1" x14ac:dyDescent="0.35">
      <c r="B736" s="834"/>
      <c r="C736" s="834"/>
      <c r="D736" s="834"/>
      <c r="E736" s="834"/>
      <c r="F736" s="834"/>
      <c r="G736" s="834"/>
      <c r="H736" s="834"/>
      <c r="I736" s="830"/>
      <c r="J736" s="830" t="s">
        <v>788</v>
      </c>
      <c r="K736" s="830" t="s">
        <v>789</v>
      </c>
      <c r="L736" s="272" t="s">
        <v>791</v>
      </c>
      <c r="M736" s="272" t="s">
        <v>659</v>
      </c>
      <c r="N736" s="138"/>
    </row>
    <row r="737" spans="2:14" ht="15" customHeight="1" x14ac:dyDescent="0.3">
      <c r="B737" s="132">
        <v>1</v>
      </c>
      <c r="C737" s="133" t="s">
        <v>482</v>
      </c>
      <c r="D737" s="132"/>
      <c r="E737" s="132"/>
      <c r="F737" s="132"/>
      <c r="G737" s="132"/>
      <c r="H737" s="132"/>
      <c r="I737" s="132"/>
      <c r="J737" s="132"/>
      <c r="K737" s="132"/>
      <c r="L737" s="132"/>
      <c r="M737" s="132"/>
      <c r="N737" s="138"/>
    </row>
    <row r="738" spans="2:14" s="134" customFormat="1" ht="15" customHeight="1" x14ac:dyDescent="0.3">
      <c r="B738" s="827" t="s">
        <v>3</v>
      </c>
      <c r="C738" s="828" t="s">
        <v>1565</v>
      </c>
      <c r="D738" s="567" t="s">
        <v>1566</v>
      </c>
      <c r="E738" s="431" t="s">
        <v>109</v>
      </c>
      <c r="F738" s="215"/>
      <c r="G738" s="215"/>
      <c r="H738" s="214"/>
      <c r="I738" s="175"/>
      <c r="J738" s="215"/>
      <c r="K738" s="215"/>
      <c r="L738" s="215">
        <f t="shared" ref="L738:L751" si="97">I738</f>
        <v>0</v>
      </c>
      <c r="M738" s="214">
        <f t="shared" ref="M738:M751" si="98">J738+K738</f>
        <v>0</v>
      </c>
      <c r="N738" s="138"/>
    </row>
    <row r="739" spans="2:14" s="134" customFormat="1" ht="15" customHeight="1" x14ac:dyDescent="0.3">
      <c r="B739" s="827"/>
      <c r="C739" s="828"/>
      <c r="D739" s="567" t="s">
        <v>1567</v>
      </c>
      <c r="E739" s="431" t="s">
        <v>109</v>
      </c>
      <c r="F739" s="215"/>
      <c r="G739" s="215"/>
      <c r="H739" s="214"/>
      <c r="I739" s="175"/>
      <c r="J739" s="215"/>
      <c r="K739" s="215"/>
      <c r="L739" s="215">
        <f t="shared" si="97"/>
        <v>0</v>
      </c>
      <c r="M739" s="214">
        <f t="shared" si="98"/>
        <v>0</v>
      </c>
      <c r="N739" s="138"/>
    </row>
    <row r="740" spans="2:14" s="134" customFormat="1" ht="30.6" customHeight="1" x14ac:dyDescent="0.3">
      <c r="B740" s="827" t="s">
        <v>4</v>
      </c>
      <c r="C740" s="828" t="s">
        <v>1568</v>
      </c>
      <c r="D740" s="567" t="s">
        <v>1930</v>
      </c>
      <c r="E740" s="431" t="s">
        <v>81</v>
      </c>
      <c r="F740" s="214">
        <v>4000</v>
      </c>
      <c r="G740" s="214">
        <f>'Anexa 7.4 P.U.'!H97</f>
        <v>98</v>
      </c>
      <c r="H740" s="214">
        <f>G740*F740</f>
        <v>392000</v>
      </c>
      <c r="I740" s="214"/>
      <c r="J740" s="214">
        <f>H740</f>
        <v>392000</v>
      </c>
      <c r="K740" s="214"/>
      <c r="L740" s="215">
        <f t="shared" si="97"/>
        <v>0</v>
      </c>
      <c r="M740" s="214">
        <f t="shared" si="98"/>
        <v>392000</v>
      </c>
      <c r="N740" s="138"/>
    </row>
    <row r="741" spans="2:14" s="134" customFormat="1" ht="30.6" customHeight="1" x14ac:dyDescent="0.3">
      <c r="B741" s="827"/>
      <c r="C741" s="828"/>
      <c r="D741" s="567" t="s">
        <v>1570</v>
      </c>
      <c r="E741" s="431" t="s">
        <v>81</v>
      </c>
      <c r="F741" s="214"/>
      <c r="G741" s="214"/>
      <c r="H741" s="214"/>
      <c r="I741" s="214"/>
      <c r="J741" s="214"/>
      <c r="K741" s="214"/>
      <c r="L741" s="215">
        <f t="shared" si="97"/>
        <v>0</v>
      </c>
      <c r="M741" s="214">
        <f t="shared" si="98"/>
        <v>0</v>
      </c>
      <c r="N741" s="138"/>
    </row>
    <row r="742" spans="2:14" s="134" customFormat="1" ht="15" customHeight="1" x14ac:dyDescent="0.3">
      <c r="B742" s="827" t="s">
        <v>40</v>
      </c>
      <c r="C742" s="828" t="s">
        <v>1571</v>
      </c>
      <c r="D742" s="567" t="s">
        <v>1572</v>
      </c>
      <c r="E742" s="431" t="s">
        <v>109</v>
      </c>
      <c r="F742" s="214"/>
      <c r="G742" s="214"/>
      <c r="H742" s="214"/>
      <c r="I742" s="214"/>
      <c r="J742" s="214"/>
      <c r="K742" s="214"/>
      <c r="L742" s="215">
        <f t="shared" si="97"/>
        <v>0</v>
      </c>
      <c r="M742" s="214">
        <f t="shared" si="98"/>
        <v>0</v>
      </c>
      <c r="N742" s="138"/>
    </row>
    <row r="743" spans="2:14" s="134" customFormat="1" ht="15" customHeight="1" x14ac:dyDescent="0.3">
      <c r="B743" s="827"/>
      <c r="C743" s="828"/>
      <c r="D743" s="567" t="s">
        <v>1573</v>
      </c>
      <c r="E743" s="431" t="s">
        <v>109</v>
      </c>
      <c r="F743" s="214"/>
      <c r="G743" s="214"/>
      <c r="H743" s="214"/>
      <c r="I743" s="214"/>
      <c r="J743" s="214"/>
      <c r="K743" s="214"/>
      <c r="L743" s="215">
        <f t="shared" si="97"/>
        <v>0</v>
      </c>
      <c r="M743" s="214">
        <f t="shared" si="98"/>
        <v>0</v>
      </c>
      <c r="N743" s="138"/>
    </row>
    <row r="744" spans="2:14" s="134" customFormat="1" ht="30.6" customHeight="1" x14ac:dyDescent="0.3">
      <c r="B744" s="827" t="s">
        <v>42</v>
      </c>
      <c r="C744" s="828" t="s">
        <v>1577</v>
      </c>
      <c r="D744" s="567" t="s">
        <v>1578</v>
      </c>
      <c r="E744" s="431" t="s">
        <v>109</v>
      </c>
      <c r="F744" s="177"/>
      <c r="G744" s="214"/>
      <c r="H744" s="214"/>
      <c r="I744" s="214"/>
      <c r="J744" s="214"/>
      <c r="K744" s="214"/>
      <c r="L744" s="215">
        <f t="shared" si="97"/>
        <v>0</v>
      </c>
      <c r="M744" s="214">
        <f t="shared" si="98"/>
        <v>0</v>
      </c>
      <c r="N744" s="138"/>
    </row>
    <row r="745" spans="2:14" s="134" customFormat="1" ht="30.6" customHeight="1" x14ac:dyDescent="0.3">
      <c r="B745" s="827"/>
      <c r="C745" s="828"/>
      <c r="D745" s="567" t="s">
        <v>1579</v>
      </c>
      <c r="E745" s="431" t="s">
        <v>109</v>
      </c>
      <c r="F745" s="177"/>
      <c r="G745" s="214"/>
      <c r="H745" s="214"/>
      <c r="I745" s="214"/>
      <c r="J745" s="214"/>
      <c r="K745" s="214"/>
      <c r="L745" s="215">
        <f t="shared" si="97"/>
        <v>0</v>
      </c>
      <c r="M745" s="214">
        <f t="shared" si="98"/>
        <v>0</v>
      </c>
      <c r="N745" s="138"/>
    </row>
    <row r="746" spans="2:14" s="134" customFormat="1" ht="30.6" customHeight="1" x14ac:dyDescent="0.3">
      <c r="B746" s="827" t="s">
        <v>43</v>
      </c>
      <c r="C746" s="835" t="s">
        <v>1574</v>
      </c>
      <c r="D746" s="567" t="s">
        <v>1575</v>
      </c>
      <c r="E746" s="431" t="s">
        <v>109</v>
      </c>
      <c r="F746" s="177"/>
      <c r="G746" s="214"/>
      <c r="H746" s="214"/>
      <c r="I746" s="214"/>
      <c r="J746" s="214"/>
      <c r="K746" s="214"/>
      <c r="L746" s="215">
        <f t="shared" si="97"/>
        <v>0</v>
      </c>
      <c r="M746" s="214">
        <f t="shared" si="98"/>
        <v>0</v>
      </c>
      <c r="N746" s="138"/>
    </row>
    <row r="747" spans="2:14" s="134" customFormat="1" ht="30.6" customHeight="1" x14ac:dyDescent="0.3">
      <c r="B747" s="827"/>
      <c r="C747" s="835"/>
      <c r="D747" s="567" t="s">
        <v>1576</v>
      </c>
      <c r="E747" s="431" t="s">
        <v>109</v>
      </c>
      <c r="F747" s="177"/>
      <c r="G747" s="214"/>
      <c r="H747" s="214"/>
      <c r="I747" s="214"/>
      <c r="J747" s="214"/>
      <c r="K747" s="214"/>
      <c r="L747" s="215">
        <f t="shared" si="97"/>
        <v>0</v>
      </c>
      <c r="M747" s="214">
        <f t="shared" si="98"/>
        <v>0</v>
      </c>
      <c r="N747" s="138"/>
    </row>
    <row r="748" spans="2:14" s="134" customFormat="1" ht="30.6" customHeight="1" x14ac:dyDescent="0.3">
      <c r="B748" s="827" t="s">
        <v>46</v>
      </c>
      <c r="C748" s="828" t="s">
        <v>1580</v>
      </c>
      <c r="D748" s="567" t="s">
        <v>1929</v>
      </c>
      <c r="E748" s="431" t="s">
        <v>81</v>
      </c>
      <c r="F748" s="177">
        <v>5500</v>
      </c>
      <c r="G748" s="214">
        <f>'Anexa 7.4 P.U.'!H114</f>
        <v>120</v>
      </c>
      <c r="H748" s="214">
        <f>F748*G748</f>
        <v>660000</v>
      </c>
      <c r="I748" s="214"/>
      <c r="J748" s="214">
        <f>H748</f>
        <v>660000</v>
      </c>
      <c r="K748" s="214"/>
      <c r="L748" s="215">
        <f t="shared" si="97"/>
        <v>0</v>
      </c>
      <c r="M748" s="214">
        <f t="shared" si="98"/>
        <v>660000</v>
      </c>
      <c r="N748" s="138"/>
    </row>
    <row r="749" spans="2:14" s="134" customFormat="1" ht="30.6" customHeight="1" x14ac:dyDescent="0.3">
      <c r="B749" s="827"/>
      <c r="C749" s="828"/>
      <c r="D749" s="567" t="s">
        <v>1582</v>
      </c>
      <c r="E749" s="431" t="s">
        <v>81</v>
      </c>
      <c r="F749" s="177"/>
      <c r="G749" s="214"/>
      <c r="H749" s="214"/>
      <c r="I749" s="214"/>
      <c r="J749" s="214"/>
      <c r="K749" s="214"/>
      <c r="L749" s="215">
        <f t="shared" si="97"/>
        <v>0</v>
      </c>
      <c r="M749" s="214">
        <f t="shared" si="98"/>
        <v>0</v>
      </c>
      <c r="N749" s="138"/>
    </row>
    <row r="750" spans="2:14" s="137" customFormat="1" ht="15" customHeight="1" x14ac:dyDescent="0.3">
      <c r="B750" s="827" t="s">
        <v>486</v>
      </c>
      <c r="C750" s="828" t="s">
        <v>1583</v>
      </c>
      <c r="D750" s="567" t="s">
        <v>1584</v>
      </c>
      <c r="E750" s="431" t="s">
        <v>1586</v>
      </c>
      <c r="F750" s="276"/>
      <c r="G750" s="276"/>
      <c r="H750" s="276"/>
      <c r="I750" s="276"/>
      <c r="J750" s="276"/>
      <c r="K750" s="276"/>
      <c r="L750" s="215">
        <f t="shared" si="97"/>
        <v>0</v>
      </c>
      <c r="M750" s="214">
        <f t="shared" si="98"/>
        <v>0</v>
      </c>
      <c r="N750" s="174"/>
    </row>
    <row r="751" spans="2:14" s="137" customFormat="1" ht="13.2" x14ac:dyDescent="0.3">
      <c r="B751" s="827"/>
      <c r="C751" s="828"/>
      <c r="D751" s="567" t="s">
        <v>1585</v>
      </c>
      <c r="E751" s="431" t="s">
        <v>1586</v>
      </c>
      <c r="F751" s="176"/>
      <c r="G751" s="176"/>
      <c r="H751" s="572"/>
      <c r="I751" s="572"/>
      <c r="J751" s="572"/>
      <c r="K751" s="572"/>
      <c r="L751" s="215">
        <f t="shared" si="97"/>
        <v>0</v>
      </c>
      <c r="M751" s="214">
        <f t="shared" si="98"/>
        <v>0</v>
      </c>
      <c r="N751" s="138"/>
    </row>
    <row r="752" spans="2:14" ht="15" customHeight="1" x14ac:dyDescent="0.3">
      <c r="B752" s="141"/>
      <c r="C752" s="831" t="s">
        <v>483</v>
      </c>
      <c r="D752" s="832"/>
      <c r="E752" s="142"/>
      <c r="F752" s="142"/>
      <c r="G752" s="142"/>
      <c r="H752" s="143">
        <f>SUM(H738:H751)</f>
        <v>1052000</v>
      </c>
      <c r="I752" s="143">
        <f t="shared" ref="I752" si="99">SUM(I738:I751)</f>
        <v>0</v>
      </c>
      <c r="J752" s="143">
        <f t="shared" ref="J752" si="100">SUM(J738:J751)</f>
        <v>1052000</v>
      </c>
      <c r="K752" s="143">
        <f t="shared" ref="K752" si="101">SUM(K738:K751)</f>
        <v>0</v>
      </c>
      <c r="L752" s="143">
        <f t="shared" ref="L752" si="102">SUM(L738:L751)</f>
        <v>0</v>
      </c>
      <c r="M752" s="143">
        <f t="shared" ref="M752" si="103">SUM(M738:M751)</f>
        <v>1052000</v>
      </c>
      <c r="N752" s="188"/>
    </row>
    <row r="753" spans="2:15" ht="22.2" customHeight="1" x14ac:dyDescent="0.3">
      <c r="B753" s="144"/>
    </row>
    <row r="754" spans="2:15" ht="22.2" customHeight="1" x14ac:dyDescent="0.3">
      <c r="B754" s="144"/>
    </row>
    <row r="755" spans="2:15" ht="21.75" customHeight="1" x14ac:dyDescent="0.3">
      <c r="B755" s="39" t="s">
        <v>75</v>
      </c>
      <c r="D755" s="836" t="s">
        <v>820</v>
      </c>
      <c r="E755" s="836"/>
      <c r="F755" s="836"/>
      <c r="G755" s="836"/>
      <c r="H755" s="836"/>
      <c r="I755" s="836"/>
      <c r="J755" s="836"/>
      <c r="K755" s="836"/>
      <c r="L755" s="836"/>
      <c r="M755" s="836"/>
      <c r="N755" s="173"/>
    </row>
    <row r="757" spans="2:15" ht="18" customHeight="1" x14ac:dyDescent="0.3">
      <c r="B757" s="39" t="s">
        <v>481</v>
      </c>
      <c r="D757" s="836" t="s">
        <v>1648</v>
      </c>
      <c r="E757" s="836"/>
      <c r="F757" s="836"/>
      <c r="G757" s="836"/>
      <c r="H757" s="836"/>
      <c r="I757" s="836"/>
      <c r="J757" s="836"/>
      <c r="K757" s="836"/>
      <c r="L757" s="836"/>
      <c r="M757" s="836"/>
      <c r="N757" s="173"/>
      <c r="O757" s="429">
        <v>31</v>
      </c>
    </row>
    <row r="758" spans="2:15" ht="18" customHeight="1" x14ac:dyDescent="0.3">
      <c r="B758" s="39" t="s">
        <v>692</v>
      </c>
      <c r="D758" s="173"/>
      <c r="E758" s="173"/>
      <c r="F758" s="173"/>
      <c r="G758" s="173"/>
      <c r="H758" s="173"/>
      <c r="I758" s="173"/>
      <c r="J758" s="173"/>
      <c r="K758" s="173"/>
      <c r="L758" s="173"/>
      <c r="M758" s="173"/>
      <c r="N758" s="173"/>
      <c r="O758" s="429"/>
    </row>
    <row r="759" spans="2:15" ht="15" customHeight="1" thickBot="1" x14ac:dyDescent="0.35">
      <c r="B759" s="39" t="s">
        <v>480</v>
      </c>
    </row>
    <row r="760" spans="2:15" s="128" customFormat="1" ht="22.95" customHeight="1" x14ac:dyDescent="0.3">
      <c r="B760" s="833" t="s">
        <v>76</v>
      </c>
      <c r="C760" s="833" t="s">
        <v>84</v>
      </c>
      <c r="D760" s="833" t="s">
        <v>1</v>
      </c>
      <c r="E760" s="833" t="s">
        <v>85</v>
      </c>
      <c r="F760" s="833" t="s">
        <v>78</v>
      </c>
      <c r="G760" s="833" t="s">
        <v>347</v>
      </c>
      <c r="H760" s="833" t="s">
        <v>2</v>
      </c>
      <c r="I760" s="829" t="s">
        <v>1838</v>
      </c>
      <c r="J760" s="829" t="s">
        <v>1839</v>
      </c>
      <c r="K760" s="829" t="s">
        <v>1837</v>
      </c>
      <c r="L760" s="837" t="s">
        <v>1835</v>
      </c>
      <c r="M760" s="837"/>
      <c r="N760" s="138"/>
    </row>
    <row r="761" spans="2:15" s="128" customFormat="1" ht="42" customHeight="1" thickBot="1" x14ac:dyDescent="0.35">
      <c r="B761" s="834"/>
      <c r="C761" s="834"/>
      <c r="D761" s="834"/>
      <c r="E761" s="834"/>
      <c r="F761" s="834"/>
      <c r="G761" s="834"/>
      <c r="H761" s="834"/>
      <c r="I761" s="830"/>
      <c r="J761" s="830" t="s">
        <v>788</v>
      </c>
      <c r="K761" s="830" t="s">
        <v>789</v>
      </c>
      <c r="L761" s="272" t="s">
        <v>791</v>
      </c>
      <c r="M761" s="272" t="s">
        <v>659</v>
      </c>
      <c r="N761" s="138"/>
    </row>
    <row r="762" spans="2:15" ht="15" customHeight="1" x14ac:dyDescent="0.3">
      <c r="B762" s="132">
        <v>1</v>
      </c>
      <c r="C762" s="133" t="s">
        <v>482</v>
      </c>
      <c r="D762" s="132"/>
      <c r="E762" s="132"/>
      <c r="F762" s="132"/>
      <c r="G762" s="132"/>
      <c r="H762" s="132"/>
      <c r="I762" s="132"/>
      <c r="J762" s="132"/>
      <c r="K762" s="132"/>
      <c r="L762" s="132"/>
      <c r="M762" s="132"/>
      <c r="N762" s="138"/>
    </row>
    <row r="763" spans="2:15" s="134" customFormat="1" ht="15" customHeight="1" x14ac:dyDescent="0.3">
      <c r="B763" s="827" t="s">
        <v>3</v>
      </c>
      <c r="C763" s="828" t="s">
        <v>1565</v>
      </c>
      <c r="D763" s="567" t="s">
        <v>1566</v>
      </c>
      <c r="E763" s="431" t="s">
        <v>109</v>
      </c>
      <c r="F763" s="215"/>
      <c r="G763" s="215"/>
      <c r="H763" s="214"/>
      <c r="I763" s="175"/>
      <c r="J763" s="215"/>
      <c r="K763" s="215"/>
      <c r="L763" s="215">
        <f t="shared" ref="L763:L776" si="104">I763</f>
        <v>0</v>
      </c>
      <c r="M763" s="214">
        <f t="shared" ref="M763:M776" si="105">J763+K763</f>
        <v>0</v>
      </c>
      <c r="N763" s="138"/>
    </row>
    <row r="764" spans="2:15" s="134" customFormat="1" ht="15" customHeight="1" x14ac:dyDescent="0.3">
      <c r="B764" s="827"/>
      <c r="C764" s="828"/>
      <c r="D764" s="567" t="s">
        <v>1567</v>
      </c>
      <c r="E764" s="431" t="s">
        <v>109</v>
      </c>
      <c r="F764" s="215"/>
      <c r="G764" s="215"/>
      <c r="H764" s="214"/>
      <c r="I764" s="175"/>
      <c r="J764" s="215"/>
      <c r="K764" s="215"/>
      <c r="L764" s="215">
        <f t="shared" si="104"/>
        <v>0</v>
      </c>
      <c r="M764" s="214">
        <f t="shared" si="105"/>
        <v>0</v>
      </c>
      <c r="N764" s="138"/>
    </row>
    <row r="765" spans="2:15" s="134" customFormat="1" ht="30.6" customHeight="1" x14ac:dyDescent="0.3">
      <c r="B765" s="827" t="s">
        <v>4</v>
      </c>
      <c r="C765" s="828" t="s">
        <v>1568</v>
      </c>
      <c r="D765" s="567" t="s">
        <v>1569</v>
      </c>
      <c r="E765" s="431" t="s">
        <v>81</v>
      </c>
      <c r="F765" s="214"/>
      <c r="G765" s="214"/>
      <c r="H765" s="214"/>
      <c r="I765" s="214"/>
      <c r="J765" s="214"/>
      <c r="K765" s="214"/>
      <c r="L765" s="215">
        <f t="shared" si="104"/>
        <v>0</v>
      </c>
      <c r="M765" s="214">
        <f t="shared" si="105"/>
        <v>0</v>
      </c>
      <c r="N765" s="138"/>
    </row>
    <row r="766" spans="2:15" s="134" customFormat="1" ht="30.6" customHeight="1" x14ac:dyDescent="0.3">
      <c r="B766" s="827"/>
      <c r="C766" s="828"/>
      <c r="D766" s="567" t="s">
        <v>1570</v>
      </c>
      <c r="E766" s="431" t="s">
        <v>81</v>
      </c>
      <c r="F766" s="214"/>
      <c r="G766" s="214"/>
      <c r="H766" s="214"/>
      <c r="I766" s="214"/>
      <c r="J766" s="214"/>
      <c r="K766" s="214"/>
      <c r="L766" s="215">
        <f t="shared" si="104"/>
        <v>0</v>
      </c>
      <c r="M766" s="214">
        <f t="shared" si="105"/>
        <v>0</v>
      </c>
      <c r="N766" s="138"/>
    </row>
    <row r="767" spans="2:15" s="134" customFormat="1" ht="15" customHeight="1" x14ac:dyDescent="0.3">
      <c r="B767" s="827" t="s">
        <v>40</v>
      </c>
      <c r="C767" s="828" t="s">
        <v>1571</v>
      </c>
      <c r="D767" s="567" t="s">
        <v>1572</v>
      </c>
      <c r="E767" s="431" t="s">
        <v>109</v>
      </c>
      <c r="F767" s="214"/>
      <c r="G767" s="214"/>
      <c r="H767" s="214"/>
      <c r="I767" s="214"/>
      <c r="J767" s="214"/>
      <c r="K767" s="214"/>
      <c r="L767" s="215">
        <f t="shared" si="104"/>
        <v>0</v>
      </c>
      <c r="M767" s="214">
        <f t="shared" si="105"/>
        <v>0</v>
      </c>
      <c r="N767" s="138"/>
    </row>
    <row r="768" spans="2:15" s="134" customFormat="1" ht="15" customHeight="1" x14ac:dyDescent="0.3">
      <c r="B768" s="827"/>
      <c r="C768" s="828"/>
      <c r="D768" s="567" t="s">
        <v>1573</v>
      </c>
      <c r="E768" s="431" t="s">
        <v>109</v>
      </c>
      <c r="F768" s="214"/>
      <c r="G768" s="214"/>
      <c r="H768" s="214"/>
      <c r="I768" s="214"/>
      <c r="J768" s="214"/>
      <c r="K768" s="214"/>
      <c r="L768" s="215">
        <f t="shared" si="104"/>
        <v>0</v>
      </c>
      <c r="M768" s="214">
        <f t="shared" si="105"/>
        <v>0</v>
      </c>
      <c r="N768" s="138"/>
    </row>
    <row r="769" spans="2:15" s="134" customFormat="1" ht="30.6" customHeight="1" x14ac:dyDescent="0.3">
      <c r="B769" s="827" t="s">
        <v>42</v>
      </c>
      <c r="C769" s="828" t="s">
        <v>1577</v>
      </c>
      <c r="D769" s="567" t="s">
        <v>1578</v>
      </c>
      <c r="E769" s="431" t="s">
        <v>109</v>
      </c>
      <c r="F769" s="177"/>
      <c r="G769" s="214"/>
      <c r="H769" s="214"/>
      <c r="I769" s="214"/>
      <c r="J769" s="214"/>
      <c r="K769" s="214"/>
      <c r="L769" s="215">
        <f t="shared" si="104"/>
        <v>0</v>
      </c>
      <c r="M769" s="214">
        <f t="shared" si="105"/>
        <v>0</v>
      </c>
      <c r="N769" s="138"/>
    </row>
    <row r="770" spans="2:15" s="134" customFormat="1" ht="30.6" customHeight="1" x14ac:dyDescent="0.3">
      <c r="B770" s="827"/>
      <c r="C770" s="828"/>
      <c r="D770" s="567" t="s">
        <v>1579</v>
      </c>
      <c r="E770" s="431" t="s">
        <v>109</v>
      </c>
      <c r="F770" s="177"/>
      <c r="G770" s="214"/>
      <c r="H770" s="214"/>
      <c r="I770" s="214"/>
      <c r="J770" s="214"/>
      <c r="K770" s="214"/>
      <c r="L770" s="215">
        <f t="shared" si="104"/>
        <v>0</v>
      </c>
      <c r="M770" s="214">
        <f t="shared" si="105"/>
        <v>0</v>
      </c>
      <c r="N770" s="138"/>
    </row>
    <row r="771" spans="2:15" s="134" customFormat="1" ht="30.6" customHeight="1" x14ac:dyDescent="0.3">
      <c r="B771" s="827" t="s">
        <v>43</v>
      </c>
      <c r="C771" s="835" t="s">
        <v>1574</v>
      </c>
      <c r="D771" s="567" t="s">
        <v>1575</v>
      </c>
      <c r="E771" s="431" t="s">
        <v>109</v>
      </c>
      <c r="F771" s="177"/>
      <c r="G771" s="214"/>
      <c r="H771" s="214"/>
      <c r="I771" s="214"/>
      <c r="J771" s="214"/>
      <c r="K771" s="214"/>
      <c r="L771" s="215">
        <f t="shared" si="104"/>
        <v>0</v>
      </c>
      <c r="M771" s="214">
        <f t="shared" si="105"/>
        <v>0</v>
      </c>
      <c r="N771" s="138"/>
    </row>
    <row r="772" spans="2:15" s="134" customFormat="1" ht="30.6" customHeight="1" x14ac:dyDescent="0.3">
      <c r="B772" s="827"/>
      <c r="C772" s="835"/>
      <c r="D772" s="567" t="s">
        <v>1576</v>
      </c>
      <c r="E772" s="431" t="s">
        <v>109</v>
      </c>
      <c r="F772" s="177"/>
      <c r="G772" s="214"/>
      <c r="H772" s="214"/>
      <c r="I772" s="214"/>
      <c r="J772" s="214"/>
      <c r="K772" s="214"/>
      <c r="L772" s="215">
        <f t="shared" si="104"/>
        <v>0</v>
      </c>
      <c r="M772" s="214">
        <f t="shared" si="105"/>
        <v>0</v>
      </c>
      <c r="N772" s="138"/>
    </row>
    <row r="773" spans="2:15" s="134" customFormat="1" ht="30.6" customHeight="1" x14ac:dyDescent="0.3">
      <c r="B773" s="827" t="s">
        <v>46</v>
      </c>
      <c r="C773" s="828" t="s">
        <v>1580</v>
      </c>
      <c r="D773" s="567" t="s">
        <v>1919</v>
      </c>
      <c r="E773" s="431" t="s">
        <v>81</v>
      </c>
      <c r="F773" s="177">
        <v>5440</v>
      </c>
      <c r="G773" s="214">
        <f>'Anexa 7.4 P.U.'!H114</f>
        <v>120</v>
      </c>
      <c r="H773" s="214">
        <f>F773*G773</f>
        <v>652800</v>
      </c>
      <c r="I773" s="214"/>
      <c r="J773" s="214">
        <f>H773</f>
        <v>652800</v>
      </c>
      <c r="K773" s="214"/>
      <c r="L773" s="215">
        <f t="shared" si="104"/>
        <v>0</v>
      </c>
      <c r="M773" s="214">
        <f t="shared" si="105"/>
        <v>652800</v>
      </c>
      <c r="N773" s="138"/>
    </row>
    <row r="774" spans="2:15" s="134" customFormat="1" ht="30.6" customHeight="1" x14ac:dyDescent="0.3">
      <c r="B774" s="827"/>
      <c r="C774" s="828"/>
      <c r="D774" s="567" t="s">
        <v>1582</v>
      </c>
      <c r="E774" s="431" t="s">
        <v>81</v>
      </c>
      <c r="F774" s="177"/>
      <c r="G774" s="214"/>
      <c r="H774" s="214"/>
      <c r="I774" s="214"/>
      <c r="J774" s="214"/>
      <c r="K774" s="214"/>
      <c r="L774" s="215">
        <f t="shared" si="104"/>
        <v>0</v>
      </c>
      <c r="M774" s="214">
        <f t="shared" si="105"/>
        <v>0</v>
      </c>
      <c r="N774" s="138"/>
    </row>
    <row r="775" spans="2:15" s="137" customFormat="1" ht="15" customHeight="1" x14ac:dyDescent="0.3">
      <c r="B775" s="827" t="s">
        <v>486</v>
      </c>
      <c r="C775" s="828" t="s">
        <v>1583</v>
      </c>
      <c r="D775" s="567" t="s">
        <v>1584</v>
      </c>
      <c r="E775" s="431" t="s">
        <v>1586</v>
      </c>
      <c r="F775" s="276"/>
      <c r="G775" s="276"/>
      <c r="H775" s="276"/>
      <c r="I775" s="276"/>
      <c r="J775" s="276"/>
      <c r="K775" s="276"/>
      <c r="L775" s="215">
        <f t="shared" si="104"/>
        <v>0</v>
      </c>
      <c r="M775" s="214">
        <f t="shared" si="105"/>
        <v>0</v>
      </c>
      <c r="N775" s="174"/>
    </row>
    <row r="776" spans="2:15" s="137" customFormat="1" ht="13.2" x14ac:dyDescent="0.3">
      <c r="B776" s="827"/>
      <c r="C776" s="828"/>
      <c r="D776" s="567" t="s">
        <v>1585</v>
      </c>
      <c r="E776" s="431" t="s">
        <v>1586</v>
      </c>
      <c r="F776" s="176"/>
      <c r="G776" s="176"/>
      <c r="H776" s="572"/>
      <c r="I776" s="572"/>
      <c r="J776" s="572"/>
      <c r="K776" s="572"/>
      <c r="L776" s="215">
        <f t="shared" si="104"/>
        <v>0</v>
      </c>
      <c r="M776" s="214">
        <f t="shared" si="105"/>
        <v>0</v>
      </c>
      <c r="N776" s="138"/>
    </row>
    <row r="777" spans="2:15" ht="15" customHeight="1" x14ac:dyDescent="0.3">
      <c r="B777" s="141"/>
      <c r="C777" s="831" t="s">
        <v>483</v>
      </c>
      <c r="D777" s="832"/>
      <c r="E777" s="142"/>
      <c r="F777" s="142"/>
      <c r="G777" s="142"/>
      <c r="H777" s="143">
        <f>SUM(H763:H776)</f>
        <v>652800</v>
      </c>
      <c r="I777" s="143">
        <f t="shared" ref="I777" si="106">SUM(I763:I776)</f>
        <v>0</v>
      </c>
      <c r="J777" s="143">
        <f t="shared" ref="J777" si="107">SUM(J763:J776)</f>
        <v>652800</v>
      </c>
      <c r="K777" s="143">
        <f t="shared" ref="K777" si="108">SUM(K763:K776)</f>
        <v>0</v>
      </c>
      <c r="L777" s="143">
        <f t="shared" ref="L777" si="109">SUM(L763:L776)</f>
        <v>0</v>
      </c>
      <c r="M777" s="143">
        <f t="shared" ref="M777" si="110">SUM(M763:M776)</f>
        <v>652800</v>
      </c>
      <c r="N777" s="188"/>
    </row>
    <row r="778" spans="2:15" ht="22.2" customHeight="1" x14ac:dyDescent="0.3">
      <c r="B778" s="144"/>
    </row>
    <row r="779" spans="2:15" ht="22.2" customHeight="1" x14ac:dyDescent="0.3">
      <c r="B779" s="144"/>
    </row>
    <row r="780" spans="2:15" ht="21.75" customHeight="1" x14ac:dyDescent="0.3">
      <c r="B780" s="39" t="s">
        <v>75</v>
      </c>
      <c r="D780" s="836" t="s">
        <v>820</v>
      </c>
      <c r="E780" s="836"/>
      <c r="F780" s="836"/>
      <c r="G780" s="836"/>
      <c r="H780" s="836"/>
      <c r="I780" s="836"/>
      <c r="J780" s="836"/>
      <c r="K780" s="836"/>
      <c r="L780" s="836"/>
      <c r="M780" s="836"/>
      <c r="N780" s="173"/>
    </row>
    <row r="782" spans="2:15" ht="18" customHeight="1" x14ac:dyDescent="0.3">
      <c r="B782" s="39" t="s">
        <v>481</v>
      </c>
      <c r="D782" s="836" t="s">
        <v>1649</v>
      </c>
      <c r="E782" s="836"/>
      <c r="F782" s="836"/>
      <c r="G782" s="836"/>
      <c r="H782" s="836"/>
      <c r="I782" s="836"/>
      <c r="J782" s="836"/>
      <c r="K782" s="836"/>
      <c r="L782" s="836"/>
      <c r="M782" s="836"/>
      <c r="N782" s="173"/>
      <c r="O782" s="429">
        <v>32</v>
      </c>
    </row>
    <row r="783" spans="2:15" ht="18" customHeight="1" x14ac:dyDescent="0.3">
      <c r="B783" s="39" t="s">
        <v>693</v>
      </c>
      <c r="D783" s="173"/>
      <c r="E783" s="173"/>
      <c r="F783" s="173"/>
      <c r="G783" s="173"/>
      <c r="H783" s="173"/>
      <c r="I783" s="173"/>
      <c r="J783" s="173"/>
      <c r="K783" s="173"/>
      <c r="L783" s="173"/>
      <c r="M783" s="173"/>
      <c r="N783" s="173"/>
      <c r="O783" s="429"/>
    </row>
    <row r="784" spans="2:15" ht="15" customHeight="1" thickBot="1" x14ac:dyDescent="0.35">
      <c r="B784" s="39" t="s">
        <v>480</v>
      </c>
    </row>
    <row r="785" spans="2:14" s="128" customFormat="1" ht="22.95" customHeight="1" x14ac:dyDescent="0.3">
      <c r="B785" s="833" t="s">
        <v>76</v>
      </c>
      <c r="C785" s="833" t="s">
        <v>84</v>
      </c>
      <c r="D785" s="833" t="s">
        <v>1</v>
      </c>
      <c r="E785" s="833" t="s">
        <v>85</v>
      </c>
      <c r="F785" s="833" t="s">
        <v>78</v>
      </c>
      <c r="G785" s="833" t="s">
        <v>347</v>
      </c>
      <c r="H785" s="833" t="s">
        <v>2</v>
      </c>
      <c r="I785" s="829" t="s">
        <v>1838</v>
      </c>
      <c r="J785" s="829" t="s">
        <v>1839</v>
      </c>
      <c r="K785" s="829" t="s">
        <v>1837</v>
      </c>
      <c r="L785" s="837" t="s">
        <v>1835</v>
      </c>
      <c r="M785" s="837"/>
      <c r="N785" s="138"/>
    </row>
    <row r="786" spans="2:14" s="128" customFormat="1" ht="42" customHeight="1" thickBot="1" x14ac:dyDescent="0.35">
      <c r="B786" s="834"/>
      <c r="C786" s="834"/>
      <c r="D786" s="834"/>
      <c r="E786" s="834"/>
      <c r="F786" s="834"/>
      <c r="G786" s="834"/>
      <c r="H786" s="834"/>
      <c r="I786" s="830"/>
      <c r="J786" s="830" t="s">
        <v>788</v>
      </c>
      <c r="K786" s="830" t="s">
        <v>789</v>
      </c>
      <c r="L786" s="272" t="s">
        <v>791</v>
      </c>
      <c r="M786" s="272" t="s">
        <v>659</v>
      </c>
      <c r="N786" s="138"/>
    </row>
    <row r="787" spans="2:14" ht="15" customHeight="1" x14ac:dyDescent="0.3">
      <c r="B787" s="132">
        <v>1</v>
      </c>
      <c r="C787" s="133" t="s">
        <v>482</v>
      </c>
      <c r="D787" s="132"/>
      <c r="E787" s="132"/>
      <c r="F787" s="132"/>
      <c r="G787" s="132"/>
      <c r="H787" s="132"/>
      <c r="I787" s="132"/>
      <c r="J787" s="132"/>
      <c r="K787" s="132"/>
      <c r="L787" s="132"/>
      <c r="M787" s="132"/>
      <c r="N787" s="138"/>
    </row>
    <row r="788" spans="2:14" s="134" customFormat="1" ht="15" customHeight="1" x14ac:dyDescent="0.3">
      <c r="B788" s="827" t="s">
        <v>3</v>
      </c>
      <c r="C788" s="828" t="s">
        <v>1565</v>
      </c>
      <c r="D788" s="567" t="s">
        <v>1566</v>
      </c>
      <c r="E788" s="431" t="s">
        <v>109</v>
      </c>
      <c r="F788" s="215"/>
      <c r="G788" s="215"/>
      <c r="H788" s="214"/>
      <c r="I788" s="175"/>
      <c r="J788" s="215"/>
      <c r="K788" s="215"/>
      <c r="L788" s="215">
        <f t="shared" ref="L788:L801" si="111">I788</f>
        <v>0</v>
      </c>
      <c r="M788" s="214">
        <f t="shared" ref="M788:M801" si="112">J788+K788</f>
        <v>0</v>
      </c>
      <c r="N788" s="138"/>
    </row>
    <row r="789" spans="2:14" s="134" customFormat="1" ht="15" customHeight="1" x14ac:dyDescent="0.3">
      <c r="B789" s="827"/>
      <c r="C789" s="828"/>
      <c r="D789" s="567" t="s">
        <v>1567</v>
      </c>
      <c r="E789" s="431" t="s">
        <v>109</v>
      </c>
      <c r="F789" s="215"/>
      <c r="G789" s="215"/>
      <c r="H789" s="214"/>
      <c r="I789" s="175"/>
      <c r="J789" s="215"/>
      <c r="K789" s="215"/>
      <c r="L789" s="215">
        <f t="shared" si="111"/>
        <v>0</v>
      </c>
      <c r="M789" s="214">
        <f t="shared" si="112"/>
        <v>0</v>
      </c>
      <c r="N789" s="138"/>
    </row>
    <row r="790" spans="2:14" s="134" customFormat="1" ht="30.6" customHeight="1" x14ac:dyDescent="0.3">
      <c r="B790" s="827" t="s">
        <v>4</v>
      </c>
      <c r="C790" s="828" t="s">
        <v>1568</v>
      </c>
      <c r="D790" s="567" t="s">
        <v>1569</v>
      </c>
      <c r="E790" s="431" t="s">
        <v>81</v>
      </c>
      <c r="F790" s="214"/>
      <c r="G790" s="214"/>
      <c r="H790" s="214"/>
      <c r="I790" s="214"/>
      <c r="J790" s="214"/>
      <c r="K790" s="214"/>
      <c r="L790" s="215">
        <f t="shared" si="111"/>
        <v>0</v>
      </c>
      <c r="M790" s="214">
        <f t="shared" si="112"/>
        <v>0</v>
      </c>
      <c r="N790" s="138"/>
    </row>
    <row r="791" spans="2:14" s="134" customFormat="1" ht="30.6" customHeight="1" x14ac:dyDescent="0.3">
      <c r="B791" s="827"/>
      <c r="C791" s="828"/>
      <c r="D791" s="567" t="s">
        <v>1570</v>
      </c>
      <c r="E791" s="431" t="s">
        <v>81</v>
      </c>
      <c r="F791" s="214"/>
      <c r="G791" s="214"/>
      <c r="H791" s="214"/>
      <c r="I791" s="214"/>
      <c r="J791" s="214"/>
      <c r="K791" s="214"/>
      <c r="L791" s="215">
        <f t="shared" si="111"/>
        <v>0</v>
      </c>
      <c r="M791" s="214">
        <f t="shared" si="112"/>
        <v>0</v>
      </c>
      <c r="N791" s="138"/>
    </row>
    <row r="792" spans="2:14" s="134" customFormat="1" ht="15" customHeight="1" x14ac:dyDescent="0.3">
      <c r="B792" s="827" t="s">
        <v>40</v>
      </c>
      <c r="C792" s="828" t="s">
        <v>1571</v>
      </c>
      <c r="D792" s="567" t="s">
        <v>1572</v>
      </c>
      <c r="E792" s="431" t="s">
        <v>109</v>
      </c>
      <c r="F792" s="214"/>
      <c r="G792" s="214"/>
      <c r="H792" s="214"/>
      <c r="I792" s="214"/>
      <c r="J792" s="214"/>
      <c r="K792" s="214"/>
      <c r="L792" s="215">
        <f t="shared" si="111"/>
        <v>0</v>
      </c>
      <c r="M792" s="214">
        <f t="shared" si="112"/>
        <v>0</v>
      </c>
      <c r="N792" s="138"/>
    </row>
    <row r="793" spans="2:14" s="134" customFormat="1" ht="15" customHeight="1" x14ac:dyDescent="0.3">
      <c r="B793" s="827"/>
      <c r="C793" s="828"/>
      <c r="D793" s="567" t="s">
        <v>1573</v>
      </c>
      <c r="E793" s="431" t="s">
        <v>109</v>
      </c>
      <c r="F793" s="214"/>
      <c r="G793" s="214"/>
      <c r="H793" s="214"/>
      <c r="I793" s="214"/>
      <c r="J793" s="214"/>
      <c r="K793" s="214"/>
      <c r="L793" s="215">
        <f t="shared" si="111"/>
        <v>0</v>
      </c>
      <c r="M793" s="214">
        <f t="shared" si="112"/>
        <v>0</v>
      </c>
      <c r="N793" s="138"/>
    </row>
    <row r="794" spans="2:14" s="134" customFormat="1" ht="30.6" customHeight="1" x14ac:dyDescent="0.3">
      <c r="B794" s="827" t="s">
        <v>42</v>
      </c>
      <c r="C794" s="828" t="s">
        <v>1577</v>
      </c>
      <c r="D794" s="567" t="s">
        <v>1578</v>
      </c>
      <c r="E794" s="431" t="s">
        <v>109</v>
      </c>
      <c r="F794" s="177"/>
      <c r="G794" s="214"/>
      <c r="H794" s="214"/>
      <c r="I794" s="214"/>
      <c r="J794" s="214"/>
      <c r="K794" s="214"/>
      <c r="L794" s="215">
        <f t="shared" si="111"/>
        <v>0</v>
      </c>
      <c r="M794" s="214">
        <f t="shared" si="112"/>
        <v>0</v>
      </c>
      <c r="N794" s="138"/>
    </row>
    <row r="795" spans="2:14" s="134" customFormat="1" ht="30.6" customHeight="1" x14ac:dyDescent="0.3">
      <c r="B795" s="827"/>
      <c r="C795" s="828"/>
      <c r="D795" s="567" t="s">
        <v>1579</v>
      </c>
      <c r="E795" s="431" t="s">
        <v>109</v>
      </c>
      <c r="F795" s="177"/>
      <c r="G795" s="214"/>
      <c r="H795" s="214"/>
      <c r="I795" s="214"/>
      <c r="J795" s="214"/>
      <c r="K795" s="214"/>
      <c r="L795" s="215">
        <f t="shared" si="111"/>
        <v>0</v>
      </c>
      <c r="M795" s="214">
        <f t="shared" si="112"/>
        <v>0</v>
      </c>
      <c r="N795" s="138"/>
    </row>
    <row r="796" spans="2:14" s="134" customFormat="1" ht="30.6" customHeight="1" x14ac:dyDescent="0.3">
      <c r="B796" s="827" t="s">
        <v>43</v>
      </c>
      <c r="C796" s="835" t="s">
        <v>1574</v>
      </c>
      <c r="D796" s="567" t="s">
        <v>1575</v>
      </c>
      <c r="E796" s="431" t="s">
        <v>109</v>
      </c>
      <c r="F796" s="177"/>
      <c r="G796" s="214"/>
      <c r="H796" s="214"/>
      <c r="I796" s="214"/>
      <c r="J796" s="214"/>
      <c r="K796" s="214"/>
      <c r="L796" s="215">
        <f t="shared" si="111"/>
        <v>0</v>
      </c>
      <c r="M796" s="214">
        <f t="shared" si="112"/>
        <v>0</v>
      </c>
      <c r="N796" s="138"/>
    </row>
    <row r="797" spans="2:14" s="134" customFormat="1" ht="30.6" customHeight="1" x14ac:dyDescent="0.3">
      <c r="B797" s="827"/>
      <c r="C797" s="835"/>
      <c r="D797" s="567" t="s">
        <v>1576</v>
      </c>
      <c r="E797" s="431" t="s">
        <v>109</v>
      </c>
      <c r="F797" s="177"/>
      <c r="G797" s="214"/>
      <c r="H797" s="214"/>
      <c r="I797" s="214"/>
      <c r="J797" s="214"/>
      <c r="K797" s="214"/>
      <c r="L797" s="215">
        <f t="shared" si="111"/>
        <v>0</v>
      </c>
      <c r="M797" s="214">
        <f t="shared" si="112"/>
        <v>0</v>
      </c>
      <c r="N797" s="138"/>
    </row>
    <row r="798" spans="2:14" s="134" customFormat="1" ht="30.6" customHeight="1" x14ac:dyDescent="0.3">
      <c r="B798" s="827" t="s">
        <v>46</v>
      </c>
      <c r="C798" s="828" t="s">
        <v>1580</v>
      </c>
      <c r="D798" s="567" t="s">
        <v>1581</v>
      </c>
      <c r="E798" s="431" t="s">
        <v>81</v>
      </c>
      <c r="F798" s="177"/>
      <c r="G798" s="214"/>
      <c r="H798" s="214"/>
      <c r="I798" s="214"/>
      <c r="J798" s="214"/>
      <c r="K798" s="214"/>
      <c r="L798" s="215">
        <f t="shared" si="111"/>
        <v>0</v>
      </c>
      <c r="M798" s="214">
        <f t="shared" si="112"/>
        <v>0</v>
      </c>
      <c r="N798" s="138"/>
    </row>
    <row r="799" spans="2:14" s="134" customFormat="1" ht="30.6" customHeight="1" x14ac:dyDescent="0.3">
      <c r="B799" s="827"/>
      <c r="C799" s="828"/>
      <c r="D799" s="567" t="s">
        <v>1582</v>
      </c>
      <c r="E799" s="431" t="s">
        <v>81</v>
      </c>
      <c r="F799" s="177"/>
      <c r="G799" s="214"/>
      <c r="H799" s="214"/>
      <c r="I799" s="214"/>
      <c r="J799" s="214"/>
      <c r="K799" s="214"/>
      <c r="L799" s="215">
        <f t="shared" si="111"/>
        <v>0</v>
      </c>
      <c r="M799" s="214">
        <f t="shared" si="112"/>
        <v>0</v>
      </c>
      <c r="N799" s="138"/>
    </row>
    <row r="800" spans="2:14" s="137" customFormat="1" ht="15" customHeight="1" x14ac:dyDescent="0.3">
      <c r="B800" s="827" t="s">
        <v>486</v>
      </c>
      <c r="C800" s="828" t="s">
        <v>1583</v>
      </c>
      <c r="D800" s="567" t="s">
        <v>1584</v>
      </c>
      <c r="E800" s="431" t="s">
        <v>1586</v>
      </c>
      <c r="F800" s="276"/>
      <c r="G800" s="276"/>
      <c r="H800" s="276"/>
      <c r="I800" s="276"/>
      <c r="J800" s="276"/>
      <c r="K800" s="276"/>
      <c r="L800" s="215">
        <f t="shared" si="111"/>
        <v>0</v>
      </c>
      <c r="M800" s="214">
        <f t="shared" si="112"/>
        <v>0</v>
      </c>
      <c r="N800" s="174"/>
    </row>
    <row r="801" spans="2:15" s="137" customFormat="1" ht="13.2" x14ac:dyDescent="0.3">
      <c r="B801" s="827"/>
      <c r="C801" s="828"/>
      <c r="D801" s="567" t="s">
        <v>1585</v>
      </c>
      <c r="E801" s="431" t="s">
        <v>1586</v>
      </c>
      <c r="F801" s="176"/>
      <c r="G801" s="176"/>
      <c r="H801" s="572"/>
      <c r="I801" s="572"/>
      <c r="J801" s="572"/>
      <c r="K801" s="572"/>
      <c r="L801" s="215">
        <f t="shared" si="111"/>
        <v>0</v>
      </c>
      <c r="M801" s="214">
        <f t="shared" si="112"/>
        <v>0</v>
      </c>
      <c r="N801" s="138"/>
    </row>
    <row r="802" spans="2:15" ht="15" customHeight="1" x14ac:dyDescent="0.3">
      <c r="B802" s="141"/>
      <c r="C802" s="831" t="s">
        <v>483</v>
      </c>
      <c r="D802" s="832"/>
      <c r="E802" s="142"/>
      <c r="F802" s="142"/>
      <c r="G802" s="142"/>
      <c r="H802" s="143">
        <f>SUM(H788:H801)</f>
        <v>0</v>
      </c>
      <c r="I802" s="143">
        <f t="shared" ref="I802" si="113">SUM(I788:I801)</f>
        <v>0</v>
      </c>
      <c r="J802" s="143">
        <f t="shared" ref="J802" si="114">SUM(J788:J801)</f>
        <v>0</v>
      </c>
      <c r="K802" s="143">
        <f t="shared" ref="K802" si="115">SUM(K788:K801)</f>
        <v>0</v>
      </c>
      <c r="L802" s="143">
        <f t="shared" ref="L802" si="116">SUM(L788:L801)</f>
        <v>0</v>
      </c>
      <c r="M802" s="143">
        <f t="shared" ref="M802" si="117">SUM(M788:M801)</f>
        <v>0</v>
      </c>
      <c r="N802" s="188"/>
    </row>
    <row r="803" spans="2:15" ht="22.2" customHeight="1" x14ac:dyDescent="0.3">
      <c r="B803" s="144"/>
    </row>
    <row r="804" spans="2:15" ht="22.2" customHeight="1" x14ac:dyDescent="0.3">
      <c r="B804" s="144"/>
    </row>
    <row r="805" spans="2:15" ht="21.75" customHeight="1" x14ac:dyDescent="0.3">
      <c r="B805" s="39" t="s">
        <v>75</v>
      </c>
      <c r="D805" s="836" t="s">
        <v>820</v>
      </c>
      <c r="E805" s="836"/>
      <c r="F805" s="836"/>
      <c r="G805" s="836"/>
      <c r="H805" s="836"/>
      <c r="I805" s="836"/>
      <c r="J805" s="836"/>
      <c r="K805" s="836"/>
      <c r="L805" s="836"/>
      <c r="M805" s="836"/>
      <c r="N805" s="173"/>
    </row>
    <row r="807" spans="2:15" ht="18" customHeight="1" x14ac:dyDescent="0.3">
      <c r="B807" s="39" t="s">
        <v>481</v>
      </c>
      <c r="D807" s="836" t="s">
        <v>1650</v>
      </c>
      <c r="E807" s="836"/>
      <c r="F807" s="836"/>
      <c r="G807" s="836"/>
      <c r="H807" s="836"/>
      <c r="I807" s="836"/>
      <c r="J807" s="836"/>
      <c r="K807" s="836"/>
      <c r="L807" s="836"/>
      <c r="M807" s="836"/>
      <c r="N807" s="173"/>
      <c r="O807" s="429">
        <v>33</v>
      </c>
    </row>
    <row r="808" spans="2:15" ht="18" customHeight="1" x14ac:dyDescent="0.3">
      <c r="B808" s="39" t="s">
        <v>694</v>
      </c>
      <c r="D808" s="173"/>
      <c r="E808" s="173"/>
      <c r="F808" s="173"/>
      <c r="G808" s="173"/>
      <c r="H808" s="173"/>
      <c r="I808" s="173"/>
      <c r="J808" s="173"/>
      <c r="K808" s="173"/>
      <c r="L808" s="173"/>
      <c r="M808" s="173"/>
      <c r="N808" s="173"/>
      <c r="O808" s="429"/>
    </row>
    <row r="809" spans="2:15" ht="15" customHeight="1" thickBot="1" x14ac:dyDescent="0.35">
      <c r="B809" s="39" t="s">
        <v>480</v>
      </c>
    </row>
    <row r="810" spans="2:15" s="128" customFormat="1" ht="22.95" customHeight="1" x14ac:dyDescent="0.3">
      <c r="B810" s="833" t="s">
        <v>76</v>
      </c>
      <c r="C810" s="833" t="s">
        <v>84</v>
      </c>
      <c r="D810" s="833" t="s">
        <v>1</v>
      </c>
      <c r="E810" s="833" t="s">
        <v>85</v>
      </c>
      <c r="F810" s="833" t="s">
        <v>78</v>
      </c>
      <c r="G810" s="833" t="s">
        <v>347</v>
      </c>
      <c r="H810" s="833" t="s">
        <v>2</v>
      </c>
      <c r="I810" s="829" t="s">
        <v>1838</v>
      </c>
      <c r="J810" s="829" t="s">
        <v>1839</v>
      </c>
      <c r="K810" s="829" t="s">
        <v>1837</v>
      </c>
      <c r="L810" s="837" t="s">
        <v>1835</v>
      </c>
      <c r="M810" s="837"/>
      <c r="N810" s="138"/>
    </row>
    <row r="811" spans="2:15" s="128" customFormat="1" ht="42" customHeight="1" thickBot="1" x14ac:dyDescent="0.35">
      <c r="B811" s="834"/>
      <c r="C811" s="834"/>
      <c r="D811" s="834"/>
      <c r="E811" s="834"/>
      <c r="F811" s="834"/>
      <c r="G811" s="834"/>
      <c r="H811" s="834"/>
      <c r="I811" s="830"/>
      <c r="J811" s="830" t="s">
        <v>788</v>
      </c>
      <c r="K811" s="830" t="s">
        <v>789</v>
      </c>
      <c r="L811" s="272" t="s">
        <v>791</v>
      </c>
      <c r="M811" s="272" t="s">
        <v>659</v>
      </c>
      <c r="N811" s="138"/>
    </row>
    <row r="812" spans="2:15" ht="15" customHeight="1" x14ac:dyDescent="0.3">
      <c r="B812" s="132">
        <v>1</v>
      </c>
      <c r="C812" s="133" t="s">
        <v>482</v>
      </c>
      <c r="D812" s="132"/>
      <c r="E812" s="132"/>
      <c r="F812" s="132"/>
      <c r="G812" s="132"/>
      <c r="H812" s="132"/>
      <c r="I812" s="132"/>
      <c r="J812" s="132"/>
      <c r="K812" s="132"/>
      <c r="L812" s="132"/>
      <c r="M812" s="132"/>
      <c r="N812" s="138"/>
    </row>
    <row r="813" spans="2:15" s="134" customFormat="1" ht="15" customHeight="1" x14ac:dyDescent="0.3">
      <c r="B813" s="827" t="s">
        <v>3</v>
      </c>
      <c r="C813" s="828" t="s">
        <v>1565</v>
      </c>
      <c r="D813" s="567" t="s">
        <v>1566</v>
      </c>
      <c r="E813" s="431" t="s">
        <v>109</v>
      </c>
      <c r="F813" s="215"/>
      <c r="G813" s="215"/>
      <c r="H813" s="214"/>
      <c r="I813" s="175"/>
      <c r="J813" s="215"/>
      <c r="K813" s="215"/>
      <c r="L813" s="215">
        <f t="shared" ref="L813:L826" si="118">I813</f>
        <v>0</v>
      </c>
      <c r="M813" s="214">
        <f t="shared" ref="M813:M826" si="119">J813+K813</f>
        <v>0</v>
      </c>
      <c r="N813" s="138"/>
    </row>
    <row r="814" spans="2:15" s="134" customFormat="1" ht="15" customHeight="1" x14ac:dyDescent="0.3">
      <c r="B814" s="827"/>
      <c r="C814" s="828"/>
      <c r="D814" s="567" t="s">
        <v>1567</v>
      </c>
      <c r="E814" s="431" t="s">
        <v>109</v>
      </c>
      <c r="F814" s="215"/>
      <c r="G814" s="215"/>
      <c r="H814" s="214"/>
      <c r="I814" s="175"/>
      <c r="J814" s="215"/>
      <c r="K814" s="215"/>
      <c r="L814" s="215">
        <f t="shared" si="118"/>
        <v>0</v>
      </c>
      <c r="M814" s="214">
        <f t="shared" si="119"/>
        <v>0</v>
      </c>
      <c r="N814" s="138"/>
    </row>
    <row r="815" spans="2:15" s="134" customFormat="1" ht="30.6" customHeight="1" x14ac:dyDescent="0.3">
      <c r="B815" s="827" t="s">
        <v>4</v>
      </c>
      <c r="C815" s="828" t="s">
        <v>1568</v>
      </c>
      <c r="D815" s="567" t="s">
        <v>1569</v>
      </c>
      <c r="E815" s="431" t="s">
        <v>81</v>
      </c>
      <c r="F815" s="214"/>
      <c r="G815" s="214"/>
      <c r="H815" s="214"/>
      <c r="I815" s="214"/>
      <c r="J815" s="214"/>
      <c r="K815" s="214"/>
      <c r="L815" s="215">
        <f t="shared" si="118"/>
        <v>0</v>
      </c>
      <c r="M815" s="214">
        <f t="shared" si="119"/>
        <v>0</v>
      </c>
      <c r="N815" s="138"/>
    </row>
    <row r="816" spans="2:15" s="134" customFormat="1" ht="30.6" customHeight="1" x14ac:dyDescent="0.3">
      <c r="B816" s="827"/>
      <c r="C816" s="828"/>
      <c r="D816" s="567" t="s">
        <v>1570</v>
      </c>
      <c r="E816" s="431" t="s">
        <v>81</v>
      </c>
      <c r="F816" s="214"/>
      <c r="G816" s="214"/>
      <c r="H816" s="214"/>
      <c r="I816" s="214"/>
      <c r="J816" s="214"/>
      <c r="K816" s="214"/>
      <c r="L816" s="215">
        <f t="shared" si="118"/>
        <v>0</v>
      </c>
      <c r="M816" s="214">
        <f t="shared" si="119"/>
        <v>0</v>
      </c>
      <c r="N816" s="138"/>
    </row>
    <row r="817" spans="2:15" s="134" customFormat="1" ht="15" customHeight="1" x14ac:dyDescent="0.3">
      <c r="B817" s="827" t="s">
        <v>40</v>
      </c>
      <c r="C817" s="828" t="s">
        <v>1571</v>
      </c>
      <c r="D817" s="567" t="s">
        <v>1572</v>
      </c>
      <c r="E817" s="431" t="s">
        <v>109</v>
      </c>
      <c r="F817" s="214"/>
      <c r="G817" s="214"/>
      <c r="H817" s="214"/>
      <c r="I817" s="214"/>
      <c r="J817" s="214"/>
      <c r="K817" s="214"/>
      <c r="L817" s="215">
        <f t="shared" si="118"/>
        <v>0</v>
      </c>
      <c r="M817" s="214">
        <f t="shared" si="119"/>
        <v>0</v>
      </c>
      <c r="N817" s="138"/>
    </row>
    <row r="818" spans="2:15" s="134" customFormat="1" ht="15" customHeight="1" x14ac:dyDescent="0.3">
      <c r="B818" s="827"/>
      <c r="C818" s="828"/>
      <c r="D818" s="567" t="s">
        <v>1573</v>
      </c>
      <c r="E818" s="431" t="s">
        <v>109</v>
      </c>
      <c r="F818" s="214"/>
      <c r="G818" s="214"/>
      <c r="H818" s="214"/>
      <c r="I818" s="214"/>
      <c r="J818" s="214"/>
      <c r="K818" s="214"/>
      <c r="L818" s="215">
        <f t="shared" si="118"/>
        <v>0</v>
      </c>
      <c r="M818" s="214">
        <f t="shared" si="119"/>
        <v>0</v>
      </c>
      <c r="N818" s="138"/>
    </row>
    <row r="819" spans="2:15" s="134" customFormat="1" ht="30.6" customHeight="1" x14ac:dyDescent="0.3">
      <c r="B819" s="827" t="s">
        <v>42</v>
      </c>
      <c r="C819" s="828" t="s">
        <v>1577</v>
      </c>
      <c r="D819" s="567" t="s">
        <v>1578</v>
      </c>
      <c r="E819" s="431" t="s">
        <v>109</v>
      </c>
      <c r="F819" s="177"/>
      <c r="G819" s="214"/>
      <c r="H819" s="214"/>
      <c r="I819" s="214"/>
      <c r="J819" s="214"/>
      <c r="K819" s="214"/>
      <c r="L819" s="215">
        <f t="shared" si="118"/>
        <v>0</v>
      </c>
      <c r="M819" s="214">
        <f t="shared" si="119"/>
        <v>0</v>
      </c>
      <c r="N819" s="138"/>
    </row>
    <row r="820" spans="2:15" s="134" customFormat="1" ht="70.8" customHeight="1" x14ac:dyDescent="0.3">
      <c r="B820" s="827"/>
      <c r="C820" s="828"/>
      <c r="D820" s="567" t="s">
        <v>2037</v>
      </c>
      <c r="E820" s="431" t="s">
        <v>109</v>
      </c>
      <c r="F820" s="177">
        <v>1</v>
      </c>
      <c r="G820" s="214"/>
      <c r="H820" s="214">
        <v>350000</v>
      </c>
      <c r="I820" s="711">
        <f>H820</f>
        <v>350000</v>
      </c>
      <c r="J820" s="214"/>
      <c r="K820" s="214"/>
      <c r="L820" s="215">
        <f t="shared" si="118"/>
        <v>350000</v>
      </c>
      <c r="M820" s="214">
        <f t="shared" si="119"/>
        <v>0</v>
      </c>
      <c r="N820" s="138"/>
    </row>
    <row r="821" spans="2:15" s="134" customFormat="1" ht="30.6" customHeight="1" x14ac:dyDescent="0.3">
      <c r="B821" s="827" t="s">
        <v>43</v>
      </c>
      <c r="C821" s="835" t="s">
        <v>1574</v>
      </c>
      <c r="D821" s="567" t="s">
        <v>1575</v>
      </c>
      <c r="E821" s="431" t="s">
        <v>109</v>
      </c>
      <c r="F821" s="177"/>
      <c r="G821" s="214"/>
      <c r="H821" s="214"/>
      <c r="I821" s="214"/>
      <c r="J821" s="214"/>
      <c r="K821" s="214"/>
      <c r="L821" s="215">
        <f t="shared" si="118"/>
        <v>0</v>
      </c>
      <c r="M821" s="214">
        <f t="shared" si="119"/>
        <v>0</v>
      </c>
      <c r="N821" s="138"/>
    </row>
    <row r="822" spans="2:15" s="134" customFormat="1" ht="54.6" customHeight="1" x14ac:dyDescent="0.3">
      <c r="B822" s="827"/>
      <c r="C822" s="835"/>
      <c r="D822" s="567" t="s">
        <v>1984</v>
      </c>
      <c r="E822" s="431" t="s">
        <v>109</v>
      </c>
      <c r="F822" s="177">
        <v>1</v>
      </c>
      <c r="G822" s="214"/>
      <c r="H822" s="214">
        <v>250000</v>
      </c>
      <c r="I822" s="711">
        <f>H822</f>
        <v>250000</v>
      </c>
      <c r="J822" s="214"/>
      <c r="K822" s="214"/>
      <c r="L822" s="215">
        <f t="shared" si="118"/>
        <v>250000</v>
      </c>
      <c r="M822" s="214">
        <f t="shared" si="119"/>
        <v>0</v>
      </c>
      <c r="N822" s="138"/>
    </row>
    <row r="823" spans="2:15" s="134" customFormat="1" ht="30.6" customHeight="1" x14ac:dyDescent="0.3">
      <c r="B823" s="827" t="s">
        <v>46</v>
      </c>
      <c r="C823" s="828" t="s">
        <v>1580</v>
      </c>
      <c r="D823" s="567" t="s">
        <v>1581</v>
      </c>
      <c r="E823" s="431" t="s">
        <v>81</v>
      </c>
      <c r="F823" s="177">
        <v>10400</v>
      </c>
      <c r="G823" s="214">
        <f>'Anexa 7.4 P.U.'!H114</f>
        <v>120</v>
      </c>
      <c r="H823" s="214">
        <f>F823*G823</f>
        <v>1248000</v>
      </c>
      <c r="I823" s="214"/>
      <c r="J823" s="214">
        <f>H823</f>
        <v>1248000</v>
      </c>
      <c r="K823" s="214"/>
      <c r="L823" s="215">
        <f t="shared" si="118"/>
        <v>0</v>
      </c>
      <c r="M823" s="214">
        <f t="shared" si="119"/>
        <v>1248000</v>
      </c>
      <c r="N823" s="138"/>
    </row>
    <row r="824" spans="2:15" s="134" customFormat="1" ht="30.6" customHeight="1" x14ac:dyDescent="0.3">
      <c r="B824" s="827"/>
      <c r="C824" s="828"/>
      <c r="D824" s="567" t="s">
        <v>1582</v>
      </c>
      <c r="E824" s="431" t="s">
        <v>81</v>
      </c>
      <c r="F824" s="177"/>
      <c r="G824" s="214"/>
      <c r="H824" s="214"/>
      <c r="I824" s="214"/>
      <c r="J824" s="214"/>
      <c r="K824" s="214"/>
      <c r="L824" s="215">
        <f t="shared" si="118"/>
        <v>0</v>
      </c>
      <c r="M824" s="214">
        <f t="shared" si="119"/>
        <v>0</v>
      </c>
      <c r="N824" s="138"/>
    </row>
    <row r="825" spans="2:15" s="137" customFormat="1" ht="15" customHeight="1" x14ac:dyDescent="0.3">
      <c r="B825" s="827" t="s">
        <v>486</v>
      </c>
      <c r="C825" s="828" t="s">
        <v>1583</v>
      </c>
      <c r="D825" s="567" t="s">
        <v>1584</v>
      </c>
      <c r="E825" s="431" t="s">
        <v>1586</v>
      </c>
      <c r="F825" s="276"/>
      <c r="G825" s="276"/>
      <c r="H825" s="276"/>
      <c r="I825" s="276"/>
      <c r="J825" s="276"/>
      <c r="K825" s="276"/>
      <c r="L825" s="215">
        <f t="shared" si="118"/>
        <v>0</v>
      </c>
      <c r="M825" s="214">
        <f t="shared" si="119"/>
        <v>0</v>
      </c>
      <c r="N825" s="174"/>
    </row>
    <row r="826" spans="2:15" s="137" customFormat="1" ht="13.2" x14ac:dyDescent="0.3">
      <c r="B826" s="827"/>
      <c r="C826" s="828"/>
      <c r="D826" s="567" t="s">
        <v>1585</v>
      </c>
      <c r="E826" s="431" t="s">
        <v>1586</v>
      </c>
      <c r="F826" s="176"/>
      <c r="G826" s="176"/>
      <c r="H826" s="572"/>
      <c r="I826" s="572"/>
      <c r="J826" s="572"/>
      <c r="K826" s="572"/>
      <c r="L826" s="215">
        <f t="shared" si="118"/>
        <v>0</v>
      </c>
      <c r="M826" s="214">
        <f t="shared" si="119"/>
        <v>0</v>
      </c>
      <c r="N826" s="138"/>
    </row>
    <row r="827" spans="2:15" ht="15" customHeight="1" x14ac:dyDescent="0.3">
      <c r="B827" s="141"/>
      <c r="C827" s="831" t="s">
        <v>483</v>
      </c>
      <c r="D827" s="832"/>
      <c r="E827" s="142"/>
      <c r="F827" s="142"/>
      <c r="G827" s="142"/>
      <c r="H827" s="143">
        <f>SUM(H813:H826)</f>
        <v>1848000</v>
      </c>
      <c r="I827" s="143">
        <f t="shared" ref="I827" si="120">SUM(I813:I826)</f>
        <v>600000</v>
      </c>
      <c r="J827" s="143">
        <f t="shared" ref="J827" si="121">SUM(J813:J826)</f>
        <v>1248000</v>
      </c>
      <c r="K827" s="143">
        <f t="shared" ref="K827" si="122">SUM(K813:K826)</f>
        <v>0</v>
      </c>
      <c r="L827" s="143">
        <f t="shared" ref="L827" si="123">SUM(L813:L826)</f>
        <v>600000</v>
      </c>
      <c r="M827" s="143">
        <f t="shared" ref="M827" si="124">SUM(M813:M826)</f>
        <v>1248000</v>
      </c>
      <c r="N827" s="188"/>
    </row>
    <row r="828" spans="2:15" ht="22.2" customHeight="1" x14ac:dyDescent="0.3">
      <c r="B828" s="144"/>
    </row>
    <row r="829" spans="2:15" ht="22.2" customHeight="1" x14ac:dyDescent="0.3">
      <c r="B829" s="144"/>
    </row>
    <row r="830" spans="2:15" ht="21.75" customHeight="1" x14ac:dyDescent="0.3">
      <c r="B830" s="39" t="s">
        <v>75</v>
      </c>
      <c r="D830" s="836" t="s">
        <v>820</v>
      </c>
      <c r="E830" s="836"/>
      <c r="F830" s="836"/>
      <c r="G830" s="836"/>
      <c r="H830" s="836"/>
      <c r="I830" s="836"/>
      <c r="J830" s="836"/>
      <c r="K830" s="836"/>
      <c r="L830" s="836"/>
      <c r="M830" s="836"/>
      <c r="N830" s="173"/>
    </row>
    <row r="832" spans="2:15" ht="18" customHeight="1" x14ac:dyDescent="0.3">
      <c r="B832" s="39" t="s">
        <v>481</v>
      </c>
      <c r="D832" s="836" t="s">
        <v>1651</v>
      </c>
      <c r="E832" s="836"/>
      <c r="F832" s="836"/>
      <c r="G832" s="836"/>
      <c r="H832" s="836"/>
      <c r="I832" s="836"/>
      <c r="J832" s="836"/>
      <c r="K832" s="836"/>
      <c r="L832" s="836"/>
      <c r="M832" s="836"/>
      <c r="N832" s="173"/>
      <c r="O832" s="429">
        <v>34</v>
      </c>
    </row>
    <row r="833" spans="2:15" ht="18" customHeight="1" x14ac:dyDescent="0.3">
      <c r="B833" s="39" t="s">
        <v>695</v>
      </c>
      <c r="D833" s="173"/>
      <c r="E833" s="173"/>
      <c r="F833" s="173"/>
      <c r="G833" s="173"/>
      <c r="H833" s="173"/>
      <c r="I833" s="173"/>
      <c r="J833" s="173"/>
      <c r="K833" s="173"/>
      <c r="L833" s="173"/>
      <c r="M833" s="173"/>
      <c r="N833" s="173"/>
      <c r="O833" s="429"/>
    </row>
    <row r="834" spans="2:15" ht="15" customHeight="1" thickBot="1" x14ac:dyDescent="0.35">
      <c r="B834" s="39" t="s">
        <v>480</v>
      </c>
    </row>
    <row r="835" spans="2:15" s="128" customFormat="1" ht="22.95" customHeight="1" x14ac:dyDescent="0.3">
      <c r="B835" s="833" t="s">
        <v>76</v>
      </c>
      <c r="C835" s="833" t="s">
        <v>84</v>
      </c>
      <c r="D835" s="833" t="s">
        <v>1</v>
      </c>
      <c r="E835" s="833" t="s">
        <v>85</v>
      </c>
      <c r="F835" s="833" t="s">
        <v>78</v>
      </c>
      <c r="G835" s="833" t="s">
        <v>347</v>
      </c>
      <c r="H835" s="833" t="s">
        <v>2</v>
      </c>
      <c r="I835" s="829" t="s">
        <v>1838</v>
      </c>
      <c r="J835" s="829" t="s">
        <v>1839</v>
      </c>
      <c r="K835" s="829" t="s">
        <v>1837</v>
      </c>
      <c r="L835" s="837" t="s">
        <v>1835</v>
      </c>
      <c r="M835" s="837"/>
      <c r="N835" s="138"/>
    </row>
    <row r="836" spans="2:15" s="128" customFormat="1" ht="42" customHeight="1" thickBot="1" x14ac:dyDescent="0.35">
      <c r="B836" s="834"/>
      <c r="C836" s="834"/>
      <c r="D836" s="834"/>
      <c r="E836" s="834"/>
      <c r="F836" s="834"/>
      <c r="G836" s="834"/>
      <c r="H836" s="834"/>
      <c r="I836" s="830"/>
      <c r="J836" s="830" t="s">
        <v>788</v>
      </c>
      <c r="K836" s="830" t="s">
        <v>789</v>
      </c>
      <c r="L836" s="272" t="s">
        <v>791</v>
      </c>
      <c r="M836" s="272" t="s">
        <v>659</v>
      </c>
      <c r="N836" s="138"/>
    </row>
    <row r="837" spans="2:15" ht="15" customHeight="1" x14ac:dyDescent="0.3">
      <c r="B837" s="132">
        <v>1</v>
      </c>
      <c r="C837" s="133" t="s">
        <v>482</v>
      </c>
      <c r="D837" s="132"/>
      <c r="E837" s="132"/>
      <c r="F837" s="132"/>
      <c r="G837" s="132"/>
      <c r="H837" s="132"/>
      <c r="I837" s="132"/>
      <c r="J837" s="132"/>
      <c r="K837" s="132"/>
      <c r="L837" s="132"/>
      <c r="M837" s="132"/>
      <c r="N837" s="138"/>
    </row>
    <row r="838" spans="2:15" s="134" customFormat="1" ht="15" customHeight="1" x14ac:dyDescent="0.3">
      <c r="B838" s="827" t="s">
        <v>3</v>
      </c>
      <c r="C838" s="828" t="s">
        <v>1565</v>
      </c>
      <c r="D838" s="567" t="s">
        <v>1566</v>
      </c>
      <c r="E838" s="431" t="s">
        <v>109</v>
      </c>
      <c r="F838" s="215"/>
      <c r="G838" s="215"/>
      <c r="H838" s="214"/>
      <c r="I838" s="175"/>
      <c r="J838" s="215"/>
      <c r="K838" s="215"/>
      <c r="L838" s="215">
        <f t="shared" ref="L838:L851" si="125">I838</f>
        <v>0</v>
      </c>
      <c r="M838" s="214">
        <f t="shared" ref="M838:M851" si="126">J838+K838</f>
        <v>0</v>
      </c>
      <c r="N838" s="138"/>
    </row>
    <row r="839" spans="2:15" s="134" customFormat="1" ht="15" customHeight="1" x14ac:dyDescent="0.3">
      <c r="B839" s="827"/>
      <c r="C839" s="828"/>
      <c r="D839" s="567" t="s">
        <v>1567</v>
      </c>
      <c r="E839" s="431" t="s">
        <v>109</v>
      </c>
      <c r="F839" s="215"/>
      <c r="G839" s="215"/>
      <c r="H839" s="214"/>
      <c r="I839" s="175"/>
      <c r="J839" s="215"/>
      <c r="K839" s="215"/>
      <c r="L839" s="215">
        <f t="shared" si="125"/>
        <v>0</v>
      </c>
      <c r="M839" s="214">
        <f t="shared" si="126"/>
        <v>0</v>
      </c>
      <c r="N839" s="138"/>
    </row>
    <row r="840" spans="2:15" s="134" customFormat="1" ht="30.6" customHeight="1" x14ac:dyDescent="0.3">
      <c r="B840" s="827" t="s">
        <v>4</v>
      </c>
      <c r="C840" s="828" t="s">
        <v>1568</v>
      </c>
      <c r="D840" s="567" t="s">
        <v>1569</v>
      </c>
      <c r="E840" s="431" t="s">
        <v>81</v>
      </c>
      <c r="F840" s="214"/>
      <c r="G840" s="214"/>
      <c r="H840" s="214"/>
      <c r="I840" s="214"/>
      <c r="J840" s="214"/>
      <c r="K840" s="214"/>
      <c r="L840" s="215">
        <f t="shared" si="125"/>
        <v>0</v>
      </c>
      <c r="M840" s="214">
        <f t="shared" si="126"/>
        <v>0</v>
      </c>
      <c r="N840" s="138"/>
    </row>
    <row r="841" spans="2:15" s="134" customFormat="1" ht="30.6" customHeight="1" x14ac:dyDescent="0.3">
      <c r="B841" s="827"/>
      <c r="C841" s="828"/>
      <c r="D841" s="567" t="s">
        <v>1570</v>
      </c>
      <c r="E841" s="431" t="s">
        <v>81</v>
      </c>
      <c r="F841" s="214"/>
      <c r="G841" s="214"/>
      <c r="H841" s="214"/>
      <c r="I841" s="214"/>
      <c r="J841" s="214"/>
      <c r="K841" s="214"/>
      <c r="L841" s="215">
        <f t="shared" si="125"/>
        <v>0</v>
      </c>
      <c r="M841" s="214">
        <f t="shared" si="126"/>
        <v>0</v>
      </c>
      <c r="N841" s="138"/>
    </row>
    <row r="842" spans="2:15" s="134" customFormat="1" ht="15" customHeight="1" x14ac:dyDescent="0.3">
      <c r="B842" s="827" t="s">
        <v>40</v>
      </c>
      <c r="C842" s="828" t="s">
        <v>1571</v>
      </c>
      <c r="D842" s="567" t="s">
        <v>1572</v>
      </c>
      <c r="E842" s="431" t="s">
        <v>109</v>
      </c>
      <c r="F842" s="214"/>
      <c r="G842" s="214"/>
      <c r="H842" s="214"/>
      <c r="I842" s="214"/>
      <c r="J842" s="214"/>
      <c r="K842" s="214"/>
      <c r="L842" s="215">
        <f t="shared" si="125"/>
        <v>0</v>
      </c>
      <c r="M842" s="214">
        <f t="shared" si="126"/>
        <v>0</v>
      </c>
      <c r="N842" s="138"/>
    </row>
    <row r="843" spans="2:15" s="134" customFormat="1" ht="15" customHeight="1" x14ac:dyDescent="0.3">
      <c r="B843" s="827"/>
      <c r="C843" s="828"/>
      <c r="D843" s="567" t="s">
        <v>1573</v>
      </c>
      <c r="E843" s="431" t="s">
        <v>109</v>
      </c>
      <c r="F843" s="214"/>
      <c r="G843" s="214"/>
      <c r="H843" s="214"/>
      <c r="I843" s="214"/>
      <c r="J843" s="214"/>
      <c r="K843" s="214"/>
      <c r="L843" s="215">
        <f t="shared" si="125"/>
        <v>0</v>
      </c>
      <c r="M843" s="214">
        <f t="shared" si="126"/>
        <v>0</v>
      </c>
      <c r="N843" s="138"/>
    </row>
    <row r="844" spans="2:15" s="134" customFormat="1" ht="30.6" customHeight="1" x14ac:dyDescent="0.3">
      <c r="B844" s="827" t="s">
        <v>42</v>
      </c>
      <c r="C844" s="828" t="s">
        <v>1577</v>
      </c>
      <c r="D844" s="567" t="s">
        <v>1578</v>
      </c>
      <c r="E844" s="431" t="s">
        <v>109</v>
      </c>
      <c r="F844" s="177"/>
      <c r="G844" s="214"/>
      <c r="H844" s="214"/>
      <c r="I844" s="214"/>
      <c r="J844" s="214"/>
      <c r="K844" s="214"/>
      <c r="L844" s="215">
        <f t="shared" si="125"/>
        <v>0</v>
      </c>
      <c r="M844" s="214">
        <f t="shared" si="126"/>
        <v>0</v>
      </c>
      <c r="N844" s="138"/>
    </row>
    <row r="845" spans="2:15" s="134" customFormat="1" ht="30.6" customHeight="1" x14ac:dyDescent="0.3">
      <c r="B845" s="827"/>
      <c r="C845" s="828"/>
      <c r="D845" s="567" t="s">
        <v>1579</v>
      </c>
      <c r="E845" s="431" t="s">
        <v>109</v>
      </c>
      <c r="F845" s="177"/>
      <c r="G845" s="214"/>
      <c r="H845" s="214"/>
      <c r="I845" s="214"/>
      <c r="J845" s="214"/>
      <c r="K845" s="214"/>
      <c r="L845" s="215">
        <f t="shared" si="125"/>
        <v>0</v>
      </c>
      <c r="M845" s="214">
        <f t="shared" si="126"/>
        <v>0</v>
      </c>
      <c r="N845" s="138"/>
    </row>
    <row r="846" spans="2:15" s="134" customFormat="1" ht="30.6" customHeight="1" x14ac:dyDescent="0.3">
      <c r="B846" s="827" t="s">
        <v>43</v>
      </c>
      <c r="C846" s="835" t="s">
        <v>1574</v>
      </c>
      <c r="D846" s="567" t="s">
        <v>1575</v>
      </c>
      <c r="E846" s="431" t="s">
        <v>109</v>
      </c>
      <c r="F846" s="177"/>
      <c r="G846" s="214"/>
      <c r="H846" s="214"/>
      <c r="I846" s="214"/>
      <c r="J846" s="214"/>
      <c r="K846" s="214"/>
      <c r="L846" s="215">
        <f t="shared" si="125"/>
        <v>0</v>
      </c>
      <c r="M846" s="214">
        <f t="shared" si="126"/>
        <v>0</v>
      </c>
      <c r="N846" s="138"/>
    </row>
    <row r="847" spans="2:15" s="134" customFormat="1" ht="30.6" customHeight="1" x14ac:dyDescent="0.3">
      <c r="B847" s="827"/>
      <c r="C847" s="835"/>
      <c r="D847" s="567" t="s">
        <v>1576</v>
      </c>
      <c r="E847" s="431" t="s">
        <v>109</v>
      </c>
      <c r="F847" s="177"/>
      <c r="G847" s="214"/>
      <c r="H847" s="214"/>
      <c r="I847" s="214"/>
      <c r="J847" s="214"/>
      <c r="K847" s="214"/>
      <c r="L847" s="215">
        <f t="shared" si="125"/>
        <v>0</v>
      </c>
      <c r="M847" s="214">
        <f t="shared" si="126"/>
        <v>0</v>
      </c>
      <c r="N847" s="138"/>
    </row>
    <row r="848" spans="2:15" s="134" customFormat="1" ht="30.6" customHeight="1" x14ac:dyDescent="0.3">
      <c r="B848" s="827" t="s">
        <v>46</v>
      </c>
      <c r="C848" s="828" t="s">
        <v>1580</v>
      </c>
      <c r="D848" s="567" t="s">
        <v>1581</v>
      </c>
      <c r="E848" s="431" t="s">
        <v>81</v>
      </c>
      <c r="F848" s="177"/>
      <c r="G848" s="214"/>
      <c r="H848" s="214"/>
      <c r="I848" s="214"/>
      <c r="J848" s="214"/>
      <c r="K848" s="214"/>
      <c r="L848" s="215">
        <f t="shared" si="125"/>
        <v>0</v>
      </c>
      <c r="M848" s="214">
        <f t="shared" si="126"/>
        <v>0</v>
      </c>
      <c r="N848" s="138"/>
    </row>
    <row r="849" spans="2:15" s="134" customFormat="1" ht="30.6" customHeight="1" x14ac:dyDescent="0.3">
      <c r="B849" s="827"/>
      <c r="C849" s="828"/>
      <c r="D849" s="567" t="s">
        <v>1582</v>
      </c>
      <c r="E849" s="431" t="s">
        <v>81</v>
      </c>
      <c r="F849" s="177"/>
      <c r="G849" s="214"/>
      <c r="H849" s="214"/>
      <c r="I849" s="214"/>
      <c r="J849" s="214"/>
      <c r="K849" s="214"/>
      <c r="L849" s="215">
        <f t="shared" si="125"/>
        <v>0</v>
      </c>
      <c r="M849" s="214">
        <f t="shared" si="126"/>
        <v>0</v>
      </c>
      <c r="N849" s="138"/>
    </row>
    <row r="850" spans="2:15" s="137" customFormat="1" ht="15" customHeight="1" x14ac:dyDescent="0.3">
      <c r="B850" s="827" t="s">
        <v>486</v>
      </c>
      <c r="C850" s="828" t="s">
        <v>1583</v>
      </c>
      <c r="D850" s="567" t="s">
        <v>1584</v>
      </c>
      <c r="E850" s="431" t="s">
        <v>1586</v>
      </c>
      <c r="F850" s="276"/>
      <c r="G850" s="276"/>
      <c r="H850" s="276"/>
      <c r="I850" s="276"/>
      <c r="J850" s="276"/>
      <c r="K850" s="276"/>
      <c r="L850" s="215">
        <f t="shared" si="125"/>
        <v>0</v>
      </c>
      <c r="M850" s="214">
        <f t="shared" si="126"/>
        <v>0</v>
      </c>
      <c r="N850" s="174"/>
    </row>
    <row r="851" spans="2:15" s="137" customFormat="1" ht="13.2" x14ac:dyDescent="0.3">
      <c r="B851" s="827"/>
      <c r="C851" s="828"/>
      <c r="D851" s="567" t="s">
        <v>1585</v>
      </c>
      <c r="E851" s="431" t="s">
        <v>1586</v>
      </c>
      <c r="F851" s="176"/>
      <c r="G851" s="176"/>
      <c r="H851" s="572"/>
      <c r="I851" s="572"/>
      <c r="J851" s="572"/>
      <c r="K851" s="572"/>
      <c r="L851" s="215">
        <f t="shared" si="125"/>
        <v>0</v>
      </c>
      <c r="M851" s="214">
        <f t="shared" si="126"/>
        <v>0</v>
      </c>
      <c r="N851" s="138"/>
    </row>
    <row r="852" spans="2:15" ht="15" customHeight="1" x14ac:dyDescent="0.3">
      <c r="B852" s="141"/>
      <c r="C852" s="831" t="s">
        <v>483</v>
      </c>
      <c r="D852" s="832"/>
      <c r="E852" s="142"/>
      <c r="F852" s="142"/>
      <c r="G852" s="142"/>
      <c r="H852" s="143">
        <f>SUM(H838:H851)</f>
        <v>0</v>
      </c>
      <c r="I852" s="143">
        <f t="shared" ref="I852" si="127">SUM(I838:I851)</f>
        <v>0</v>
      </c>
      <c r="J852" s="143">
        <f t="shared" ref="J852" si="128">SUM(J838:J851)</f>
        <v>0</v>
      </c>
      <c r="K852" s="143">
        <f t="shared" ref="K852" si="129">SUM(K838:K851)</f>
        <v>0</v>
      </c>
      <c r="L852" s="143">
        <f t="shared" ref="L852" si="130">SUM(L838:L851)</f>
        <v>0</v>
      </c>
      <c r="M852" s="143">
        <f t="shared" ref="M852" si="131">SUM(M838:M851)</f>
        <v>0</v>
      </c>
      <c r="N852" s="188"/>
    </row>
    <row r="853" spans="2:15" ht="22.2" customHeight="1" x14ac:dyDescent="0.3">
      <c r="B853" s="144"/>
    </row>
    <row r="854" spans="2:15" ht="22.2" customHeight="1" x14ac:dyDescent="0.3">
      <c r="B854" s="144"/>
    </row>
    <row r="855" spans="2:15" ht="21.75" customHeight="1" x14ac:dyDescent="0.3">
      <c r="B855" s="39" t="s">
        <v>75</v>
      </c>
      <c r="D855" s="836" t="s">
        <v>820</v>
      </c>
      <c r="E855" s="836"/>
      <c r="F855" s="836"/>
      <c r="G855" s="836"/>
      <c r="H855" s="836"/>
      <c r="I855" s="836"/>
      <c r="J855" s="836"/>
      <c r="K855" s="836"/>
      <c r="L855" s="836"/>
      <c r="M855" s="836"/>
      <c r="N855" s="173"/>
    </row>
    <row r="857" spans="2:15" ht="18" customHeight="1" x14ac:dyDescent="0.3">
      <c r="B857" s="39" t="s">
        <v>481</v>
      </c>
      <c r="D857" s="836" t="s">
        <v>1652</v>
      </c>
      <c r="E857" s="836"/>
      <c r="F857" s="836"/>
      <c r="G857" s="836"/>
      <c r="H857" s="836"/>
      <c r="I857" s="836"/>
      <c r="J857" s="836"/>
      <c r="K857" s="836"/>
      <c r="L857" s="836"/>
      <c r="M857" s="836"/>
      <c r="N857" s="173"/>
      <c r="O857" s="429">
        <v>35</v>
      </c>
    </row>
    <row r="858" spans="2:15" ht="18" customHeight="1" x14ac:dyDescent="0.3">
      <c r="B858" s="39" t="s">
        <v>696</v>
      </c>
      <c r="D858" s="173"/>
      <c r="E858" s="173"/>
      <c r="F858" s="173"/>
      <c r="G858" s="173"/>
      <c r="H858" s="173"/>
      <c r="I858" s="173"/>
      <c r="J858" s="173"/>
      <c r="K858" s="173"/>
      <c r="L858" s="173"/>
      <c r="M858" s="173"/>
      <c r="N858" s="173"/>
      <c r="O858" s="429"/>
    </row>
    <row r="859" spans="2:15" ht="15" customHeight="1" thickBot="1" x14ac:dyDescent="0.35">
      <c r="B859" s="39" t="s">
        <v>480</v>
      </c>
    </row>
    <row r="860" spans="2:15" s="128" customFormat="1" ht="22.95" customHeight="1" x14ac:dyDescent="0.3">
      <c r="B860" s="833" t="s">
        <v>76</v>
      </c>
      <c r="C860" s="833" t="s">
        <v>84</v>
      </c>
      <c r="D860" s="833" t="s">
        <v>1</v>
      </c>
      <c r="E860" s="833" t="s">
        <v>85</v>
      </c>
      <c r="F860" s="833" t="s">
        <v>78</v>
      </c>
      <c r="G860" s="833" t="s">
        <v>347</v>
      </c>
      <c r="H860" s="833" t="s">
        <v>2</v>
      </c>
      <c r="I860" s="829" t="s">
        <v>1838</v>
      </c>
      <c r="J860" s="829" t="s">
        <v>1839</v>
      </c>
      <c r="K860" s="829" t="s">
        <v>1837</v>
      </c>
      <c r="L860" s="837" t="s">
        <v>1835</v>
      </c>
      <c r="M860" s="837"/>
      <c r="N860" s="138"/>
    </row>
    <row r="861" spans="2:15" s="128" customFormat="1" ht="42" customHeight="1" thickBot="1" x14ac:dyDescent="0.35">
      <c r="B861" s="834"/>
      <c r="C861" s="834"/>
      <c r="D861" s="834"/>
      <c r="E861" s="834"/>
      <c r="F861" s="834"/>
      <c r="G861" s="834"/>
      <c r="H861" s="834"/>
      <c r="I861" s="830"/>
      <c r="J861" s="830" t="s">
        <v>788</v>
      </c>
      <c r="K861" s="830" t="s">
        <v>789</v>
      </c>
      <c r="L861" s="272" t="s">
        <v>791</v>
      </c>
      <c r="M861" s="272" t="s">
        <v>659</v>
      </c>
      <c r="N861" s="138"/>
    </row>
    <row r="862" spans="2:15" ht="15" customHeight="1" x14ac:dyDescent="0.3">
      <c r="B862" s="132">
        <v>1</v>
      </c>
      <c r="C862" s="133" t="s">
        <v>482</v>
      </c>
      <c r="D862" s="132"/>
      <c r="E862" s="132"/>
      <c r="F862" s="132"/>
      <c r="G862" s="132"/>
      <c r="H862" s="132"/>
      <c r="I862" s="132"/>
      <c r="J862" s="132"/>
      <c r="K862" s="132"/>
      <c r="L862" s="132"/>
      <c r="M862" s="132"/>
      <c r="N862" s="138"/>
    </row>
    <row r="863" spans="2:15" s="134" customFormat="1" ht="15" customHeight="1" x14ac:dyDescent="0.3">
      <c r="B863" s="827" t="s">
        <v>3</v>
      </c>
      <c r="C863" s="828" t="s">
        <v>1565</v>
      </c>
      <c r="D863" s="567" t="s">
        <v>1566</v>
      </c>
      <c r="E863" s="431" t="s">
        <v>109</v>
      </c>
      <c r="F863" s="215"/>
      <c r="G863" s="215"/>
      <c r="H863" s="214"/>
      <c r="I863" s="175"/>
      <c r="J863" s="215"/>
      <c r="K863" s="215"/>
      <c r="L863" s="215">
        <f t="shared" ref="L863:L876" si="132">I863</f>
        <v>0</v>
      </c>
      <c r="M863" s="214">
        <f t="shared" ref="M863:M876" si="133">J863+K863</f>
        <v>0</v>
      </c>
      <c r="N863" s="138"/>
    </row>
    <row r="864" spans="2:15" s="134" customFormat="1" ht="15" customHeight="1" x14ac:dyDescent="0.3">
      <c r="B864" s="827"/>
      <c r="C864" s="828"/>
      <c r="D864" s="567" t="s">
        <v>1567</v>
      </c>
      <c r="E864" s="431" t="s">
        <v>109</v>
      </c>
      <c r="F864" s="215"/>
      <c r="G864" s="215"/>
      <c r="H864" s="214"/>
      <c r="I864" s="175"/>
      <c r="J864" s="215"/>
      <c r="K864" s="215"/>
      <c r="L864" s="215">
        <f t="shared" si="132"/>
        <v>0</v>
      </c>
      <c r="M864" s="214">
        <f t="shared" si="133"/>
        <v>0</v>
      </c>
      <c r="N864" s="138"/>
    </row>
    <row r="865" spans="2:14" s="134" customFormat="1" ht="30.6" customHeight="1" x14ac:dyDescent="0.3">
      <c r="B865" s="827" t="s">
        <v>4</v>
      </c>
      <c r="C865" s="828" t="s">
        <v>1568</v>
      </c>
      <c r="D865" s="567" t="s">
        <v>1569</v>
      </c>
      <c r="E865" s="431" t="s">
        <v>81</v>
      </c>
      <c r="F865" s="214"/>
      <c r="G865" s="214"/>
      <c r="H865" s="214"/>
      <c r="I865" s="214"/>
      <c r="J865" s="214"/>
      <c r="K865" s="214"/>
      <c r="L865" s="215">
        <f t="shared" si="132"/>
        <v>0</v>
      </c>
      <c r="M865" s="214">
        <f t="shared" si="133"/>
        <v>0</v>
      </c>
      <c r="N865" s="138"/>
    </row>
    <row r="866" spans="2:14" s="134" customFormat="1" ht="30.6" customHeight="1" x14ac:dyDescent="0.3">
      <c r="B866" s="827"/>
      <c r="C866" s="828"/>
      <c r="D866" s="567" t="s">
        <v>1570</v>
      </c>
      <c r="E866" s="431" t="s">
        <v>81</v>
      </c>
      <c r="F866" s="214"/>
      <c r="G866" s="214"/>
      <c r="H866" s="214"/>
      <c r="I866" s="214"/>
      <c r="J866" s="214"/>
      <c r="K866" s="214"/>
      <c r="L866" s="215">
        <f t="shared" si="132"/>
        <v>0</v>
      </c>
      <c r="M866" s="214">
        <f t="shared" si="133"/>
        <v>0</v>
      </c>
      <c r="N866" s="138"/>
    </row>
    <row r="867" spans="2:14" s="134" customFormat="1" ht="15" customHeight="1" x14ac:dyDescent="0.3">
      <c r="B867" s="827" t="s">
        <v>40</v>
      </c>
      <c r="C867" s="828" t="s">
        <v>1571</v>
      </c>
      <c r="D867" s="567" t="s">
        <v>1572</v>
      </c>
      <c r="E867" s="431" t="s">
        <v>109</v>
      </c>
      <c r="F867" s="214"/>
      <c r="G867" s="214"/>
      <c r="H867" s="214"/>
      <c r="I867" s="214"/>
      <c r="J867" s="214"/>
      <c r="K867" s="214"/>
      <c r="L867" s="215">
        <f t="shared" si="132"/>
        <v>0</v>
      </c>
      <c r="M867" s="214">
        <f t="shared" si="133"/>
        <v>0</v>
      </c>
      <c r="N867" s="138"/>
    </row>
    <row r="868" spans="2:14" s="134" customFormat="1" ht="15" customHeight="1" x14ac:dyDescent="0.3">
      <c r="B868" s="827"/>
      <c r="C868" s="828"/>
      <c r="D868" s="567" t="s">
        <v>1573</v>
      </c>
      <c r="E868" s="431" t="s">
        <v>109</v>
      </c>
      <c r="F868" s="214"/>
      <c r="G868" s="214"/>
      <c r="H868" s="214"/>
      <c r="I868" s="214"/>
      <c r="J868" s="214"/>
      <c r="K868" s="214"/>
      <c r="L868" s="215">
        <f t="shared" si="132"/>
        <v>0</v>
      </c>
      <c r="M868" s="214">
        <f t="shared" si="133"/>
        <v>0</v>
      </c>
      <c r="N868" s="138"/>
    </row>
    <row r="869" spans="2:14" s="134" customFormat="1" ht="30.6" customHeight="1" x14ac:dyDescent="0.3">
      <c r="B869" s="827" t="s">
        <v>42</v>
      </c>
      <c r="C869" s="828" t="s">
        <v>1577</v>
      </c>
      <c r="D869" s="567" t="s">
        <v>1578</v>
      </c>
      <c r="E869" s="431" t="s">
        <v>109</v>
      </c>
      <c r="F869" s="177"/>
      <c r="G869" s="214"/>
      <c r="H869" s="214"/>
      <c r="I869" s="214"/>
      <c r="J869" s="214"/>
      <c r="K869" s="214"/>
      <c r="L869" s="215">
        <f t="shared" si="132"/>
        <v>0</v>
      </c>
      <c r="M869" s="214">
        <f t="shared" si="133"/>
        <v>0</v>
      </c>
      <c r="N869" s="138"/>
    </row>
    <row r="870" spans="2:14" s="134" customFormat="1" ht="30.6" customHeight="1" x14ac:dyDescent="0.3">
      <c r="B870" s="827"/>
      <c r="C870" s="828"/>
      <c r="D870" s="567" t="s">
        <v>1579</v>
      </c>
      <c r="E870" s="431" t="s">
        <v>109</v>
      </c>
      <c r="F870" s="177"/>
      <c r="G870" s="214"/>
      <c r="H870" s="214"/>
      <c r="I870" s="214"/>
      <c r="J870" s="214"/>
      <c r="K870" s="214"/>
      <c r="L870" s="215">
        <f t="shared" si="132"/>
        <v>0</v>
      </c>
      <c r="M870" s="214">
        <f t="shared" si="133"/>
        <v>0</v>
      </c>
      <c r="N870" s="138"/>
    </row>
    <row r="871" spans="2:14" s="134" customFormat="1" ht="30.6" customHeight="1" x14ac:dyDescent="0.3">
      <c r="B871" s="827" t="s">
        <v>43</v>
      </c>
      <c r="C871" s="835" t="s">
        <v>1574</v>
      </c>
      <c r="D871" s="567" t="s">
        <v>1575</v>
      </c>
      <c r="E871" s="431" t="s">
        <v>109</v>
      </c>
      <c r="F871" s="177"/>
      <c r="G871" s="214"/>
      <c r="H871" s="214"/>
      <c r="I871" s="214"/>
      <c r="J871" s="214"/>
      <c r="K871" s="214"/>
      <c r="L871" s="215">
        <f t="shared" si="132"/>
        <v>0</v>
      </c>
      <c r="M871" s="214">
        <f t="shared" si="133"/>
        <v>0</v>
      </c>
      <c r="N871" s="138"/>
    </row>
    <row r="872" spans="2:14" s="134" customFormat="1" ht="30.6" customHeight="1" x14ac:dyDescent="0.3">
      <c r="B872" s="827"/>
      <c r="C872" s="835"/>
      <c r="D872" s="567" t="s">
        <v>1576</v>
      </c>
      <c r="E872" s="431" t="s">
        <v>109</v>
      </c>
      <c r="F872" s="177"/>
      <c r="G872" s="214"/>
      <c r="H872" s="214"/>
      <c r="I872" s="214"/>
      <c r="J872" s="214"/>
      <c r="K872" s="214"/>
      <c r="L872" s="215">
        <f t="shared" si="132"/>
        <v>0</v>
      </c>
      <c r="M872" s="214">
        <f t="shared" si="133"/>
        <v>0</v>
      </c>
      <c r="N872" s="138"/>
    </row>
    <row r="873" spans="2:14" s="134" customFormat="1" ht="30.6" customHeight="1" x14ac:dyDescent="0.3">
      <c r="B873" s="827" t="s">
        <v>46</v>
      </c>
      <c r="C873" s="828" t="s">
        <v>1580</v>
      </c>
      <c r="D873" s="567" t="s">
        <v>1581</v>
      </c>
      <c r="E873" s="431" t="s">
        <v>81</v>
      </c>
      <c r="F873" s="177"/>
      <c r="G873" s="214"/>
      <c r="H873" s="214"/>
      <c r="I873" s="214"/>
      <c r="J873" s="214"/>
      <c r="K873" s="214"/>
      <c r="L873" s="215">
        <f t="shared" si="132"/>
        <v>0</v>
      </c>
      <c r="M873" s="214">
        <f t="shared" si="133"/>
        <v>0</v>
      </c>
      <c r="N873" s="138"/>
    </row>
    <row r="874" spans="2:14" s="134" customFormat="1" ht="30.6" customHeight="1" x14ac:dyDescent="0.3">
      <c r="B874" s="827"/>
      <c r="C874" s="828"/>
      <c r="D874" s="567" t="s">
        <v>1582</v>
      </c>
      <c r="E874" s="431" t="s">
        <v>81</v>
      </c>
      <c r="F874" s="177"/>
      <c r="G874" s="214"/>
      <c r="H874" s="214"/>
      <c r="I874" s="214"/>
      <c r="J874" s="214"/>
      <c r="K874" s="214"/>
      <c r="L874" s="215">
        <f t="shared" si="132"/>
        <v>0</v>
      </c>
      <c r="M874" s="214">
        <f t="shared" si="133"/>
        <v>0</v>
      </c>
      <c r="N874" s="138"/>
    </row>
    <row r="875" spans="2:14" s="137" customFormat="1" ht="15" customHeight="1" x14ac:dyDescent="0.3">
      <c r="B875" s="827" t="s">
        <v>486</v>
      </c>
      <c r="C875" s="828" t="s">
        <v>1583</v>
      </c>
      <c r="D875" s="567" t="s">
        <v>1584</v>
      </c>
      <c r="E875" s="431" t="s">
        <v>1586</v>
      </c>
      <c r="F875" s="276"/>
      <c r="G875" s="276"/>
      <c r="H875" s="276"/>
      <c r="I875" s="276"/>
      <c r="J875" s="276"/>
      <c r="K875" s="276"/>
      <c r="L875" s="215">
        <f t="shared" si="132"/>
        <v>0</v>
      </c>
      <c r="M875" s="214">
        <f t="shared" si="133"/>
        <v>0</v>
      </c>
      <c r="N875" s="174"/>
    </row>
    <row r="876" spans="2:14" s="137" customFormat="1" ht="13.2" x14ac:dyDescent="0.3">
      <c r="B876" s="827"/>
      <c r="C876" s="828"/>
      <c r="D876" s="567" t="s">
        <v>1585</v>
      </c>
      <c r="E876" s="431" t="s">
        <v>1586</v>
      </c>
      <c r="F876" s="176"/>
      <c r="G876" s="176"/>
      <c r="H876" s="572"/>
      <c r="I876" s="572"/>
      <c r="J876" s="572"/>
      <c r="K876" s="572"/>
      <c r="L876" s="215">
        <f t="shared" si="132"/>
        <v>0</v>
      </c>
      <c r="M876" s="214">
        <f t="shared" si="133"/>
        <v>0</v>
      </c>
      <c r="N876" s="138"/>
    </row>
    <row r="877" spans="2:14" ht="15" customHeight="1" x14ac:dyDescent="0.3">
      <c r="B877" s="141"/>
      <c r="C877" s="831" t="s">
        <v>483</v>
      </c>
      <c r="D877" s="832"/>
      <c r="E877" s="142"/>
      <c r="F877" s="142"/>
      <c r="G877" s="142"/>
      <c r="H877" s="143">
        <f>SUM(H863:H876)</f>
        <v>0</v>
      </c>
      <c r="I877" s="143">
        <f t="shared" ref="I877" si="134">SUM(I863:I876)</f>
        <v>0</v>
      </c>
      <c r="J877" s="143">
        <f t="shared" ref="J877" si="135">SUM(J863:J876)</f>
        <v>0</v>
      </c>
      <c r="K877" s="143">
        <f t="shared" ref="K877" si="136">SUM(K863:K876)</f>
        <v>0</v>
      </c>
      <c r="L877" s="143">
        <f t="shared" ref="L877" si="137">SUM(L863:L876)</f>
        <v>0</v>
      </c>
      <c r="M877" s="143">
        <f t="shared" ref="M877" si="138">SUM(M863:M876)</f>
        <v>0</v>
      </c>
      <c r="N877" s="188"/>
    </row>
    <row r="878" spans="2:14" ht="22.2" customHeight="1" x14ac:dyDescent="0.3">
      <c r="B878" s="144"/>
    </row>
    <row r="879" spans="2:14" ht="22.2" customHeight="1" x14ac:dyDescent="0.3">
      <c r="B879" s="144"/>
    </row>
    <row r="880" spans="2:14" ht="21.75" customHeight="1" x14ac:dyDescent="0.3">
      <c r="B880" s="39" t="s">
        <v>75</v>
      </c>
      <c r="D880" s="836" t="s">
        <v>820</v>
      </c>
      <c r="E880" s="836"/>
      <c r="F880" s="836"/>
      <c r="G880" s="836"/>
      <c r="H880" s="836"/>
      <c r="I880" s="836"/>
      <c r="J880" s="836"/>
      <c r="K880" s="836"/>
      <c r="L880" s="836"/>
      <c r="M880" s="836"/>
      <c r="N880" s="173"/>
    </row>
    <row r="882" spans="2:15" ht="18" customHeight="1" x14ac:dyDescent="0.3">
      <c r="B882" s="39" t="s">
        <v>481</v>
      </c>
      <c r="D882" s="836" t="s">
        <v>1653</v>
      </c>
      <c r="E882" s="836"/>
      <c r="F882" s="836"/>
      <c r="G882" s="836"/>
      <c r="H882" s="836"/>
      <c r="I882" s="836"/>
      <c r="J882" s="836"/>
      <c r="K882" s="836"/>
      <c r="L882" s="836"/>
      <c r="M882" s="836"/>
      <c r="N882" s="173"/>
      <c r="O882" s="429">
        <v>36</v>
      </c>
    </row>
    <row r="883" spans="2:15" ht="18" customHeight="1" x14ac:dyDescent="0.3">
      <c r="B883" s="39" t="s">
        <v>697</v>
      </c>
      <c r="D883" s="173"/>
      <c r="E883" s="173"/>
      <c r="F883" s="173"/>
      <c r="G883" s="173"/>
      <c r="H883" s="173"/>
      <c r="I883" s="173"/>
      <c r="J883" s="173"/>
      <c r="K883" s="173"/>
      <c r="L883" s="173"/>
      <c r="M883" s="173"/>
      <c r="N883" s="173"/>
      <c r="O883" s="429"/>
    </row>
    <row r="884" spans="2:15" ht="15" customHeight="1" thickBot="1" x14ac:dyDescent="0.35">
      <c r="B884" s="39" t="s">
        <v>480</v>
      </c>
    </row>
    <row r="885" spans="2:15" s="128" customFormat="1" ht="22.95" customHeight="1" x14ac:dyDescent="0.3">
      <c r="B885" s="833" t="s">
        <v>76</v>
      </c>
      <c r="C885" s="833" t="s">
        <v>84</v>
      </c>
      <c r="D885" s="833" t="s">
        <v>1</v>
      </c>
      <c r="E885" s="833" t="s">
        <v>85</v>
      </c>
      <c r="F885" s="833" t="s">
        <v>78</v>
      </c>
      <c r="G885" s="833" t="s">
        <v>347</v>
      </c>
      <c r="H885" s="833" t="s">
        <v>2</v>
      </c>
      <c r="I885" s="829" t="s">
        <v>1838</v>
      </c>
      <c r="J885" s="829" t="s">
        <v>1839</v>
      </c>
      <c r="K885" s="829" t="s">
        <v>1837</v>
      </c>
      <c r="L885" s="837" t="s">
        <v>1835</v>
      </c>
      <c r="M885" s="837"/>
      <c r="N885" s="138"/>
    </row>
    <row r="886" spans="2:15" s="128" customFormat="1" ht="42" customHeight="1" thickBot="1" x14ac:dyDescent="0.35">
      <c r="B886" s="834"/>
      <c r="C886" s="834"/>
      <c r="D886" s="834"/>
      <c r="E886" s="834"/>
      <c r="F886" s="834"/>
      <c r="G886" s="834"/>
      <c r="H886" s="834"/>
      <c r="I886" s="830"/>
      <c r="J886" s="830" t="s">
        <v>788</v>
      </c>
      <c r="K886" s="830" t="s">
        <v>789</v>
      </c>
      <c r="L886" s="272" t="s">
        <v>791</v>
      </c>
      <c r="M886" s="272" t="s">
        <v>659</v>
      </c>
      <c r="N886" s="138"/>
    </row>
    <row r="887" spans="2:15" ht="15" customHeight="1" x14ac:dyDescent="0.3">
      <c r="B887" s="132">
        <v>1</v>
      </c>
      <c r="C887" s="133" t="s">
        <v>482</v>
      </c>
      <c r="D887" s="132"/>
      <c r="E887" s="132"/>
      <c r="F887" s="132"/>
      <c r="G887" s="132"/>
      <c r="H887" s="132"/>
      <c r="I887" s="132"/>
      <c r="J887" s="132"/>
      <c r="K887" s="132"/>
      <c r="L887" s="132"/>
      <c r="M887" s="132"/>
      <c r="N887" s="138"/>
    </row>
    <row r="888" spans="2:15" s="134" customFormat="1" ht="15" customHeight="1" x14ac:dyDescent="0.3">
      <c r="B888" s="827" t="s">
        <v>3</v>
      </c>
      <c r="C888" s="828" t="s">
        <v>1565</v>
      </c>
      <c r="D888" s="567" t="s">
        <v>1566</v>
      </c>
      <c r="E888" s="431" t="s">
        <v>109</v>
      </c>
      <c r="F888" s="215"/>
      <c r="G888" s="215"/>
      <c r="H888" s="214"/>
      <c r="I888" s="175"/>
      <c r="J888" s="215"/>
      <c r="K888" s="215"/>
      <c r="L888" s="215">
        <f t="shared" ref="L888:L901" si="139">I888</f>
        <v>0</v>
      </c>
      <c r="M888" s="214">
        <f t="shared" ref="M888:M901" si="140">J888+K888</f>
        <v>0</v>
      </c>
      <c r="N888" s="138"/>
    </row>
    <row r="889" spans="2:15" s="134" customFormat="1" ht="15" customHeight="1" x14ac:dyDescent="0.3">
      <c r="B889" s="827"/>
      <c r="C889" s="828"/>
      <c r="D889" s="567" t="s">
        <v>1567</v>
      </c>
      <c r="E889" s="431" t="s">
        <v>109</v>
      </c>
      <c r="F889" s="215"/>
      <c r="G889" s="215"/>
      <c r="H889" s="214"/>
      <c r="I889" s="175"/>
      <c r="J889" s="215"/>
      <c r="K889" s="215"/>
      <c r="L889" s="215">
        <f t="shared" si="139"/>
        <v>0</v>
      </c>
      <c r="M889" s="214">
        <f t="shared" si="140"/>
        <v>0</v>
      </c>
      <c r="N889" s="138"/>
    </row>
    <row r="890" spans="2:15" s="134" customFormat="1" ht="30.6" customHeight="1" x14ac:dyDescent="0.3">
      <c r="B890" s="827" t="s">
        <v>4</v>
      </c>
      <c r="C890" s="828" t="s">
        <v>1568</v>
      </c>
      <c r="D890" s="567" t="s">
        <v>1569</v>
      </c>
      <c r="E890" s="431" t="s">
        <v>81</v>
      </c>
      <c r="F890" s="214"/>
      <c r="G890" s="214"/>
      <c r="H890" s="214"/>
      <c r="I890" s="214"/>
      <c r="J890" s="214"/>
      <c r="K890" s="214"/>
      <c r="L890" s="215">
        <f t="shared" si="139"/>
        <v>0</v>
      </c>
      <c r="M890" s="214">
        <f t="shared" si="140"/>
        <v>0</v>
      </c>
      <c r="N890" s="138"/>
    </row>
    <row r="891" spans="2:15" s="134" customFormat="1" ht="30.6" customHeight="1" x14ac:dyDescent="0.3">
      <c r="B891" s="827"/>
      <c r="C891" s="828"/>
      <c r="D891" s="567" t="s">
        <v>1570</v>
      </c>
      <c r="E891" s="431" t="s">
        <v>81</v>
      </c>
      <c r="F891" s="214"/>
      <c r="G891" s="214"/>
      <c r="H891" s="214"/>
      <c r="I891" s="214"/>
      <c r="J891" s="214"/>
      <c r="K891" s="214"/>
      <c r="L891" s="215">
        <f t="shared" si="139"/>
        <v>0</v>
      </c>
      <c r="M891" s="214">
        <f t="shared" si="140"/>
        <v>0</v>
      </c>
      <c r="N891" s="138"/>
    </row>
    <row r="892" spans="2:15" s="134" customFormat="1" ht="15" customHeight="1" x14ac:dyDescent="0.3">
      <c r="B892" s="827" t="s">
        <v>40</v>
      </c>
      <c r="C892" s="828" t="s">
        <v>1571</v>
      </c>
      <c r="D892" s="567" t="s">
        <v>1572</v>
      </c>
      <c r="E892" s="431" t="s">
        <v>109</v>
      </c>
      <c r="F892" s="214"/>
      <c r="G892" s="214"/>
      <c r="H892" s="214"/>
      <c r="I892" s="214"/>
      <c r="J892" s="214"/>
      <c r="K892" s="214"/>
      <c r="L892" s="215">
        <f t="shared" si="139"/>
        <v>0</v>
      </c>
      <c r="M892" s="214">
        <f t="shared" si="140"/>
        <v>0</v>
      </c>
      <c r="N892" s="138"/>
    </row>
    <row r="893" spans="2:15" s="134" customFormat="1" ht="15" customHeight="1" x14ac:dyDescent="0.3">
      <c r="B893" s="827"/>
      <c r="C893" s="828"/>
      <c r="D893" s="567" t="s">
        <v>1573</v>
      </c>
      <c r="E893" s="431" t="s">
        <v>109</v>
      </c>
      <c r="F893" s="214"/>
      <c r="G893" s="214"/>
      <c r="H893" s="214"/>
      <c r="I893" s="214"/>
      <c r="J893" s="214"/>
      <c r="K893" s="214"/>
      <c r="L893" s="215">
        <f t="shared" si="139"/>
        <v>0</v>
      </c>
      <c r="M893" s="214">
        <f t="shared" si="140"/>
        <v>0</v>
      </c>
      <c r="N893" s="138"/>
    </row>
    <row r="894" spans="2:15" s="134" customFormat="1" ht="30.6" customHeight="1" x14ac:dyDescent="0.3">
      <c r="B894" s="827" t="s">
        <v>42</v>
      </c>
      <c r="C894" s="828" t="s">
        <v>1577</v>
      </c>
      <c r="D894" s="567" t="s">
        <v>1578</v>
      </c>
      <c r="E894" s="431" t="s">
        <v>109</v>
      </c>
      <c r="F894" s="177"/>
      <c r="G894" s="214"/>
      <c r="H894" s="214"/>
      <c r="I894" s="214"/>
      <c r="J894" s="214"/>
      <c r="K894" s="214"/>
      <c r="L894" s="215">
        <f t="shared" si="139"/>
        <v>0</v>
      </c>
      <c r="M894" s="214">
        <f t="shared" si="140"/>
        <v>0</v>
      </c>
      <c r="N894" s="138"/>
    </row>
    <row r="895" spans="2:15" s="134" customFormat="1" ht="30.6" customHeight="1" x14ac:dyDescent="0.3">
      <c r="B895" s="827"/>
      <c r="C895" s="828"/>
      <c r="D895" s="567" t="s">
        <v>1579</v>
      </c>
      <c r="E895" s="431" t="s">
        <v>109</v>
      </c>
      <c r="F895" s="177"/>
      <c r="G895" s="214"/>
      <c r="H895" s="214"/>
      <c r="I895" s="214"/>
      <c r="J895" s="214"/>
      <c r="K895" s="214"/>
      <c r="L895" s="215">
        <f t="shared" si="139"/>
        <v>0</v>
      </c>
      <c r="M895" s="214">
        <f t="shared" si="140"/>
        <v>0</v>
      </c>
      <c r="N895" s="138"/>
    </row>
    <row r="896" spans="2:15" s="134" customFormat="1" ht="30.6" customHeight="1" x14ac:dyDescent="0.3">
      <c r="B896" s="827" t="s">
        <v>43</v>
      </c>
      <c r="C896" s="835" t="s">
        <v>1574</v>
      </c>
      <c r="D896" s="567" t="s">
        <v>1575</v>
      </c>
      <c r="E896" s="431" t="s">
        <v>109</v>
      </c>
      <c r="F896" s="177"/>
      <c r="G896" s="214"/>
      <c r="H896" s="214"/>
      <c r="I896" s="214"/>
      <c r="J896" s="214"/>
      <c r="K896" s="214"/>
      <c r="L896" s="215">
        <f t="shared" si="139"/>
        <v>0</v>
      </c>
      <c r="M896" s="214">
        <f t="shared" si="140"/>
        <v>0</v>
      </c>
      <c r="N896" s="138"/>
    </row>
    <row r="897" spans="2:15" s="134" customFormat="1" ht="30.6" customHeight="1" x14ac:dyDescent="0.3">
      <c r="B897" s="827"/>
      <c r="C897" s="835"/>
      <c r="D897" s="567" t="s">
        <v>1576</v>
      </c>
      <c r="E897" s="431" t="s">
        <v>109</v>
      </c>
      <c r="F897" s="177"/>
      <c r="G897" s="214"/>
      <c r="H897" s="214"/>
      <c r="I897" s="214"/>
      <c r="J897" s="214"/>
      <c r="K897" s="214"/>
      <c r="L897" s="215">
        <f t="shared" si="139"/>
        <v>0</v>
      </c>
      <c r="M897" s="214">
        <f t="shared" si="140"/>
        <v>0</v>
      </c>
      <c r="N897" s="138"/>
    </row>
    <row r="898" spans="2:15" s="134" customFormat="1" ht="30.6" customHeight="1" x14ac:dyDescent="0.3">
      <c r="B898" s="827" t="s">
        <v>46</v>
      </c>
      <c r="C898" s="828" t="s">
        <v>1580</v>
      </c>
      <c r="D898" s="567" t="s">
        <v>1581</v>
      </c>
      <c r="E898" s="431" t="s">
        <v>81</v>
      </c>
      <c r="F898" s="177"/>
      <c r="G898" s="214"/>
      <c r="H898" s="214"/>
      <c r="I898" s="214"/>
      <c r="J898" s="214"/>
      <c r="K898" s="214"/>
      <c r="L898" s="215">
        <f t="shared" si="139"/>
        <v>0</v>
      </c>
      <c r="M898" s="214">
        <f t="shared" si="140"/>
        <v>0</v>
      </c>
      <c r="N898" s="138"/>
    </row>
    <row r="899" spans="2:15" s="134" customFormat="1" ht="30.6" customHeight="1" x14ac:dyDescent="0.3">
      <c r="B899" s="827"/>
      <c r="C899" s="828"/>
      <c r="D899" s="567" t="s">
        <v>1582</v>
      </c>
      <c r="E899" s="431" t="s">
        <v>81</v>
      </c>
      <c r="F899" s="177"/>
      <c r="G899" s="214"/>
      <c r="H899" s="214"/>
      <c r="I899" s="214"/>
      <c r="J899" s="214"/>
      <c r="K899" s="214"/>
      <c r="L899" s="215">
        <f t="shared" si="139"/>
        <v>0</v>
      </c>
      <c r="M899" s="214">
        <f t="shared" si="140"/>
        <v>0</v>
      </c>
      <c r="N899" s="138"/>
    </row>
    <row r="900" spans="2:15" s="137" customFormat="1" ht="15" customHeight="1" x14ac:dyDescent="0.3">
      <c r="B900" s="827" t="s">
        <v>486</v>
      </c>
      <c r="C900" s="828" t="s">
        <v>1583</v>
      </c>
      <c r="D900" s="567" t="s">
        <v>1584</v>
      </c>
      <c r="E900" s="431" t="s">
        <v>1586</v>
      </c>
      <c r="F900" s="276"/>
      <c r="G900" s="276"/>
      <c r="H900" s="276"/>
      <c r="I900" s="276"/>
      <c r="J900" s="276"/>
      <c r="K900" s="276"/>
      <c r="L900" s="215">
        <f t="shared" si="139"/>
        <v>0</v>
      </c>
      <c r="M900" s="214">
        <f t="shared" si="140"/>
        <v>0</v>
      </c>
      <c r="N900" s="174"/>
    </row>
    <row r="901" spans="2:15" s="137" customFormat="1" ht="13.2" x14ac:dyDescent="0.3">
      <c r="B901" s="827"/>
      <c r="C901" s="828"/>
      <c r="D901" s="567" t="s">
        <v>1585</v>
      </c>
      <c r="E901" s="431" t="s">
        <v>1586</v>
      </c>
      <c r="F901" s="176"/>
      <c r="G901" s="176"/>
      <c r="H901" s="572"/>
      <c r="I901" s="572"/>
      <c r="J901" s="572"/>
      <c r="K901" s="572"/>
      <c r="L901" s="215">
        <f t="shared" si="139"/>
        <v>0</v>
      </c>
      <c r="M901" s="214">
        <f t="shared" si="140"/>
        <v>0</v>
      </c>
      <c r="N901" s="138"/>
    </row>
    <row r="902" spans="2:15" ht="15" customHeight="1" x14ac:dyDescent="0.3">
      <c r="B902" s="141"/>
      <c r="C902" s="831" t="s">
        <v>483</v>
      </c>
      <c r="D902" s="832"/>
      <c r="E902" s="142"/>
      <c r="F902" s="142"/>
      <c r="G902" s="142"/>
      <c r="H902" s="143">
        <f>SUM(H888:H901)</f>
        <v>0</v>
      </c>
      <c r="I902" s="143">
        <f t="shared" ref="I902" si="141">SUM(I888:I901)</f>
        <v>0</v>
      </c>
      <c r="J902" s="143">
        <f t="shared" ref="J902" si="142">SUM(J888:J901)</f>
        <v>0</v>
      </c>
      <c r="K902" s="143">
        <f t="shared" ref="K902" si="143">SUM(K888:K901)</f>
        <v>0</v>
      </c>
      <c r="L902" s="143">
        <f t="shared" ref="L902" si="144">SUM(L888:L901)</f>
        <v>0</v>
      </c>
      <c r="M902" s="143">
        <f t="shared" ref="M902" si="145">SUM(M888:M901)</f>
        <v>0</v>
      </c>
      <c r="N902" s="188"/>
    </row>
    <row r="903" spans="2:15" ht="22.2" customHeight="1" x14ac:dyDescent="0.3">
      <c r="B903" s="144"/>
    </row>
    <row r="904" spans="2:15" ht="22.2" customHeight="1" x14ac:dyDescent="0.3">
      <c r="B904" s="144"/>
    </row>
    <row r="905" spans="2:15" ht="21.75" customHeight="1" x14ac:dyDescent="0.3">
      <c r="B905" s="39" t="s">
        <v>75</v>
      </c>
      <c r="D905" s="836" t="s">
        <v>820</v>
      </c>
      <c r="E905" s="836"/>
      <c r="F905" s="836"/>
      <c r="G905" s="836"/>
      <c r="H905" s="836"/>
      <c r="I905" s="836"/>
      <c r="J905" s="836"/>
      <c r="K905" s="836"/>
      <c r="L905" s="836"/>
      <c r="M905" s="836"/>
      <c r="N905" s="173"/>
    </row>
    <row r="907" spans="2:15" ht="18" customHeight="1" x14ac:dyDescent="0.3">
      <c r="B907" s="39" t="s">
        <v>481</v>
      </c>
      <c r="D907" s="836" t="s">
        <v>1654</v>
      </c>
      <c r="E907" s="836"/>
      <c r="F907" s="836"/>
      <c r="G907" s="836"/>
      <c r="H907" s="836"/>
      <c r="I907" s="836"/>
      <c r="J907" s="836"/>
      <c r="K907" s="836"/>
      <c r="L907" s="836"/>
      <c r="M907" s="836"/>
      <c r="N907" s="173"/>
      <c r="O907" s="429">
        <v>37</v>
      </c>
    </row>
    <row r="908" spans="2:15" ht="18" customHeight="1" x14ac:dyDescent="0.3">
      <c r="B908" s="39" t="s">
        <v>698</v>
      </c>
      <c r="D908" s="173"/>
      <c r="E908" s="173"/>
      <c r="F908" s="173"/>
      <c r="G908" s="173"/>
      <c r="H908" s="173"/>
      <c r="I908" s="173"/>
      <c r="J908" s="173"/>
      <c r="K908" s="173"/>
      <c r="L908" s="173"/>
      <c r="M908" s="173"/>
      <c r="N908" s="173"/>
      <c r="O908" s="429"/>
    </row>
    <row r="909" spans="2:15" ht="15" customHeight="1" thickBot="1" x14ac:dyDescent="0.35">
      <c r="B909" s="39" t="s">
        <v>480</v>
      </c>
    </row>
    <row r="910" spans="2:15" s="128" customFormat="1" ht="22.95" customHeight="1" x14ac:dyDescent="0.3">
      <c r="B910" s="833" t="s">
        <v>76</v>
      </c>
      <c r="C910" s="833" t="s">
        <v>84</v>
      </c>
      <c r="D910" s="833" t="s">
        <v>1</v>
      </c>
      <c r="E910" s="833" t="s">
        <v>85</v>
      </c>
      <c r="F910" s="833" t="s">
        <v>78</v>
      </c>
      <c r="G910" s="833" t="s">
        <v>347</v>
      </c>
      <c r="H910" s="833" t="s">
        <v>2</v>
      </c>
      <c r="I910" s="829" t="s">
        <v>1838</v>
      </c>
      <c r="J910" s="829" t="s">
        <v>1839</v>
      </c>
      <c r="K910" s="829" t="s">
        <v>1837</v>
      </c>
      <c r="L910" s="837" t="s">
        <v>1835</v>
      </c>
      <c r="M910" s="837"/>
      <c r="N910" s="138"/>
    </row>
    <row r="911" spans="2:15" s="128" customFormat="1" ht="42" customHeight="1" thickBot="1" x14ac:dyDescent="0.35">
      <c r="B911" s="834"/>
      <c r="C911" s="834"/>
      <c r="D911" s="834"/>
      <c r="E911" s="834"/>
      <c r="F911" s="834"/>
      <c r="G911" s="834"/>
      <c r="H911" s="834"/>
      <c r="I911" s="830"/>
      <c r="J911" s="830" t="s">
        <v>788</v>
      </c>
      <c r="K911" s="830" t="s">
        <v>789</v>
      </c>
      <c r="L911" s="272" t="s">
        <v>791</v>
      </c>
      <c r="M911" s="272" t="s">
        <v>659</v>
      </c>
      <c r="N911" s="138"/>
    </row>
    <row r="912" spans="2:15" ht="15" customHeight="1" x14ac:dyDescent="0.3">
      <c r="B912" s="132">
        <v>1</v>
      </c>
      <c r="C912" s="133" t="s">
        <v>482</v>
      </c>
      <c r="D912" s="132"/>
      <c r="E912" s="132"/>
      <c r="F912" s="132"/>
      <c r="G912" s="132"/>
      <c r="H912" s="132"/>
      <c r="I912" s="132"/>
      <c r="J912" s="132"/>
      <c r="K912" s="132"/>
      <c r="L912" s="132"/>
      <c r="M912" s="132"/>
      <c r="N912" s="138"/>
    </row>
    <row r="913" spans="2:14" s="134" customFormat="1" ht="15" customHeight="1" x14ac:dyDescent="0.3">
      <c r="B913" s="827" t="s">
        <v>3</v>
      </c>
      <c r="C913" s="828" t="s">
        <v>1565</v>
      </c>
      <c r="D913" s="567" t="s">
        <v>1566</v>
      </c>
      <c r="E913" s="431" t="s">
        <v>109</v>
      </c>
      <c r="F913" s="215"/>
      <c r="G913" s="215"/>
      <c r="H913" s="214"/>
      <c r="I913" s="175"/>
      <c r="J913" s="215"/>
      <c r="K913" s="215"/>
      <c r="L913" s="215">
        <f t="shared" ref="L913:L926" si="146">I913</f>
        <v>0</v>
      </c>
      <c r="M913" s="214">
        <f t="shared" ref="M913:M926" si="147">J913+K913</f>
        <v>0</v>
      </c>
      <c r="N913" s="138"/>
    </row>
    <row r="914" spans="2:14" s="134" customFormat="1" ht="15" customHeight="1" x14ac:dyDescent="0.3">
      <c r="B914" s="827"/>
      <c r="C914" s="828"/>
      <c r="D914" s="567" t="s">
        <v>1567</v>
      </c>
      <c r="E914" s="431" t="s">
        <v>109</v>
      </c>
      <c r="F914" s="215"/>
      <c r="G914" s="215"/>
      <c r="H914" s="214"/>
      <c r="I914" s="175"/>
      <c r="J914" s="215"/>
      <c r="K914" s="215"/>
      <c r="L914" s="215">
        <f t="shared" si="146"/>
        <v>0</v>
      </c>
      <c r="M914" s="214">
        <f t="shared" si="147"/>
        <v>0</v>
      </c>
      <c r="N914" s="138"/>
    </row>
    <row r="915" spans="2:14" s="134" customFormat="1" ht="30.6" customHeight="1" x14ac:dyDescent="0.3">
      <c r="B915" s="827" t="s">
        <v>4</v>
      </c>
      <c r="C915" s="828" t="s">
        <v>1568</v>
      </c>
      <c r="D915" s="567" t="s">
        <v>1569</v>
      </c>
      <c r="E915" s="431" t="s">
        <v>81</v>
      </c>
      <c r="F915" s="214"/>
      <c r="G915" s="214"/>
      <c r="H915" s="214"/>
      <c r="I915" s="214"/>
      <c r="J915" s="214"/>
      <c r="K915" s="214"/>
      <c r="L915" s="215">
        <f t="shared" si="146"/>
        <v>0</v>
      </c>
      <c r="M915" s="214">
        <f t="shared" si="147"/>
        <v>0</v>
      </c>
      <c r="N915" s="138"/>
    </row>
    <row r="916" spans="2:14" s="134" customFormat="1" ht="30.6" customHeight="1" x14ac:dyDescent="0.3">
      <c r="B916" s="827"/>
      <c r="C916" s="828"/>
      <c r="D916" s="567" t="s">
        <v>1570</v>
      </c>
      <c r="E916" s="431" t="s">
        <v>81</v>
      </c>
      <c r="F916" s="214"/>
      <c r="G916" s="214"/>
      <c r="H916" s="214"/>
      <c r="I916" s="214"/>
      <c r="J916" s="214"/>
      <c r="K916" s="214"/>
      <c r="L916" s="215">
        <f t="shared" si="146"/>
        <v>0</v>
      </c>
      <c r="M916" s="214">
        <f t="shared" si="147"/>
        <v>0</v>
      </c>
      <c r="N916" s="138"/>
    </row>
    <row r="917" spans="2:14" s="134" customFormat="1" ht="15" customHeight="1" x14ac:dyDescent="0.3">
      <c r="B917" s="827" t="s">
        <v>40</v>
      </c>
      <c r="C917" s="828" t="s">
        <v>1571</v>
      </c>
      <c r="D917" s="567" t="s">
        <v>1572</v>
      </c>
      <c r="E917" s="431" t="s">
        <v>109</v>
      </c>
      <c r="F917" s="214"/>
      <c r="G917" s="214"/>
      <c r="H917" s="214"/>
      <c r="I917" s="214"/>
      <c r="J917" s="214"/>
      <c r="K917" s="214"/>
      <c r="L917" s="215">
        <f t="shared" si="146"/>
        <v>0</v>
      </c>
      <c r="M917" s="214">
        <f t="shared" si="147"/>
        <v>0</v>
      </c>
      <c r="N917" s="138"/>
    </row>
    <row r="918" spans="2:14" s="134" customFormat="1" ht="15" customHeight="1" x14ac:dyDescent="0.3">
      <c r="B918" s="827"/>
      <c r="C918" s="828"/>
      <c r="D918" s="567" t="s">
        <v>1573</v>
      </c>
      <c r="E918" s="431" t="s">
        <v>109</v>
      </c>
      <c r="F918" s="214"/>
      <c r="G918" s="214"/>
      <c r="H918" s="214"/>
      <c r="I918" s="214"/>
      <c r="J918" s="214"/>
      <c r="K918" s="214"/>
      <c r="L918" s="215">
        <f t="shared" si="146"/>
        <v>0</v>
      </c>
      <c r="M918" s="214">
        <f t="shared" si="147"/>
        <v>0</v>
      </c>
      <c r="N918" s="138"/>
    </row>
    <row r="919" spans="2:14" s="134" customFormat="1" ht="30.6" customHeight="1" x14ac:dyDescent="0.3">
      <c r="B919" s="827" t="s">
        <v>42</v>
      </c>
      <c r="C919" s="828" t="s">
        <v>1577</v>
      </c>
      <c r="D919" s="567" t="s">
        <v>1578</v>
      </c>
      <c r="E919" s="431" t="s">
        <v>109</v>
      </c>
      <c r="F919" s="177"/>
      <c r="G919" s="214"/>
      <c r="H919" s="214"/>
      <c r="I919" s="214"/>
      <c r="J919" s="214"/>
      <c r="K919" s="214"/>
      <c r="L919" s="215">
        <f t="shared" si="146"/>
        <v>0</v>
      </c>
      <c r="M919" s="214">
        <f t="shared" si="147"/>
        <v>0</v>
      </c>
      <c r="N919" s="138"/>
    </row>
    <row r="920" spans="2:14" s="134" customFormat="1" ht="30.6" customHeight="1" x14ac:dyDescent="0.3">
      <c r="B920" s="827"/>
      <c r="C920" s="828"/>
      <c r="D920" s="567" t="s">
        <v>1579</v>
      </c>
      <c r="E920" s="431" t="s">
        <v>109</v>
      </c>
      <c r="F920" s="177"/>
      <c r="G920" s="214"/>
      <c r="H920" s="214"/>
      <c r="I920" s="214"/>
      <c r="J920" s="214"/>
      <c r="K920" s="214"/>
      <c r="L920" s="215">
        <f t="shared" si="146"/>
        <v>0</v>
      </c>
      <c r="M920" s="214">
        <f t="shared" si="147"/>
        <v>0</v>
      </c>
      <c r="N920" s="138"/>
    </row>
    <row r="921" spans="2:14" s="134" customFormat="1" ht="30.6" customHeight="1" x14ac:dyDescent="0.3">
      <c r="B921" s="827" t="s">
        <v>43</v>
      </c>
      <c r="C921" s="835" t="s">
        <v>1574</v>
      </c>
      <c r="D921" s="567" t="s">
        <v>1575</v>
      </c>
      <c r="E921" s="431" t="s">
        <v>109</v>
      </c>
      <c r="F921" s="177"/>
      <c r="G921" s="214"/>
      <c r="H921" s="214"/>
      <c r="I921" s="214"/>
      <c r="J921" s="214"/>
      <c r="K921" s="214"/>
      <c r="L921" s="215">
        <f t="shared" si="146"/>
        <v>0</v>
      </c>
      <c r="M921" s="214">
        <f t="shared" si="147"/>
        <v>0</v>
      </c>
      <c r="N921" s="138"/>
    </row>
    <row r="922" spans="2:14" s="134" customFormat="1" ht="30.6" customHeight="1" x14ac:dyDescent="0.3">
      <c r="B922" s="827"/>
      <c r="C922" s="835"/>
      <c r="D922" s="567" t="s">
        <v>1576</v>
      </c>
      <c r="E922" s="431" t="s">
        <v>109</v>
      </c>
      <c r="F922" s="177"/>
      <c r="G922" s="214"/>
      <c r="H922" s="214"/>
      <c r="I922" s="214"/>
      <c r="J922" s="214"/>
      <c r="K922" s="214"/>
      <c r="L922" s="215">
        <f t="shared" si="146"/>
        <v>0</v>
      </c>
      <c r="M922" s="214">
        <f t="shared" si="147"/>
        <v>0</v>
      </c>
      <c r="N922" s="138"/>
    </row>
    <row r="923" spans="2:14" s="134" customFormat="1" ht="30.6" customHeight="1" x14ac:dyDescent="0.3">
      <c r="B923" s="827" t="s">
        <v>46</v>
      </c>
      <c r="C923" s="828" t="s">
        <v>1580</v>
      </c>
      <c r="D923" s="567" t="s">
        <v>1896</v>
      </c>
      <c r="E923" s="431" t="s">
        <v>81</v>
      </c>
      <c r="F923" s="177">
        <v>16200</v>
      </c>
      <c r="G923" s="214">
        <f>'Anexa 7.4 P.U.'!H114</f>
        <v>120</v>
      </c>
      <c r="H923" s="214">
        <f>F923*G923</f>
        <v>1944000</v>
      </c>
      <c r="I923" s="214">
        <f>H923</f>
        <v>1944000</v>
      </c>
      <c r="J923" s="214"/>
      <c r="K923" s="214"/>
      <c r="L923" s="215">
        <f t="shared" si="146"/>
        <v>1944000</v>
      </c>
      <c r="M923" s="214">
        <f t="shared" si="147"/>
        <v>0</v>
      </c>
      <c r="N923" s="138"/>
    </row>
    <row r="924" spans="2:14" s="134" customFormat="1" ht="30.6" customHeight="1" x14ac:dyDescent="0.3">
      <c r="B924" s="827"/>
      <c r="C924" s="828"/>
      <c r="D924" s="567" t="s">
        <v>1582</v>
      </c>
      <c r="E924" s="431" t="s">
        <v>81</v>
      </c>
      <c r="F924" s="177"/>
      <c r="G924" s="214"/>
      <c r="H924" s="214"/>
      <c r="I924" s="214"/>
      <c r="J924" s="214"/>
      <c r="K924" s="214"/>
      <c r="L924" s="215">
        <f t="shared" si="146"/>
        <v>0</v>
      </c>
      <c r="M924" s="214">
        <f t="shared" si="147"/>
        <v>0</v>
      </c>
      <c r="N924" s="138"/>
    </row>
    <row r="925" spans="2:14" s="137" customFormat="1" ht="15" customHeight="1" x14ac:dyDescent="0.3">
      <c r="B925" s="827" t="s">
        <v>486</v>
      </c>
      <c r="C925" s="828" t="s">
        <v>1583</v>
      </c>
      <c r="D925" s="567" t="s">
        <v>1584</v>
      </c>
      <c r="E925" s="431" t="s">
        <v>1586</v>
      </c>
      <c r="F925" s="276"/>
      <c r="G925" s="276"/>
      <c r="H925" s="276"/>
      <c r="I925" s="276"/>
      <c r="J925" s="276"/>
      <c r="K925" s="276"/>
      <c r="L925" s="215">
        <f t="shared" si="146"/>
        <v>0</v>
      </c>
      <c r="M925" s="214">
        <f t="shared" si="147"/>
        <v>0</v>
      </c>
      <c r="N925" s="174"/>
    </row>
    <row r="926" spans="2:14" s="137" customFormat="1" ht="13.2" x14ac:dyDescent="0.3">
      <c r="B926" s="827"/>
      <c r="C926" s="828"/>
      <c r="D926" s="567" t="s">
        <v>1585</v>
      </c>
      <c r="E926" s="431" t="s">
        <v>1586</v>
      </c>
      <c r="F926" s="176"/>
      <c r="G926" s="176"/>
      <c r="H926" s="572"/>
      <c r="I926" s="572"/>
      <c r="J926" s="572"/>
      <c r="K926" s="572"/>
      <c r="L926" s="215">
        <f t="shared" si="146"/>
        <v>0</v>
      </c>
      <c r="M926" s="214">
        <f t="shared" si="147"/>
        <v>0</v>
      </c>
      <c r="N926" s="138"/>
    </row>
    <row r="927" spans="2:14" ht="15" customHeight="1" x14ac:dyDescent="0.3">
      <c r="B927" s="141"/>
      <c r="C927" s="831" t="s">
        <v>483</v>
      </c>
      <c r="D927" s="832"/>
      <c r="E927" s="142"/>
      <c r="F927" s="142"/>
      <c r="G927" s="142"/>
      <c r="H927" s="143">
        <f>SUM(H913:H926)</f>
        <v>1944000</v>
      </c>
      <c r="I927" s="143">
        <f t="shared" ref="I927" si="148">SUM(I913:I926)</f>
        <v>1944000</v>
      </c>
      <c r="J927" s="143">
        <f t="shared" ref="J927" si="149">SUM(J913:J926)</f>
        <v>0</v>
      </c>
      <c r="K927" s="143">
        <f t="shared" ref="K927" si="150">SUM(K913:K926)</f>
        <v>0</v>
      </c>
      <c r="L927" s="143">
        <f t="shared" ref="L927" si="151">SUM(L913:L926)</f>
        <v>1944000</v>
      </c>
      <c r="M927" s="143">
        <f t="shared" ref="M927" si="152">SUM(M913:M926)</f>
        <v>0</v>
      </c>
      <c r="N927" s="188"/>
    </row>
    <row r="928" spans="2:14" ht="22.2" customHeight="1" x14ac:dyDescent="0.3">
      <c r="B928" s="144"/>
    </row>
    <row r="929" spans="2:15" ht="22.2" customHeight="1" x14ac:dyDescent="0.3">
      <c r="B929" s="144"/>
    </row>
    <row r="930" spans="2:15" ht="21.75" customHeight="1" x14ac:dyDescent="0.3">
      <c r="B930" s="39" t="s">
        <v>75</v>
      </c>
      <c r="D930" s="836" t="s">
        <v>820</v>
      </c>
      <c r="E930" s="836"/>
      <c r="F930" s="836"/>
      <c r="G930" s="836"/>
      <c r="H930" s="836"/>
      <c r="I930" s="836"/>
      <c r="J930" s="836"/>
      <c r="K930" s="836"/>
      <c r="L930" s="836"/>
      <c r="M930" s="836"/>
      <c r="N930" s="173"/>
    </row>
    <row r="932" spans="2:15" ht="18" customHeight="1" x14ac:dyDescent="0.3">
      <c r="B932" s="39" t="s">
        <v>481</v>
      </c>
      <c r="D932" s="836" t="s">
        <v>1931</v>
      </c>
      <c r="E932" s="836"/>
      <c r="F932" s="836"/>
      <c r="G932" s="836"/>
      <c r="H932" s="836"/>
      <c r="I932" s="836"/>
      <c r="J932" s="836"/>
      <c r="K932" s="836"/>
      <c r="L932" s="836"/>
      <c r="M932" s="836"/>
      <c r="N932" s="173"/>
      <c r="O932" s="429">
        <v>38</v>
      </c>
    </row>
    <row r="933" spans="2:15" ht="18" customHeight="1" x14ac:dyDescent="0.3">
      <c r="B933" s="39" t="s">
        <v>699</v>
      </c>
      <c r="D933" s="173"/>
      <c r="E933" s="173"/>
      <c r="F933" s="173"/>
      <c r="G933" s="173"/>
      <c r="H933" s="173"/>
      <c r="I933" s="173"/>
      <c r="J933" s="173"/>
      <c r="K933" s="173"/>
      <c r="L933" s="173"/>
      <c r="M933" s="173"/>
      <c r="N933" s="173"/>
      <c r="O933" s="429"/>
    </row>
    <row r="934" spans="2:15" ht="15" customHeight="1" thickBot="1" x14ac:dyDescent="0.35">
      <c r="B934" s="39" t="s">
        <v>480</v>
      </c>
    </row>
    <row r="935" spans="2:15" s="128" customFormat="1" ht="22.95" customHeight="1" x14ac:dyDescent="0.3">
      <c r="B935" s="833" t="s">
        <v>76</v>
      </c>
      <c r="C935" s="833" t="s">
        <v>84</v>
      </c>
      <c r="D935" s="833" t="s">
        <v>1</v>
      </c>
      <c r="E935" s="833" t="s">
        <v>85</v>
      </c>
      <c r="F935" s="833" t="s">
        <v>78</v>
      </c>
      <c r="G935" s="833" t="s">
        <v>347</v>
      </c>
      <c r="H935" s="833" t="s">
        <v>2</v>
      </c>
      <c r="I935" s="829" t="s">
        <v>1838</v>
      </c>
      <c r="J935" s="829" t="s">
        <v>1839</v>
      </c>
      <c r="K935" s="829" t="s">
        <v>1837</v>
      </c>
      <c r="L935" s="837" t="s">
        <v>1835</v>
      </c>
      <c r="M935" s="837"/>
      <c r="N935" s="138"/>
    </row>
    <row r="936" spans="2:15" s="128" customFormat="1" ht="42" customHeight="1" thickBot="1" x14ac:dyDescent="0.35">
      <c r="B936" s="834"/>
      <c r="C936" s="834"/>
      <c r="D936" s="834"/>
      <c r="E936" s="834"/>
      <c r="F936" s="834"/>
      <c r="G936" s="834"/>
      <c r="H936" s="834"/>
      <c r="I936" s="830"/>
      <c r="J936" s="830" t="s">
        <v>788</v>
      </c>
      <c r="K936" s="830" t="s">
        <v>789</v>
      </c>
      <c r="L936" s="272" t="s">
        <v>791</v>
      </c>
      <c r="M936" s="272" t="s">
        <v>659</v>
      </c>
      <c r="N936" s="138"/>
    </row>
    <row r="937" spans="2:15" ht="15" customHeight="1" x14ac:dyDescent="0.3">
      <c r="B937" s="132">
        <v>1</v>
      </c>
      <c r="C937" s="133" t="s">
        <v>482</v>
      </c>
      <c r="D937" s="132"/>
      <c r="E937" s="132"/>
      <c r="F937" s="132"/>
      <c r="G937" s="132"/>
      <c r="H937" s="132"/>
      <c r="I937" s="132"/>
      <c r="J937" s="132"/>
      <c r="K937" s="132"/>
      <c r="L937" s="132"/>
      <c r="M937" s="132"/>
      <c r="N937" s="138"/>
    </row>
    <row r="938" spans="2:15" s="134" customFormat="1" ht="15" customHeight="1" x14ac:dyDescent="0.3">
      <c r="B938" s="827" t="s">
        <v>3</v>
      </c>
      <c r="C938" s="828" t="s">
        <v>1565</v>
      </c>
      <c r="D938" s="567" t="s">
        <v>1566</v>
      </c>
      <c r="E938" s="431" t="s">
        <v>109</v>
      </c>
      <c r="F938" s="215"/>
      <c r="G938" s="215"/>
      <c r="H938" s="214"/>
      <c r="I938" s="175"/>
      <c r="J938" s="215"/>
      <c r="K938" s="215"/>
      <c r="L938" s="215">
        <f t="shared" ref="L938:L951" si="153">I938</f>
        <v>0</v>
      </c>
      <c r="M938" s="214">
        <f t="shared" ref="M938:M951" si="154">J938+K938</f>
        <v>0</v>
      </c>
      <c r="N938" s="138"/>
    </row>
    <row r="939" spans="2:15" s="134" customFormat="1" ht="62.4" customHeight="1" x14ac:dyDescent="0.3">
      <c r="B939" s="827"/>
      <c r="C939" s="828"/>
      <c r="D939" s="567" t="s">
        <v>1974</v>
      </c>
      <c r="E939" s="431" t="s">
        <v>109</v>
      </c>
      <c r="F939" s="215">
        <v>1</v>
      </c>
      <c r="G939" s="215"/>
      <c r="H939" s="214">
        <f>'Ef energetica'!H35</f>
        <v>500000</v>
      </c>
      <c r="I939" s="712">
        <f>H939</f>
        <v>500000</v>
      </c>
      <c r="J939" s="215"/>
      <c r="K939" s="215"/>
      <c r="L939" s="215">
        <f t="shared" si="153"/>
        <v>500000</v>
      </c>
      <c r="M939" s="214">
        <f t="shared" si="154"/>
        <v>0</v>
      </c>
      <c r="N939" s="138"/>
    </row>
    <row r="940" spans="2:15" s="134" customFormat="1" ht="30.6" customHeight="1" x14ac:dyDescent="0.3">
      <c r="B940" s="827" t="s">
        <v>4</v>
      </c>
      <c r="C940" s="828" t="s">
        <v>1568</v>
      </c>
      <c r="D940" s="567" t="s">
        <v>1569</v>
      </c>
      <c r="E940" s="431" t="s">
        <v>81</v>
      </c>
      <c r="F940" s="214"/>
      <c r="G940" s="214"/>
      <c r="H940" s="214"/>
      <c r="I940" s="214"/>
      <c r="J940" s="214"/>
      <c r="K940" s="214"/>
      <c r="L940" s="215">
        <f t="shared" si="153"/>
        <v>0</v>
      </c>
      <c r="M940" s="214">
        <f t="shared" si="154"/>
        <v>0</v>
      </c>
      <c r="N940" s="138"/>
    </row>
    <row r="941" spans="2:15" s="134" customFormat="1" ht="30.6" customHeight="1" x14ac:dyDescent="0.3">
      <c r="B941" s="827"/>
      <c r="C941" s="828"/>
      <c r="D941" s="567" t="s">
        <v>1570</v>
      </c>
      <c r="E941" s="431" t="s">
        <v>81</v>
      </c>
      <c r="F941" s="214"/>
      <c r="G941" s="214"/>
      <c r="H941" s="214"/>
      <c r="I941" s="214"/>
      <c r="J941" s="214"/>
      <c r="K941" s="214"/>
      <c r="L941" s="215">
        <f t="shared" si="153"/>
        <v>0</v>
      </c>
      <c r="M941" s="214">
        <f t="shared" si="154"/>
        <v>0</v>
      </c>
      <c r="N941" s="138"/>
    </row>
    <row r="942" spans="2:15" s="134" customFormat="1" ht="15" customHeight="1" x14ac:dyDescent="0.3">
      <c r="B942" s="827" t="s">
        <v>40</v>
      </c>
      <c r="C942" s="828" t="s">
        <v>1571</v>
      </c>
      <c r="D942" s="567" t="s">
        <v>1572</v>
      </c>
      <c r="E942" s="431" t="s">
        <v>109</v>
      </c>
      <c r="F942" s="214"/>
      <c r="G942" s="214"/>
      <c r="H942" s="214"/>
      <c r="I942" s="214"/>
      <c r="J942" s="214"/>
      <c r="K942" s="214"/>
      <c r="L942" s="215">
        <f t="shared" si="153"/>
        <v>0</v>
      </c>
      <c r="M942" s="214">
        <f t="shared" si="154"/>
        <v>0</v>
      </c>
      <c r="N942" s="138"/>
    </row>
    <row r="943" spans="2:15" s="134" customFormat="1" ht="15" customHeight="1" x14ac:dyDescent="0.3">
      <c r="B943" s="827"/>
      <c r="C943" s="828"/>
      <c r="D943" s="567" t="s">
        <v>1573</v>
      </c>
      <c r="E943" s="431" t="s">
        <v>109</v>
      </c>
      <c r="F943" s="214"/>
      <c r="G943" s="214"/>
      <c r="H943" s="214"/>
      <c r="I943" s="214"/>
      <c r="J943" s="214"/>
      <c r="K943" s="214"/>
      <c r="L943" s="215">
        <f t="shared" si="153"/>
        <v>0</v>
      </c>
      <c r="M943" s="214">
        <f t="shared" si="154"/>
        <v>0</v>
      </c>
      <c r="N943" s="138"/>
    </row>
    <row r="944" spans="2:15" s="134" customFormat="1" ht="30.6" customHeight="1" x14ac:dyDescent="0.3">
      <c r="B944" s="827" t="s">
        <v>42</v>
      </c>
      <c r="C944" s="828" t="s">
        <v>1577</v>
      </c>
      <c r="D944" s="567" t="s">
        <v>1578</v>
      </c>
      <c r="E944" s="431" t="s">
        <v>109</v>
      </c>
      <c r="F944" s="177"/>
      <c r="G944" s="214"/>
      <c r="H944" s="214"/>
      <c r="I944" s="214"/>
      <c r="J944" s="214"/>
      <c r="K944" s="214"/>
      <c r="L944" s="215">
        <f t="shared" si="153"/>
        <v>0</v>
      </c>
      <c r="M944" s="214">
        <f t="shared" si="154"/>
        <v>0</v>
      </c>
      <c r="N944" s="138"/>
    </row>
    <row r="945" spans="2:15" s="134" customFormat="1" ht="30.6" customHeight="1" x14ac:dyDescent="0.3">
      <c r="B945" s="827"/>
      <c r="C945" s="828"/>
      <c r="D945" s="567" t="s">
        <v>1579</v>
      </c>
      <c r="E945" s="431" t="s">
        <v>109</v>
      </c>
      <c r="F945" s="177"/>
      <c r="G945" s="214"/>
      <c r="H945" s="214"/>
      <c r="I945" s="214"/>
      <c r="J945" s="214"/>
      <c r="K945" s="214"/>
      <c r="L945" s="215">
        <f t="shared" si="153"/>
        <v>0</v>
      </c>
      <c r="M945" s="214">
        <f t="shared" si="154"/>
        <v>0</v>
      </c>
      <c r="N945" s="138"/>
    </row>
    <row r="946" spans="2:15" s="134" customFormat="1" ht="30.6" customHeight="1" x14ac:dyDescent="0.3">
      <c r="B946" s="827" t="s">
        <v>43</v>
      </c>
      <c r="C946" s="835" t="s">
        <v>1574</v>
      </c>
      <c r="D946" s="567" t="s">
        <v>1575</v>
      </c>
      <c r="E946" s="431" t="s">
        <v>109</v>
      </c>
      <c r="F946" s="177"/>
      <c r="G946" s="214"/>
      <c r="H946" s="214"/>
      <c r="I946" s="214"/>
      <c r="J946" s="214"/>
      <c r="K946" s="214"/>
      <c r="L946" s="215">
        <f t="shared" si="153"/>
        <v>0</v>
      </c>
      <c r="M946" s="214">
        <f t="shared" si="154"/>
        <v>0</v>
      </c>
      <c r="N946" s="138"/>
    </row>
    <row r="947" spans="2:15" s="134" customFormat="1" ht="58.8" customHeight="1" x14ac:dyDescent="0.3">
      <c r="B947" s="827"/>
      <c r="C947" s="835"/>
      <c r="D947" s="567" t="s">
        <v>1978</v>
      </c>
      <c r="E947" s="431" t="s">
        <v>109</v>
      </c>
      <c r="F947" s="177">
        <v>1</v>
      </c>
      <c r="G947" s="214"/>
      <c r="H947" s="214">
        <f>'Ef energetica'!H34</f>
        <v>70000</v>
      </c>
      <c r="I947" s="711">
        <f>H947</f>
        <v>70000</v>
      </c>
      <c r="J947" s="214"/>
      <c r="K947" s="214"/>
      <c r="L947" s="215">
        <f t="shared" si="153"/>
        <v>70000</v>
      </c>
      <c r="M947" s="214">
        <f t="shared" si="154"/>
        <v>0</v>
      </c>
      <c r="N947" s="138"/>
    </row>
    <row r="948" spans="2:15" s="134" customFormat="1" ht="30.6" customHeight="1" x14ac:dyDescent="0.3">
      <c r="B948" s="827" t="s">
        <v>46</v>
      </c>
      <c r="C948" s="828" t="s">
        <v>1580</v>
      </c>
      <c r="D948" s="567" t="s">
        <v>1932</v>
      </c>
      <c r="E948" s="431" t="s">
        <v>81</v>
      </c>
      <c r="F948" s="177">
        <v>4750</v>
      </c>
      <c r="G948" s="214">
        <f>'Anexa 7.4 P.U.'!H114</f>
        <v>120</v>
      </c>
      <c r="H948" s="214">
        <f>F948*G948</f>
        <v>570000</v>
      </c>
      <c r="I948" s="214"/>
      <c r="J948" s="214">
        <f>H948</f>
        <v>570000</v>
      </c>
      <c r="K948" s="214"/>
      <c r="L948" s="215">
        <f t="shared" si="153"/>
        <v>0</v>
      </c>
      <c r="M948" s="214">
        <f t="shared" si="154"/>
        <v>570000</v>
      </c>
      <c r="N948" s="138"/>
    </row>
    <row r="949" spans="2:15" s="134" customFormat="1" ht="30.6" customHeight="1" x14ac:dyDescent="0.3">
      <c r="B949" s="827"/>
      <c r="C949" s="828"/>
      <c r="D949" s="567" t="s">
        <v>1582</v>
      </c>
      <c r="E949" s="431" t="s">
        <v>81</v>
      </c>
      <c r="F949" s="177"/>
      <c r="G949" s="214"/>
      <c r="H949" s="214"/>
      <c r="I949" s="214"/>
      <c r="J949" s="214"/>
      <c r="K949" s="214"/>
      <c r="L949" s="215">
        <f t="shared" si="153"/>
        <v>0</v>
      </c>
      <c r="M949" s="214">
        <f t="shared" si="154"/>
        <v>0</v>
      </c>
      <c r="N949" s="138"/>
    </row>
    <row r="950" spans="2:15" s="137" customFormat="1" ht="15" customHeight="1" x14ac:dyDescent="0.3">
      <c r="B950" s="827" t="s">
        <v>486</v>
      </c>
      <c r="C950" s="828" t="s">
        <v>1583</v>
      </c>
      <c r="D950" s="567" t="s">
        <v>1584</v>
      </c>
      <c r="E950" s="431" t="s">
        <v>1586</v>
      </c>
      <c r="F950" s="276"/>
      <c r="G950" s="276"/>
      <c r="H950" s="276"/>
      <c r="I950" s="276"/>
      <c r="J950" s="276"/>
      <c r="K950" s="276"/>
      <c r="L950" s="215">
        <f t="shared" si="153"/>
        <v>0</v>
      </c>
      <c r="M950" s="214">
        <f t="shared" si="154"/>
        <v>0</v>
      </c>
      <c r="N950" s="174"/>
    </row>
    <row r="951" spans="2:15" s="137" customFormat="1" ht="13.2" x14ac:dyDescent="0.3">
      <c r="B951" s="827"/>
      <c r="C951" s="828"/>
      <c r="D951" s="567" t="s">
        <v>1585</v>
      </c>
      <c r="E951" s="431" t="s">
        <v>1586</v>
      </c>
      <c r="F951" s="176"/>
      <c r="G951" s="176"/>
      <c r="H951" s="572"/>
      <c r="I951" s="572"/>
      <c r="J951" s="572"/>
      <c r="K951" s="572"/>
      <c r="L951" s="215">
        <f t="shared" si="153"/>
        <v>0</v>
      </c>
      <c r="M951" s="214">
        <f t="shared" si="154"/>
        <v>0</v>
      </c>
      <c r="N951" s="138"/>
    </row>
    <row r="952" spans="2:15" ht="15" customHeight="1" x14ac:dyDescent="0.3">
      <c r="B952" s="141"/>
      <c r="C952" s="831" t="s">
        <v>483</v>
      </c>
      <c r="D952" s="832"/>
      <c r="E952" s="142"/>
      <c r="F952" s="142"/>
      <c r="G952" s="142"/>
      <c r="H952" s="143">
        <f>SUM(H938:H951)</f>
        <v>1140000</v>
      </c>
      <c r="I952" s="143">
        <f t="shared" ref="I952" si="155">SUM(I938:I951)</f>
        <v>570000</v>
      </c>
      <c r="J952" s="143">
        <f t="shared" ref="J952" si="156">SUM(J938:J951)</f>
        <v>570000</v>
      </c>
      <c r="K952" s="143">
        <f t="shared" ref="K952" si="157">SUM(K938:K951)</f>
        <v>0</v>
      </c>
      <c r="L952" s="143">
        <f t="shared" ref="L952" si="158">SUM(L938:L951)</f>
        <v>570000</v>
      </c>
      <c r="M952" s="143">
        <f t="shared" ref="M952" si="159">SUM(M938:M951)</f>
        <v>570000</v>
      </c>
      <c r="N952" s="188"/>
    </row>
    <row r="953" spans="2:15" ht="22.2" customHeight="1" x14ac:dyDescent="0.3">
      <c r="B953" s="144"/>
    </row>
    <row r="954" spans="2:15" ht="22.2" customHeight="1" x14ac:dyDescent="0.3">
      <c r="B954" s="144"/>
    </row>
    <row r="955" spans="2:15" ht="21.75" customHeight="1" x14ac:dyDescent="0.3">
      <c r="B955" s="39" t="s">
        <v>75</v>
      </c>
      <c r="D955" s="836" t="s">
        <v>820</v>
      </c>
      <c r="E955" s="836"/>
      <c r="F955" s="836"/>
      <c r="G955" s="836"/>
      <c r="H955" s="836"/>
      <c r="I955" s="836"/>
      <c r="J955" s="836"/>
      <c r="K955" s="836"/>
      <c r="L955" s="836"/>
      <c r="M955" s="836"/>
      <c r="N955" s="173"/>
    </row>
    <row r="957" spans="2:15" ht="18" customHeight="1" x14ac:dyDescent="0.3">
      <c r="B957" s="39" t="s">
        <v>481</v>
      </c>
      <c r="D957" s="836" t="s">
        <v>1655</v>
      </c>
      <c r="E957" s="836"/>
      <c r="F957" s="836"/>
      <c r="G957" s="836"/>
      <c r="H957" s="836"/>
      <c r="I957" s="836"/>
      <c r="J957" s="836"/>
      <c r="K957" s="836"/>
      <c r="L957" s="836"/>
      <c r="M957" s="836"/>
      <c r="N957" s="173"/>
      <c r="O957" s="429">
        <v>39</v>
      </c>
    </row>
    <row r="958" spans="2:15" ht="18" customHeight="1" x14ac:dyDescent="0.3">
      <c r="B958" s="39" t="s">
        <v>700</v>
      </c>
      <c r="D958" s="173"/>
      <c r="E958" s="173"/>
      <c r="F958" s="173"/>
      <c r="G958" s="173"/>
      <c r="H958" s="173"/>
      <c r="I958" s="173"/>
      <c r="J958" s="173"/>
      <c r="K958" s="173"/>
      <c r="L958" s="173"/>
      <c r="M958" s="173"/>
      <c r="N958" s="173"/>
      <c r="O958" s="429"/>
    </row>
    <row r="959" spans="2:15" ht="15" customHeight="1" thickBot="1" x14ac:dyDescent="0.35">
      <c r="B959" s="39" t="s">
        <v>480</v>
      </c>
    </row>
    <row r="960" spans="2:15" s="128" customFormat="1" ht="22.95" customHeight="1" x14ac:dyDescent="0.3">
      <c r="B960" s="833" t="s">
        <v>76</v>
      </c>
      <c r="C960" s="833" t="s">
        <v>84</v>
      </c>
      <c r="D960" s="833" t="s">
        <v>1</v>
      </c>
      <c r="E960" s="833" t="s">
        <v>85</v>
      </c>
      <c r="F960" s="833" t="s">
        <v>78</v>
      </c>
      <c r="G960" s="833" t="s">
        <v>347</v>
      </c>
      <c r="H960" s="833" t="s">
        <v>2</v>
      </c>
      <c r="I960" s="829" t="s">
        <v>1838</v>
      </c>
      <c r="J960" s="829" t="s">
        <v>1839</v>
      </c>
      <c r="K960" s="829" t="s">
        <v>1837</v>
      </c>
      <c r="L960" s="837" t="s">
        <v>1835</v>
      </c>
      <c r="M960" s="837"/>
      <c r="N960" s="138"/>
    </row>
    <row r="961" spans="2:14" s="128" customFormat="1" ht="42" customHeight="1" thickBot="1" x14ac:dyDescent="0.35">
      <c r="B961" s="834"/>
      <c r="C961" s="834"/>
      <c r="D961" s="834"/>
      <c r="E961" s="834"/>
      <c r="F961" s="834"/>
      <c r="G961" s="834"/>
      <c r="H961" s="834"/>
      <c r="I961" s="830"/>
      <c r="J961" s="830" t="s">
        <v>788</v>
      </c>
      <c r="K961" s="830" t="s">
        <v>789</v>
      </c>
      <c r="L961" s="272" t="s">
        <v>791</v>
      </c>
      <c r="M961" s="272" t="s">
        <v>659</v>
      </c>
      <c r="N961" s="138"/>
    </row>
    <row r="962" spans="2:14" ht="15" customHeight="1" x14ac:dyDescent="0.3">
      <c r="B962" s="132">
        <v>1</v>
      </c>
      <c r="C962" s="133" t="s">
        <v>482</v>
      </c>
      <c r="D962" s="132"/>
      <c r="E962" s="132"/>
      <c r="F962" s="132"/>
      <c r="G962" s="132"/>
      <c r="H962" s="132"/>
      <c r="I962" s="132"/>
      <c r="J962" s="132"/>
      <c r="K962" s="132"/>
      <c r="L962" s="132"/>
      <c r="M962" s="132"/>
      <c r="N962" s="138"/>
    </row>
    <row r="963" spans="2:14" s="134" customFormat="1" ht="15" customHeight="1" x14ac:dyDescent="0.3">
      <c r="B963" s="827" t="s">
        <v>3</v>
      </c>
      <c r="C963" s="828" t="s">
        <v>1565</v>
      </c>
      <c r="D963" s="567" t="s">
        <v>1566</v>
      </c>
      <c r="E963" s="431" t="s">
        <v>109</v>
      </c>
      <c r="F963" s="215"/>
      <c r="G963" s="215"/>
      <c r="H963" s="214"/>
      <c r="I963" s="175"/>
      <c r="J963" s="215"/>
      <c r="K963" s="215"/>
      <c r="L963" s="215">
        <f t="shared" ref="L963:L976" si="160">I963</f>
        <v>0</v>
      </c>
      <c r="M963" s="214">
        <f t="shared" ref="M963:M976" si="161">J963+K963</f>
        <v>0</v>
      </c>
      <c r="N963" s="138"/>
    </row>
    <row r="964" spans="2:14" s="134" customFormat="1" ht="15" customHeight="1" x14ac:dyDescent="0.3">
      <c r="B964" s="827"/>
      <c r="C964" s="828"/>
      <c r="D964" s="567" t="s">
        <v>1567</v>
      </c>
      <c r="E964" s="431" t="s">
        <v>109</v>
      </c>
      <c r="F964" s="215"/>
      <c r="G964" s="215"/>
      <c r="H964" s="214"/>
      <c r="I964" s="175"/>
      <c r="J964" s="215"/>
      <c r="K964" s="215"/>
      <c r="L964" s="215">
        <f t="shared" si="160"/>
        <v>0</v>
      </c>
      <c r="M964" s="214">
        <f t="shared" si="161"/>
        <v>0</v>
      </c>
      <c r="N964" s="138"/>
    </row>
    <row r="965" spans="2:14" s="134" customFormat="1" ht="30.6" customHeight="1" x14ac:dyDescent="0.3">
      <c r="B965" s="827" t="s">
        <v>4</v>
      </c>
      <c r="C965" s="828" t="s">
        <v>1568</v>
      </c>
      <c r="D965" s="567" t="s">
        <v>1569</v>
      </c>
      <c r="E965" s="431" t="s">
        <v>81</v>
      </c>
      <c r="F965" s="214"/>
      <c r="G965" s="214"/>
      <c r="H965" s="214"/>
      <c r="I965" s="214"/>
      <c r="J965" s="214"/>
      <c r="K965" s="214"/>
      <c r="L965" s="215">
        <f t="shared" si="160"/>
        <v>0</v>
      </c>
      <c r="M965" s="214">
        <f t="shared" si="161"/>
        <v>0</v>
      </c>
      <c r="N965" s="138"/>
    </row>
    <row r="966" spans="2:14" s="134" customFormat="1" ht="30.6" customHeight="1" x14ac:dyDescent="0.3">
      <c r="B966" s="827"/>
      <c r="C966" s="828"/>
      <c r="D966" s="567" t="s">
        <v>1570</v>
      </c>
      <c r="E966" s="431" t="s">
        <v>81</v>
      </c>
      <c r="F966" s="214"/>
      <c r="G966" s="214"/>
      <c r="H966" s="214"/>
      <c r="I966" s="214"/>
      <c r="J966" s="214"/>
      <c r="K966" s="214"/>
      <c r="L966" s="215">
        <f t="shared" si="160"/>
        <v>0</v>
      </c>
      <c r="M966" s="214">
        <f t="shared" si="161"/>
        <v>0</v>
      </c>
      <c r="N966" s="138"/>
    </row>
    <row r="967" spans="2:14" s="134" customFormat="1" ht="15" customHeight="1" x14ac:dyDescent="0.3">
      <c r="B967" s="827" t="s">
        <v>40</v>
      </c>
      <c r="C967" s="828" t="s">
        <v>1571</v>
      </c>
      <c r="D967" s="567" t="s">
        <v>1572</v>
      </c>
      <c r="E967" s="431" t="s">
        <v>109</v>
      </c>
      <c r="F967" s="214"/>
      <c r="G967" s="214"/>
      <c r="H967" s="214"/>
      <c r="I967" s="214"/>
      <c r="J967" s="214"/>
      <c r="K967" s="214"/>
      <c r="L967" s="215">
        <f t="shared" si="160"/>
        <v>0</v>
      </c>
      <c r="M967" s="214">
        <f t="shared" si="161"/>
        <v>0</v>
      </c>
      <c r="N967" s="138"/>
    </row>
    <row r="968" spans="2:14" s="134" customFormat="1" ht="15" customHeight="1" x14ac:dyDescent="0.3">
      <c r="B968" s="827"/>
      <c r="C968" s="828"/>
      <c r="D968" s="567" t="s">
        <v>1573</v>
      </c>
      <c r="E968" s="431" t="s">
        <v>109</v>
      </c>
      <c r="F968" s="214"/>
      <c r="G968" s="214"/>
      <c r="H968" s="214"/>
      <c r="I968" s="214"/>
      <c r="J968" s="214"/>
      <c r="K968" s="214"/>
      <c r="L968" s="215">
        <f t="shared" si="160"/>
        <v>0</v>
      </c>
      <c r="M968" s="214">
        <f t="shared" si="161"/>
        <v>0</v>
      </c>
      <c r="N968" s="138"/>
    </row>
    <row r="969" spans="2:14" s="134" customFormat="1" ht="30.6" customHeight="1" x14ac:dyDescent="0.3">
      <c r="B969" s="827" t="s">
        <v>42</v>
      </c>
      <c r="C969" s="828" t="s">
        <v>1577</v>
      </c>
      <c r="D969" s="567" t="s">
        <v>1578</v>
      </c>
      <c r="E969" s="431" t="s">
        <v>109</v>
      </c>
      <c r="F969" s="177"/>
      <c r="G969" s="214"/>
      <c r="H969" s="214"/>
      <c r="I969" s="214"/>
      <c r="J969" s="214"/>
      <c r="K969" s="214"/>
      <c r="L969" s="215">
        <f t="shared" si="160"/>
        <v>0</v>
      </c>
      <c r="M969" s="214">
        <f t="shared" si="161"/>
        <v>0</v>
      </c>
      <c r="N969" s="138"/>
    </row>
    <row r="970" spans="2:14" s="134" customFormat="1" ht="30.6" customHeight="1" x14ac:dyDescent="0.3">
      <c r="B970" s="827"/>
      <c r="C970" s="828"/>
      <c r="D970" s="567" t="s">
        <v>1579</v>
      </c>
      <c r="E970" s="431" t="s">
        <v>109</v>
      </c>
      <c r="F970" s="177"/>
      <c r="G970" s="214"/>
      <c r="H970" s="214"/>
      <c r="I970" s="214"/>
      <c r="J970" s="214"/>
      <c r="K970" s="214"/>
      <c r="L970" s="215">
        <f t="shared" si="160"/>
        <v>0</v>
      </c>
      <c r="M970" s="214">
        <f t="shared" si="161"/>
        <v>0</v>
      </c>
      <c r="N970" s="138"/>
    </row>
    <row r="971" spans="2:14" s="134" customFormat="1" ht="30.6" customHeight="1" x14ac:dyDescent="0.3">
      <c r="B971" s="827" t="s">
        <v>43</v>
      </c>
      <c r="C971" s="835" t="s">
        <v>1574</v>
      </c>
      <c r="D971" s="567" t="s">
        <v>1575</v>
      </c>
      <c r="E971" s="431" t="s">
        <v>109</v>
      </c>
      <c r="F971" s="177"/>
      <c r="G971" s="214"/>
      <c r="H971" s="214"/>
      <c r="I971" s="214"/>
      <c r="J971" s="214"/>
      <c r="K971" s="214"/>
      <c r="L971" s="215">
        <f t="shared" si="160"/>
        <v>0</v>
      </c>
      <c r="M971" s="214">
        <f t="shared" si="161"/>
        <v>0</v>
      </c>
      <c r="N971" s="138"/>
    </row>
    <row r="972" spans="2:14" s="134" customFormat="1" ht="30.6" customHeight="1" x14ac:dyDescent="0.3">
      <c r="B972" s="827"/>
      <c r="C972" s="835"/>
      <c r="D972" s="567" t="s">
        <v>1576</v>
      </c>
      <c r="E972" s="431" t="s">
        <v>109</v>
      </c>
      <c r="F972" s="177"/>
      <c r="G972" s="214"/>
      <c r="H972" s="214"/>
      <c r="I972" s="214"/>
      <c r="J972" s="214"/>
      <c r="K972" s="214"/>
      <c r="L972" s="215">
        <f t="shared" si="160"/>
        <v>0</v>
      </c>
      <c r="M972" s="214">
        <f t="shared" si="161"/>
        <v>0</v>
      </c>
      <c r="N972" s="138"/>
    </row>
    <row r="973" spans="2:14" s="134" customFormat="1" ht="30.6" customHeight="1" x14ac:dyDescent="0.3">
      <c r="B973" s="827" t="s">
        <v>46</v>
      </c>
      <c r="C973" s="828" t="s">
        <v>1580</v>
      </c>
      <c r="D973" s="567" t="s">
        <v>1581</v>
      </c>
      <c r="E973" s="431" t="s">
        <v>81</v>
      </c>
      <c r="F973" s="177"/>
      <c r="G973" s="214"/>
      <c r="H973" s="214"/>
      <c r="I973" s="214"/>
      <c r="J973" s="214"/>
      <c r="K973" s="214"/>
      <c r="L973" s="215">
        <f t="shared" si="160"/>
        <v>0</v>
      </c>
      <c r="M973" s="214">
        <f t="shared" si="161"/>
        <v>0</v>
      </c>
      <c r="N973" s="138"/>
    </row>
    <row r="974" spans="2:14" s="134" customFormat="1" ht="30.6" customHeight="1" x14ac:dyDescent="0.3">
      <c r="B974" s="827"/>
      <c r="C974" s="828"/>
      <c r="D974" s="567" t="s">
        <v>1582</v>
      </c>
      <c r="E974" s="431" t="s">
        <v>81</v>
      </c>
      <c r="F974" s="177"/>
      <c r="G974" s="214"/>
      <c r="H974" s="214"/>
      <c r="I974" s="214"/>
      <c r="J974" s="214"/>
      <c r="K974" s="214"/>
      <c r="L974" s="215">
        <f t="shared" si="160"/>
        <v>0</v>
      </c>
      <c r="M974" s="214">
        <f t="shared" si="161"/>
        <v>0</v>
      </c>
      <c r="N974" s="138"/>
    </row>
    <row r="975" spans="2:14" s="137" customFormat="1" ht="15" customHeight="1" x14ac:dyDescent="0.3">
      <c r="B975" s="827" t="s">
        <v>486</v>
      </c>
      <c r="C975" s="828" t="s">
        <v>1583</v>
      </c>
      <c r="D975" s="567" t="s">
        <v>1584</v>
      </c>
      <c r="E975" s="431" t="s">
        <v>1586</v>
      </c>
      <c r="F975" s="276"/>
      <c r="G975" s="276"/>
      <c r="H975" s="276"/>
      <c r="I975" s="276"/>
      <c r="J975" s="276"/>
      <c r="K975" s="276"/>
      <c r="L975" s="215">
        <f t="shared" si="160"/>
        <v>0</v>
      </c>
      <c r="M975" s="214">
        <f t="shared" si="161"/>
        <v>0</v>
      </c>
      <c r="N975" s="174"/>
    </row>
    <row r="976" spans="2:14" s="137" customFormat="1" ht="13.2" x14ac:dyDescent="0.3">
      <c r="B976" s="827"/>
      <c r="C976" s="828"/>
      <c r="D976" s="567" t="s">
        <v>1585</v>
      </c>
      <c r="E976" s="431" t="s">
        <v>1586</v>
      </c>
      <c r="F976" s="176"/>
      <c r="G976" s="176"/>
      <c r="H976" s="572"/>
      <c r="I976" s="572"/>
      <c r="J976" s="572"/>
      <c r="K976" s="572"/>
      <c r="L976" s="215">
        <f t="shared" si="160"/>
        <v>0</v>
      </c>
      <c r="M976" s="214">
        <f t="shared" si="161"/>
        <v>0</v>
      </c>
      <c r="N976" s="138"/>
    </row>
    <row r="977" spans="2:15" ht="15" customHeight="1" x14ac:dyDescent="0.3">
      <c r="B977" s="141"/>
      <c r="C977" s="831" t="s">
        <v>483</v>
      </c>
      <c r="D977" s="832"/>
      <c r="E977" s="142"/>
      <c r="F977" s="142"/>
      <c r="G977" s="142"/>
      <c r="H977" s="143">
        <f>SUM(H963:H976)</f>
        <v>0</v>
      </c>
      <c r="I977" s="143">
        <f t="shared" ref="I977" si="162">SUM(I963:I976)</f>
        <v>0</v>
      </c>
      <c r="J977" s="143">
        <f t="shared" ref="J977" si="163">SUM(J963:J976)</f>
        <v>0</v>
      </c>
      <c r="K977" s="143">
        <f t="shared" ref="K977" si="164">SUM(K963:K976)</f>
        <v>0</v>
      </c>
      <c r="L977" s="143">
        <f t="shared" ref="L977" si="165">SUM(L963:L976)</f>
        <v>0</v>
      </c>
      <c r="M977" s="143">
        <f t="shared" ref="M977" si="166">SUM(M963:M976)</f>
        <v>0</v>
      </c>
      <c r="N977" s="188"/>
    </row>
    <row r="978" spans="2:15" ht="22.2" customHeight="1" x14ac:dyDescent="0.3">
      <c r="B978" s="144"/>
    </row>
    <row r="979" spans="2:15" ht="22.2" customHeight="1" x14ac:dyDescent="0.3">
      <c r="B979" s="144"/>
    </row>
    <row r="980" spans="2:15" ht="21.75" customHeight="1" x14ac:dyDescent="0.3">
      <c r="B980" s="39" t="s">
        <v>75</v>
      </c>
      <c r="D980" s="836" t="s">
        <v>820</v>
      </c>
      <c r="E980" s="836"/>
      <c r="F980" s="836"/>
      <c r="G980" s="836"/>
      <c r="H980" s="836"/>
      <c r="I980" s="836"/>
      <c r="J980" s="836"/>
      <c r="K980" s="836"/>
      <c r="L980" s="836"/>
      <c r="M980" s="836"/>
      <c r="N980" s="173"/>
    </row>
    <row r="982" spans="2:15" ht="18" customHeight="1" x14ac:dyDescent="0.3">
      <c r="B982" s="39" t="s">
        <v>481</v>
      </c>
      <c r="D982" s="836" t="s">
        <v>1656</v>
      </c>
      <c r="E982" s="836"/>
      <c r="F982" s="836"/>
      <c r="G982" s="836"/>
      <c r="H982" s="836"/>
      <c r="I982" s="836"/>
      <c r="J982" s="836"/>
      <c r="K982" s="836"/>
      <c r="L982" s="836"/>
      <c r="M982" s="836"/>
      <c r="N982" s="173"/>
      <c r="O982" s="429">
        <v>40</v>
      </c>
    </row>
    <row r="983" spans="2:15" ht="18" customHeight="1" x14ac:dyDescent="0.3">
      <c r="B983" s="39" t="s">
        <v>701</v>
      </c>
      <c r="D983" s="173"/>
      <c r="E983" s="173"/>
      <c r="F983" s="173"/>
      <c r="G983" s="173"/>
      <c r="H983" s="173"/>
      <c r="I983" s="173"/>
      <c r="J983" s="173"/>
      <c r="K983" s="173"/>
      <c r="L983" s="173"/>
      <c r="M983" s="173"/>
      <c r="N983" s="173"/>
      <c r="O983" s="429"/>
    </row>
    <row r="984" spans="2:15" ht="15" customHeight="1" thickBot="1" x14ac:dyDescent="0.35">
      <c r="B984" s="39" t="s">
        <v>480</v>
      </c>
    </row>
    <row r="985" spans="2:15" s="128" customFormat="1" ht="22.95" customHeight="1" x14ac:dyDescent="0.3">
      <c r="B985" s="833" t="s">
        <v>76</v>
      </c>
      <c r="C985" s="833" t="s">
        <v>84</v>
      </c>
      <c r="D985" s="833" t="s">
        <v>1</v>
      </c>
      <c r="E985" s="833" t="s">
        <v>85</v>
      </c>
      <c r="F985" s="833" t="s">
        <v>78</v>
      </c>
      <c r="G985" s="833" t="s">
        <v>347</v>
      </c>
      <c r="H985" s="833" t="s">
        <v>2</v>
      </c>
      <c r="I985" s="829" t="s">
        <v>1838</v>
      </c>
      <c r="J985" s="829" t="s">
        <v>1839</v>
      </c>
      <c r="K985" s="829" t="s">
        <v>1837</v>
      </c>
      <c r="L985" s="837" t="s">
        <v>1835</v>
      </c>
      <c r="M985" s="837"/>
      <c r="N985" s="138"/>
    </row>
    <row r="986" spans="2:15" s="128" customFormat="1" ht="42" customHeight="1" thickBot="1" x14ac:dyDescent="0.35">
      <c r="B986" s="834"/>
      <c r="C986" s="834"/>
      <c r="D986" s="834"/>
      <c r="E986" s="834"/>
      <c r="F986" s="834"/>
      <c r="G986" s="834"/>
      <c r="H986" s="834"/>
      <c r="I986" s="830"/>
      <c r="J986" s="830" t="s">
        <v>788</v>
      </c>
      <c r="K986" s="830" t="s">
        <v>789</v>
      </c>
      <c r="L986" s="272" t="s">
        <v>791</v>
      </c>
      <c r="M986" s="272" t="s">
        <v>659</v>
      </c>
      <c r="N986" s="138"/>
    </row>
    <row r="987" spans="2:15" ht="15" customHeight="1" x14ac:dyDescent="0.3">
      <c r="B987" s="132">
        <v>1</v>
      </c>
      <c r="C987" s="133" t="s">
        <v>482</v>
      </c>
      <c r="D987" s="132"/>
      <c r="E987" s="132"/>
      <c r="F987" s="132"/>
      <c r="G987" s="132"/>
      <c r="H987" s="132"/>
      <c r="I987" s="132"/>
      <c r="J987" s="132"/>
      <c r="K987" s="132"/>
      <c r="L987" s="132"/>
      <c r="M987" s="132"/>
      <c r="N987" s="138"/>
    </row>
    <row r="988" spans="2:15" s="134" customFormat="1" ht="15" customHeight="1" x14ac:dyDescent="0.3">
      <c r="B988" s="827" t="s">
        <v>3</v>
      </c>
      <c r="C988" s="828" t="s">
        <v>1565</v>
      </c>
      <c r="D988" s="567" t="s">
        <v>1566</v>
      </c>
      <c r="E988" s="431" t="s">
        <v>109</v>
      </c>
      <c r="F988" s="215"/>
      <c r="G988" s="215"/>
      <c r="H988" s="214"/>
      <c r="I988" s="175"/>
      <c r="J988" s="215"/>
      <c r="K988" s="215"/>
      <c r="L988" s="215">
        <f t="shared" ref="L988:L1001" si="167">I988</f>
        <v>0</v>
      </c>
      <c r="M988" s="214">
        <f t="shared" ref="M988:M1001" si="168">J988+K988</f>
        <v>0</v>
      </c>
      <c r="N988" s="138"/>
    </row>
    <row r="989" spans="2:15" s="134" customFormat="1" ht="15" customHeight="1" x14ac:dyDescent="0.3">
      <c r="B989" s="827"/>
      <c r="C989" s="828"/>
      <c r="D989" s="567" t="s">
        <v>1567</v>
      </c>
      <c r="E989" s="431" t="s">
        <v>109</v>
      </c>
      <c r="F989" s="215"/>
      <c r="G989" s="215"/>
      <c r="H989" s="214"/>
      <c r="I989" s="175"/>
      <c r="J989" s="215"/>
      <c r="K989" s="215"/>
      <c r="L989" s="215">
        <f t="shared" si="167"/>
        <v>0</v>
      </c>
      <c r="M989" s="214">
        <f t="shared" si="168"/>
        <v>0</v>
      </c>
      <c r="N989" s="138"/>
    </row>
    <row r="990" spans="2:15" s="134" customFormat="1" ht="30.6" customHeight="1" x14ac:dyDescent="0.3">
      <c r="B990" s="827" t="s">
        <v>4</v>
      </c>
      <c r="C990" s="828" t="s">
        <v>1568</v>
      </c>
      <c r="D990" s="567" t="s">
        <v>1569</v>
      </c>
      <c r="E990" s="431" t="s">
        <v>81</v>
      </c>
      <c r="F990" s="214"/>
      <c r="G990" s="214"/>
      <c r="H990" s="214"/>
      <c r="I990" s="214"/>
      <c r="J990" s="214"/>
      <c r="K990" s="214"/>
      <c r="L990" s="215">
        <f t="shared" si="167"/>
        <v>0</v>
      </c>
      <c r="M990" s="214">
        <f t="shared" si="168"/>
        <v>0</v>
      </c>
      <c r="N990" s="138"/>
    </row>
    <row r="991" spans="2:15" s="134" customFormat="1" ht="30.6" customHeight="1" x14ac:dyDescent="0.3">
      <c r="B991" s="827"/>
      <c r="C991" s="828"/>
      <c r="D991" s="567" t="s">
        <v>1570</v>
      </c>
      <c r="E991" s="431" t="s">
        <v>81</v>
      </c>
      <c r="F991" s="214"/>
      <c r="G991" s="214"/>
      <c r="H991" s="214"/>
      <c r="I991" s="214"/>
      <c r="J991" s="214"/>
      <c r="K991" s="214"/>
      <c r="L991" s="215">
        <f t="shared" si="167"/>
        <v>0</v>
      </c>
      <c r="M991" s="214">
        <f t="shared" si="168"/>
        <v>0</v>
      </c>
      <c r="N991" s="138"/>
    </row>
    <row r="992" spans="2:15" s="134" customFormat="1" ht="15" customHeight="1" x14ac:dyDescent="0.3">
      <c r="B992" s="827" t="s">
        <v>40</v>
      </c>
      <c r="C992" s="828" t="s">
        <v>1571</v>
      </c>
      <c r="D992" s="567" t="s">
        <v>1572</v>
      </c>
      <c r="E992" s="431" t="s">
        <v>109</v>
      </c>
      <c r="F992" s="214"/>
      <c r="G992" s="214"/>
      <c r="H992" s="214"/>
      <c r="I992" s="214"/>
      <c r="J992" s="214"/>
      <c r="K992" s="214"/>
      <c r="L992" s="215">
        <f t="shared" si="167"/>
        <v>0</v>
      </c>
      <c r="M992" s="214">
        <f t="shared" si="168"/>
        <v>0</v>
      </c>
      <c r="N992" s="138"/>
    </row>
    <row r="993" spans="2:15" s="134" customFormat="1" ht="15" customHeight="1" x14ac:dyDescent="0.3">
      <c r="B993" s="827"/>
      <c r="C993" s="828"/>
      <c r="D993" s="567" t="s">
        <v>1573</v>
      </c>
      <c r="E993" s="431" t="s">
        <v>109</v>
      </c>
      <c r="F993" s="214"/>
      <c r="G993" s="214"/>
      <c r="H993" s="214"/>
      <c r="I993" s="214"/>
      <c r="J993" s="214"/>
      <c r="K993" s="214"/>
      <c r="L993" s="215">
        <f t="shared" si="167"/>
        <v>0</v>
      </c>
      <c r="M993" s="214">
        <f t="shared" si="168"/>
        <v>0</v>
      </c>
      <c r="N993" s="138"/>
    </row>
    <row r="994" spans="2:15" s="134" customFormat="1" ht="30.6" customHeight="1" x14ac:dyDescent="0.3">
      <c r="B994" s="827" t="s">
        <v>42</v>
      </c>
      <c r="C994" s="828" t="s">
        <v>1577</v>
      </c>
      <c r="D994" s="567" t="s">
        <v>1578</v>
      </c>
      <c r="E994" s="431" t="s">
        <v>109</v>
      </c>
      <c r="F994" s="177"/>
      <c r="G994" s="214"/>
      <c r="H994" s="214"/>
      <c r="I994" s="214"/>
      <c r="J994" s="214"/>
      <c r="K994" s="214"/>
      <c r="L994" s="215">
        <f t="shared" si="167"/>
        <v>0</v>
      </c>
      <c r="M994" s="214">
        <f t="shared" si="168"/>
        <v>0</v>
      </c>
      <c r="N994" s="138"/>
    </row>
    <row r="995" spans="2:15" s="134" customFormat="1" ht="30.6" customHeight="1" x14ac:dyDescent="0.3">
      <c r="B995" s="827"/>
      <c r="C995" s="828"/>
      <c r="D995" s="567" t="s">
        <v>1579</v>
      </c>
      <c r="E995" s="431" t="s">
        <v>109</v>
      </c>
      <c r="F995" s="177"/>
      <c r="G995" s="214"/>
      <c r="H995" s="214"/>
      <c r="I995" s="214"/>
      <c r="J995" s="214"/>
      <c r="K995" s="214"/>
      <c r="L995" s="215">
        <f t="shared" si="167"/>
        <v>0</v>
      </c>
      <c r="M995" s="214">
        <f t="shared" si="168"/>
        <v>0</v>
      </c>
      <c r="N995" s="138"/>
    </row>
    <row r="996" spans="2:15" s="134" customFormat="1" ht="30.6" customHeight="1" x14ac:dyDescent="0.3">
      <c r="B996" s="827" t="s">
        <v>43</v>
      </c>
      <c r="C996" s="835" t="s">
        <v>1574</v>
      </c>
      <c r="D996" s="567" t="s">
        <v>1575</v>
      </c>
      <c r="E996" s="431" t="s">
        <v>109</v>
      </c>
      <c r="F996" s="177"/>
      <c r="G996" s="214"/>
      <c r="H996" s="214"/>
      <c r="I996" s="214"/>
      <c r="J996" s="214"/>
      <c r="K996" s="214"/>
      <c r="L996" s="215">
        <f t="shared" si="167"/>
        <v>0</v>
      </c>
      <c r="M996" s="214">
        <f t="shared" si="168"/>
        <v>0</v>
      </c>
      <c r="N996" s="138"/>
    </row>
    <row r="997" spans="2:15" s="134" customFormat="1" ht="30.6" customHeight="1" x14ac:dyDescent="0.3">
      <c r="B997" s="827"/>
      <c r="C997" s="835"/>
      <c r="D997" s="567" t="s">
        <v>1576</v>
      </c>
      <c r="E997" s="431" t="s">
        <v>109</v>
      </c>
      <c r="F997" s="177"/>
      <c r="G997" s="214"/>
      <c r="H997" s="214"/>
      <c r="I997" s="214"/>
      <c r="J997" s="214"/>
      <c r="K997" s="214"/>
      <c r="L997" s="215">
        <f t="shared" si="167"/>
        <v>0</v>
      </c>
      <c r="M997" s="214">
        <f t="shared" si="168"/>
        <v>0</v>
      </c>
      <c r="N997" s="138"/>
    </row>
    <row r="998" spans="2:15" s="134" customFormat="1" ht="30.6" customHeight="1" x14ac:dyDescent="0.3">
      <c r="B998" s="827" t="s">
        <v>46</v>
      </c>
      <c r="C998" s="828" t="s">
        <v>1580</v>
      </c>
      <c r="D998" s="567" t="s">
        <v>1581</v>
      </c>
      <c r="E998" s="431" t="s">
        <v>81</v>
      </c>
      <c r="F998" s="177"/>
      <c r="G998" s="214"/>
      <c r="H998" s="214"/>
      <c r="I998" s="214"/>
      <c r="J998" s="214"/>
      <c r="K998" s="214"/>
      <c r="L998" s="215">
        <f t="shared" si="167"/>
        <v>0</v>
      </c>
      <c r="M998" s="214">
        <f t="shared" si="168"/>
        <v>0</v>
      </c>
      <c r="N998" s="138"/>
    </row>
    <row r="999" spans="2:15" s="134" customFormat="1" ht="30.6" customHeight="1" x14ac:dyDescent="0.3">
      <c r="B999" s="827"/>
      <c r="C999" s="828"/>
      <c r="D999" s="567" t="s">
        <v>1582</v>
      </c>
      <c r="E999" s="431" t="s">
        <v>81</v>
      </c>
      <c r="F999" s="177"/>
      <c r="G999" s="214"/>
      <c r="H999" s="214"/>
      <c r="I999" s="214"/>
      <c r="J999" s="214"/>
      <c r="K999" s="214"/>
      <c r="L999" s="215">
        <f t="shared" si="167"/>
        <v>0</v>
      </c>
      <c r="M999" s="214">
        <f t="shared" si="168"/>
        <v>0</v>
      </c>
      <c r="N999" s="138"/>
    </row>
    <row r="1000" spans="2:15" s="137" customFormat="1" ht="15" customHeight="1" x14ac:dyDescent="0.3">
      <c r="B1000" s="827" t="s">
        <v>486</v>
      </c>
      <c r="C1000" s="828" t="s">
        <v>1583</v>
      </c>
      <c r="D1000" s="567" t="s">
        <v>1584</v>
      </c>
      <c r="E1000" s="431" t="s">
        <v>1586</v>
      </c>
      <c r="F1000" s="276"/>
      <c r="G1000" s="276"/>
      <c r="H1000" s="276"/>
      <c r="I1000" s="276"/>
      <c r="J1000" s="276"/>
      <c r="K1000" s="276"/>
      <c r="L1000" s="215">
        <f t="shared" si="167"/>
        <v>0</v>
      </c>
      <c r="M1000" s="214">
        <f t="shared" si="168"/>
        <v>0</v>
      </c>
      <c r="N1000" s="174"/>
    </row>
    <row r="1001" spans="2:15" s="137" customFormat="1" ht="13.2" x14ac:dyDescent="0.3">
      <c r="B1001" s="827"/>
      <c r="C1001" s="828"/>
      <c r="D1001" s="567" t="s">
        <v>1585</v>
      </c>
      <c r="E1001" s="431" t="s">
        <v>1586</v>
      </c>
      <c r="F1001" s="176"/>
      <c r="G1001" s="176"/>
      <c r="H1001" s="572"/>
      <c r="I1001" s="572"/>
      <c r="J1001" s="572"/>
      <c r="K1001" s="572"/>
      <c r="L1001" s="215">
        <f t="shared" si="167"/>
        <v>0</v>
      </c>
      <c r="M1001" s="214">
        <f t="shared" si="168"/>
        <v>0</v>
      </c>
      <c r="N1001" s="138"/>
    </row>
    <row r="1002" spans="2:15" ht="15" customHeight="1" x14ac:dyDescent="0.3">
      <c r="B1002" s="141"/>
      <c r="C1002" s="831" t="s">
        <v>483</v>
      </c>
      <c r="D1002" s="832"/>
      <c r="E1002" s="142"/>
      <c r="F1002" s="142"/>
      <c r="G1002" s="142"/>
      <c r="H1002" s="143">
        <f>SUM(H988:H1001)</f>
        <v>0</v>
      </c>
      <c r="I1002" s="143">
        <f t="shared" ref="I1002" si="169">SUM(I988:I1001)</f>
        <v>0</v>
      </c>
      <c r="J1002" s="143">
        <f t="shared" ref="J1002" si="170">SUM(J988:J1001)</f>
        <v>0</v>
      </c>
      <c r="K1002" s="143">
        <f t="shared" ref="K1002" si="171">SUM(K988:K1001)</f>
        <v>0</v>
      </c>
      <c r="L1002" s="143">
        <f t="shared" ref="L1002" si="172">SUM(L988:L1001)</f>
        <v>0</v>
      </c>
      <c r="M1002" s="143">
        <f t="shared" ref="M1002" si="173">SUM(M988:M1001)</f>
        <v>0</v>
      </c>
      <c r="N1002" s="188"/>
    </row>
    <row r="1003" spans="2:15" ht="22.2" customHeight="1" x14ac:dyDescent="0.3">
      <c r="B1003" s="144"/>
    </row>
    <row r="1004" spans="2:15" ht="22.2" customHeight="1" x14ac:dyDescent="0.3">
      <c r="B1004" s="144"/>
    </row>
    <row r="1005" spans="2:15" ht="21.75" customHeight="1" x14ac:dyDescent="0.3">
      <c r="B1005" s="39" t="s">
        <v>75</v>
      </c>
      <c r="D1005" s="836" t="s">
        <v>820</v>
      </c>
      <c r="E1005" s="836"/>
      <c r="F1005" s="836"/>
      <c r="G1005" s="836"/>
      <c r="H1005" s="836"/>
      <c r="I1005" s="836"/>
      <c r="J1005" s="836"/>
      <c r="K1005" s="836"/>
      <c r="L1005" s="836"/>
      <c r="M1005" s="836"/>
      <c r="N1005" s="173"/>
    </row>
    <row r="1007" spans="2:15" ht="18" customHeight="1" x14ac:dyDescent="0.3">
      <c r="B1007" s="39" t="s">
        <v>481</v>
      </c>
      <c r="D1007" s="836" t="s">
        <v>1657</v>
      </c>
      <c r="E1007" s="836"/>
      <c r="F1007" s="836"/>
      <c r="G1007" s="836"/>
      <c r="H1007" s="836"/>
      <c r="I1007" s="836"/>
      <c r="J1007" s="836"/>
      <c r="K1007" s="836"/>
      <c r="L1007" s="836"/>
      <c r="M1007" s="836"/>
      <c r="N1007" s="173"/>
      <c r="O1007" s="429">
        <v>41</v>
      </c>
    </row>
    <row r="1008" spans="2:15" ht="18" customHeight="1" x14ac:dyDescent="0.3">
      <c r="B1008" s="39" t="s">
        <v>702</v>
      </c>
      <c r="D1008" s="173"/>
      <c r="E1008" s="173"/>
      <c r="F1008" s="173"/>
      <c r="G1008" s="173"/>
      <c r="H1008" s="173"/>
      <c r="I1008" s="173"/>
      <c r="J1008" s="173"/>
      <c r="K1008" s="173"/>
      <c r="L1008" s="173"/>
      <c r="M1008" s="173"/>
      <c r="N1008" s="173"/>
      <c r="O1008" s="429"/>
    </row>
    <row r="1009" spans="2:14" ht="15" customHeight="1" thickBot="1" x14ac:dyDescent="0.35">
      <c r="B1009" s="39" t="s">
        <v>480</v>
      </c>
    </row>
    <row r="1010" spans="2:14" s="128" customFormat="1" ht="22.95" customHeight="1" x14ac:dyDescent="0.3">
      <c r="B1010" s="833" t="s">
        <v>76</v>
      </c>
      <c r="C1010" s="833" t="s">
        <v>84</v>
      </c>
      <c r="D1010" s="833" t="s">
        <v>1</v>
      </c>
      <c r="E1010" s="833" t="s">
        <v>85</v>
      </c>
      <c r="F1010" s="833" t="s">
        <v>78</v>
      </c>
      <c r="G1010" s="833" t="s">
        <v>347</v>
      </c>
      <c r="H1010" s="833" t="s">
        <v>2</v>
      </c>
      <c r="I1010" s="829" t="s">
        <v>1838</v>
      </c>
      <c r="J1010" s="829" t="s">
        <v>1839</v>
      </c>
      <c r="K1010" s="829" t="s">
        <v>1837</v>
      </c>
      <c r="L1010" s="837" t="s">
        <v>1835</v>
      </c>
      <c r="M1010" s="837"/>
      <c r="N1010" s="138"/>
    </row>
    <row r="1011" spans="2:14" s="128" customFormat="1" ht="42" customHeight="1" thickBot="1" x14ac:dyDescent="0.35">
      <c r="B1011" s="834"/>
      <c r="C1011" s="834"/>
      <c r="D1011" s="834"/>
      <c r="E1011" s="834"/>
      <c r="F1011" s="834"/>
      <c r="G1011" s="834"/>
      <c r="H1011" s="834"/>
      <c r="I1011" s="830"/>
      <c r="J1011" s="830" t="s">
        <v>788</v>
      </c>
      <c r="K1011" s="830" t="s">
        <v>789</v>
      </c>
      <c r="L1011" s="272" t="s">
        <v>791</v>
      </c>
      <c r="M1011" s="272" t="s">
        <v>659</v>
      </c>
      <c r="N1011" s="138"/>
    </row>
    <row r="1012" spans="2:14" ht="15" customHeight="1" x14ac:dyDescent="0.3">
      <c r="B1012" s="132">
        <v>1</v>
      </c>
      <c r="C1012" s="133" t="s">
        <v>482</v>
      </c>
      <c r="D1012" s="132"/>
      <c r="E1012" s="132"/>
      <c r="F1012" s="132"/>
      <c r="G1012" s="132"/>
      <c r="H1012" s="132"/>
      <c r="I1012" s="132"/>
      <c r="J1012" s="132"/>
      <c r="K1012" s="132"/>
      <c r="L1012" s="132"/>
      <c r="M1012" s="132"/>
      <c r="N1012" s="138"/>
    </row>
    <row r="1013" spans="2:14" s="134" customFormat="1" ht="15" customHeight="1" x14ac:dyDescent="0.3">
      <c r="B1013" s="827" t="s">
        <v>3</v>
      </c>
      <c r="C1013" s="828" t="s">
        <v>1565</v>
      </c>
      <c r="D1013" s="567" t="s">
        <v>1566</v>
      </c>
      <c r="E1013" s="431" t="s">
        <v>109</v>
      </c>
      <c r="F1013" s="215"/>
      <c r="G1013" s="215"/>
      <c r="H1013" s="214"/>
      <c r="I1013" s="175"/>
      <c r="J1013" s="215"/>
      <c r="K1013" s="215"/>
      <c r="L1013" s="215">
        <f t="shared" ref="L1013:L1026" si="174">I1013</f>
        <v>0</v>
      </c>
      <c r="M1013" s="214">
        <f t="shared" ref="M1013:M1026" si="175">J1013+K1013</f>
        <v>0</v>
      </c>
      <c r="N1013" s="138"/>
    </row>
    <row r="1014" spans="2:14" s="134" customFormat="1" ht="15" customHeight="1" x14ac:dyDescent="0.3">
      <c r="B1014" s="827"/>
      <c r="C1014" s="828"/>
      <c r="D1014" s="567" t="s">
        <v>1567</v>
      </c>
      <c r="E1014" s="431" t="s">
        <v>109</v>
      </c>
      <c r="F1014" s="215"/>
      <c r="G1014" s="215"/>
      <c r="H1014" s="214"/>
      <c r="I1014" s="175"/>
      <c r="J1014" s="215"/>
      <c r="K1014" s="215"/>
      <c r="L1014" s="215">
        <f t="shared" si="174"/>
        <v>0</v>
      </c>
      <c r="M1014" s="214">
        <f t="shared" si="175"/>
        <v>0</v>
      </c>
      <c r="N1014" s="138"/>
    </row>
    <row r="1015" spans="2:14" s="134" customFormat="1" ht="30.6" customHeight="1" x14ac:dyDescent="0.3">
      <c r="B1015" s="827" t="s">
        <v>4</v>
      </c>
      <c r="C1015" s="828" t="s">
        <v>1568</v>
      </c>
      <c r="D1015" s="567" t="s">
        <v>1569</v>
      </c>
      <c r="E1015" s="431" t="s">
        <v>81</v>
      </c>
      <c r="F1015" s="214"/>
      <c r="G1015" s="214"/>
      <c r="H1015" s="214"/>
      <c r="I1015" s="214"/>
      <c r="J1015" s="214"/>
      <c r="K1015" s="214"/>
      <c r="L1015" s="215">
        <f t="shared" si="174"/>
        <v>0</v>
      </c>
      <c r="M1015" s="214">
        <f t="shared" si="175"/>
        <v>0</v>
      </c>
      <c r="N1015" s="138"/>
    </row>
    <row r="1016" spans="2:14" s="134" customFormat="1" ht="30.6" customHeight="1" x14ac:dyDescent="0.3">
      <c r="B1016" s="827"/>
      <c r="C1016" s="828"/>
      <c r="D1016" s="567" t="s">
        <v>1570</v>
      </c>
      <c r="E1016" s="431" t="s">
        <v>81</v>
      </c>
      <c r="F1016" s="214"/>
      <c r="G1016" s="214"/>
      <c r="H1016" s="214"/>
      <c r="I1016" s="214"/>
      <c r="J1016" s="214"/>
      <c r="K1016" s="214"/>
      <c r="L1016" s="215">
        <f t="shared" si="174"/>
        <v>0</v>
      </c>
      <c r="M1016" s="214">
        <f t="shared" si="175"/>
        <v>0</v>
      </c>
      <c r="N1016" s="138"/>
    </row>
    <row r="1017" spans="2:14" s="134" customFormat="1" ht="61.2" customHeight="1" x14ac:dyDescent="0.3">
      <c r="B1017" s="827" t="s">
        <v>40</v>
      </c>
      <c r="C1017" s="828" t="s">
        <v>1571</v>
      </c>
      <c r="D1017" s="567" t="s">
        <v>1897</v>
      </c>
      <c r="E1017" s="431" t="s">
        <v>109</v>
      </c>
      <c r="F1017" s="214">
        <v>1</v>
      </c>
      <c r="G1017" s="214">
        <f>'Anexa 7.4 P.U.'!H46*10+'Anexa 7.4 P.U.'!H349</f>
        <v>1131040</v>
      </c>
      <c r="H1017" s="214">
        <f>G1017</f>
        <v>1131040</v>
      </c>
      <c r="I1017" s="214">
        <f>H1017</f>
        <v>1131040</v>
      </c>
      <c r="J1017" s="214"/>
      <c r="K1017" s="214"/>
      <c r="L1017" s="215">
        <f t="shared" si="174"/>
        <v>1131040</v>
      </c>
      <c r="M1017" s="214">
        <f t="shared" si="175"/>
        <v>0</v>
      </c>
      <c r="N1017" s="138"/>
    </row>
    <row r="1018" spans="2:14" s="134" customFormat="1" ht="35.4" customHeight="1" x14ac:dyDescent="0.3">
      <c r="B1018" s="827"/>
      <c r="C1018" s="828"/>
      <c r="D1018" s="567" t="s">
        <v>1573</v>
      </c>
      <c r="E1018" s="431" t="s">
        <v>109</v>
      </c>
      <c r="F1018" s="214"/>
      <c r="G1018" s="214"/>
      <c r="H1018" s="214"/>
      <c r="I1018" s="214"/>
      <c r="J1018" s="214"/>
      <c r="K1018" s="214"/>
      <c r="L1018" s="215">
        <f t="shared" si="174"/>
        <v>0</v>
      </c>
      <c r="M1018" s="214">
        <f t="shared" si="175"/>
        <v>0</v>
      </c>
      <c r="N1018" s="138"/>
    </row>
    <row r="1019" spans="2:14" s="134" customFormat="1" ht="30.6" customHeight="1" x14ac:dyDescent="0.3">
      <c r="B1019" s="827" t="s">
        <v>42</v>
      </c>
      <c r="C1019" s="828" t="s">
        <v>1577</v>
      </c>
      <c r="D1019" s="567" t="s">
        <v>1578</v>
      </c>
      <c r="E1019" s="431" t="s">
        <v>109</v>
      </c>
      <c r="F1019" s="177"/>
      <c r="G1019" s="214"/>
      <c r="H1019" s="214"/>
      <c r="I1019" s="214"/>
      <c r="J1019" s="214"/>
      <c r="K1019" s="214"/>
      <c r="L1019" s="215">
        <f t="shared" si="174"/>
        <v>0</v>
      </c>
      <c r="M1019" s="214">
        <f t="shared" si="175"/>
        <v>0</v>
      </c>
      <c r="N1019" s="138"/>
    </row>
    <row r="1020" spans="2:14" s="134" customFormat="1" ht="30.6" customHeight="1" x14ac:dyDescent="0.3">
      <c r="B1020" s="827"/>
      <c r="C1020" s="828"/>
      <c r="D1020" s="567" t="s">
        <v>1579</v>
      </c>
      <c r="E1020" s="431" t="s">
        <v>109</v>
      </c>
      <c r="F1020" s="177"/>
      <c r="G1020" s="214"/>
      <c r="H1020" s="214"/>
      <c r="I1020" s="214"/>
      <c r="J1020" s="214"/>
      <c r="K1020" s="214"/>
      <c r="L1020" s="215">
        <f t="shared" si="174"/>
        <v>0</v>
      </c>
      <c r="M1020" s="214">
        <f t="shared" si="175"/>
        <v>0</v>
      </c>
      <c r="N1020" s="138"/>
    </row>
    <row r="1021" spans="2:14" s="134" customFormat="1" ht="30.6" customHeight="1" x14ac:dyDescent="0.3">
      <c r="B1021" s="827" t="s">
        <v>43</v>
      </c>
      <c r="C1021" s="835" t="s">
        <v>1574</v>
      </c>
      <c r="D1021" s="567" t="s">
        <v>1575</v>
      </c>
      <c r="E1021" s="431" t="s">
        <v>109</v>
      </c>
      <c r="F1021" s="177"/>
      <c r="G1021" s="214"/>
      <c r="H1021" s="214"/>
      <c r="I1021" s="214"/>
      <c r="J1021" s="214"/>
      <c r="K1021" s="214"/>
      <c r="L1021" s="215">
        <f t="shared" si="174"/>
        <v>0</v>
      </c>
      <c r="M1021" s="214">
        <f t="shared" si="175"/>
        <v>0</v>
      </c>
      <c r="N1021" s="138"/>
    </row>
    <row r="1022" spans="2:14" s="134" customFormat="1" ht="30.6" customHeight="1" x14ac:dyDescent="0.3">
      <c r="B1022" s="827"/>
      <c r="C1022" s="835"/>
      <c r="D1022" s="567" t="s">
        <v>1576</v>
      </c>
      <c r="E1022" s="431" t="s">
        <v>109</v>
      </c>
      <c r="F1022" s="177"/>
      <c r="G1022" s="214"/>
      <c r="H1022" s="214"/>
      <c r="I1022" s="214"/>
      <c r="J1022" s="214"/>
      <c r="K1022" s="214"/>
      <c r="L1022" s="215">
        <f t="shared" si="174"/>
        <v>0</v>
      </c>
      <c r="M1022" s="214">
        <f t="shared" si="175"/>
        <v>0</v>
      </c>
      <c r="N1022" s="138"/>
    </row>
    <row r="1023" spans="2:14" s="134" customFormat="1" ht="30.6" customHeight="1" x14ac:dyDescent="0.3">
      <c r="B1023" s="827" t="s">
        <v>46</v>
      </c>
      <c r="C1023" s="828" t="s">
        <v>1580</v>
      </c>
      <c r="D1023" s="567" t="s">
        <v>1581</v>
      </c>
      <c r="E1023" s="431" t="s">
        <v>81</v>
      </c>
      <c r="F1023" s="177"/>
      <c r="G1023" s="214"/>
      <c r="H1023" s="214"/>
      <c r="I1023" s="214"/>
      <c r="J1023" s="214"/>
      <c r="K1023" s="214"/>
      <c r="L1023" s="215">
        <f t="shared" si="174"/>
        <v>0</v>
      </c>
      <c r="M1023" s="214">
        <f t="shared" si="175"/>
        <v>0</v>
      </c>
      <c r="N1023" s="138"/>
    </row>
    <row r="1024" spans="2:14" s="134" customFormat="1" ht="30.6" customHeight="1" x14ac:dyDescent="0.3">
      <c r="B1024" s="827"/>
      <c r="C1024" s="828"/>
      <c r="D1024" s="567" t="s">
        <v>1582</v>
      </c>
      <c r="E1024" s="431" t="s">
        <v>81</v>
      </c>
      <c r="F1024" s="177"/>
      <c r="G1024" s="214"/>
      <c r="H1024" s="214"/>
      <c r="I1024" s="214"/>
      <c r="J1024" s="214"/>
      <c r="K1024" s="214"/>
      <c r="L1024" s="215">
        <f t="shared" si="174"/>
        <v>0</v>
      </c>
      <c r="M1024" s="214">
        <f t="shared" si="175"/>
        <v>0</v>
      </c>
      <c r="N1024" s="138"/>
    </row>
    <row r="1025" spans="2:15" s="137" customFormat="1" ht="15" customHeight="1" x14ac:dyDescent="0.3">
      <c r="B1025" s="827" t="s">
        <v>486</v>
      </c>
      <c r="C1025" s="828" t="s">
        <v>1583</v>
      </c>
      <c r="D1025" s="567" t="s">
        <v>1584</v>
      </c>
      <c r="E1025" s="431" t="s">
        <v>1586</v>
      </c>
      <c r="F1025" s="276"/>
      <c r="G1025" s="276"/>
      <c r="H1025" s="276"/>
      <c r="I1025" s="276"/>
      <c r="J1025" s="276"/>
      <c r="K1025" s="276"/>
      <c r="L1025" s="215">
        <f t="shared" si="174"/>
        <v>0</v>
      </c>
      <c r="M1025" s="214">
        <f t="shared" si="175"/>
        <v>0</v>
      </c>
      <c r="N1025" s="174"/>
    </row>
    <row r="1026" spans="2:15" s="137" customFormat="1" ht="13.2" x14ac:dyDescent="0.3">
      <c r="B1026" s="827"/>
      <c r="C1026" s="828"/>
      <c r="D1026" s="567" t="s">
        <v>1585</v>
      </c>
      <c r="E1026" s="431" t="s">
        <v>1586</v>
      </c>
      <c r="F1026" s="176"/>
      <c r="G1026" s="176"/>
      <c r="H1026" s="572"/>
      <c r="I1026" s="572"/>
      <c r="J1026" s="572"/>
      <c r="K1026" s="572"/>
      <c r="L1026" s="215">
        <f t="shared" si="174"/>
        <v>0</v>
      </c>
      <c r="M1026" s="214">
        <f t="shared" si="175"/>
        <v>0</v>
      </c>
      <c r="N1026" s="138"/>
    </row>
    <row r="1027" spans="2:15" ht="15" customHeight="1" x14ac:dyDescent="0.3">
      <c r="B1027" s="141"/>
      <c r="C1027" s="831" t="s">
        <v>483</v>
      </c>
      <c r="D1027" s="832"/>
      <c r="E1027" s="142"/>
      <c r="F1027" s="142"/>
      <c r="G1027" s="142"/>
      <c r="H1027" s="143">
        <f>SUM(H1013:H1026)</f>
        <v>1131040</v>
      </c>
      <c r="I1027" s="143">
        <f t="shared" ref="I1027" si="176">SUM(I1013:I1026)</f>
        <v>1131040</v>
      </c>
      <c r="J1027" s="143">
        <f t="shared" ref="J1027" si="177">SUM(J1013:J1026)</f>
        <v>0</v>
      </c>
      <c r="K1027" s="143">
        <f t="shared" ref="K1027" si="178">SUM(K1013:K1026)</f>
        <v>0</v>
      </c>
      <c r="L1027" s="143">
        <f t="shared" ref="L1027" si="179">SUM(L1013:L1026)</f>
        <v>1131040</v>
      </c>
      <c r="M1027" s="143">
        <f t="shared" ref="M1027" si="180">SUM(M1013:M1026)</f>
        <v>0</v>
      </c>
      <c r="N1027" s="188"/>
    </row>
    <row r="1028" spans="2:15" ht="22.2" customHeight="1" x14ac:dyDescent="0.3">
      <c r="B1028" s="144"/>
    </row>
    <row r="1029" spans="2:15" ht="22.2" customHeight="1" x14ac:dyDescent="0.3">
      <c r="B1029" s="144"/>
    </row>
    <row r="1030" spans="2:15" ht="21.75" customHeight="1" x14ac:dyDescent="0.3">
      <c r="B1030" s="39" t="s">
        <v>75</v>
      </c>
      <c r="D1030" s="836" t="s">
        <v>820</v>
      </c>
      <c r="E1030" s="836"/>
      <c r="F1030" s="836"/>
      <c r="G1030" s="836"/>
      <c r="H1030" s="836"/>
      <c r="I1030" s="836"/>
      <c r="J1030" s="836"/>
      <c r="K1030" s="836"/>
      <c r="L1030" s="836"/>
      <c r="M1030" s="836"/>
      <c r="N1030" s="173"/>
    </row>
    <row r="1032" spans="2:15" ht="18" customHeight="1" x14ac:dyDescent="0.3">
      <c r="B1032" s="39" t="s">
        <v>481</v>
      </c>
      <c r="D1032" s="836" t="s">
        <v>1658</v>
      </c>
      <c r="E1032" s="836"/>
      <c r="F1032" s="836"/>
      <c r="G1032" s="836"/>
      <c r="H1032" s="836"/>
      <c r="I1032" s="836"/>
      <c r="J1032" s="836"/>
      <c r="K1032" s="836"/>
      <c r="L1032" s="836"/>
      <c r="M1032" s="836"/>
      <c r="N1032" s="173"/>
      <c r="O1032" s="429">
        <v>42</v>
      </c>
    </row>
    <row r="1033" spans="2:15" ht="18" customHeight="1" x14ac:dyDescent="0.3">
      <c r="B1033" s="39" t="s">
        <v>703</v>
      </c>
      <c r="D1033" s="173"/>
      <c r="E1033" s="173"/>
      <c r="F1033" s="173"/>
      <c r="G1033" s="173"/>
      <c r="H1033" s="173"/>
      <c r="I1033" s="173"/>
      <c r="J1033" s="173"/>
      <c r="K1033" s="173"/>
      <c r="L1033" s="173"/>
      <c r="M1033" s="173"/>
      <c r="N1033" s="173"/>
      <c r="O1033" s="429"/>
    </row>
    <row r="1034" spans="2:15" ht="15" customHeight="1" thickBot="1" x14ac:dyDescent="0.35">
      <c r="B1034" s="39" t="s">
        <v>480</v>
      </c>
    </row>
    <row r="1035" spans="2:15" s="128" customFormat="1" ht="22.95" customHeight="1" x14ac:dyDescent="0.3">
      <c r="B1035" s="833" t="s">
        <v>76</v>
      </c>
      <c r="C1035" s="833" t="s">
        <v>84</v>
      </c>
      <c r="D1035" s="833" t="s">
        <v>1</v>
      </c>
      <c r="E1035" s="833" t="s">
        <v>85</v>
      </c>
      <c r="F1035" s="833" t="s">
        <v>78</v>
      </c>
      <c r="G1035" s="833" t="s">
        <v>347</v>
      </c>
      <c r="H1035" s="833" t="s">
        <v>2</v>
      </c>
      <c r="I1035" s="829" t="s">
        <v>1838</v>
      </c>
      <c r="J1035" s="829" t="s">
        <v>1839</v>
      </c>
      <c r="K1035" s="829" t="s">
        <v>1837</v>
      </c>
      <c r="L1035" s="837" t="s">
        <v>1835</v>
      </c>
      <c r="M1035" s="837"/>
      <c r="N1035" s="138"/>
    </row>
    <row r="1036" spans="2:15" s="128" customFormat="1" ht="42" customHeight="1" thickBot="1" x14ac:dyDescent="0.35">
      <c r="B1036" s="834"/>
      <c r="C1036" s="834"/>
      <c r="D1036" s="834"/>
      <c r="E1036" s="834"/>
      <c r="F1036" s="834"/>
      <c r="G1036" s="834"/>
      <c r="H1036" s="834"/>
      <c r="I1036" s="830"/>
      <c r="J1036" s="830" t="s">
        <v>788</v>
      </c>
      <c r="K1036" s="830" t="s">
        <v>789</v>
      </c>
      <c r="L1036" s="272" t="s">
        <v>791</v>
      </c>
      <c r="M1036" s="272" t="s">
        <v>659</v>
      </c>
      <c r="N1036" s="138"/>
    </row>
    <row r="1037" spans="2:15" ht="15" customHeight="1" x14ac:dyDescent="0.3">
      <c r="B1037" s="132">
        <v>1</v>
      </c>
      <c r="C1037" s="133" t="s">
        <v>482</v>
      </c>
      <c r="D1037" s="132"/>
      <c r="E1037" s="132"/>
      <c r="F1037" s="132"/>
      <c r="G1037" s="132"/>
      <c r="H1037" s="132"/>
      <c r="I1037" s="132"/>
      <c r="J1037" s="132"/>
      <c r="K1037" s="132"/>
      <c r="L1037" s="132"/>
      <c r="M1037" s="132"/>
      <c r="N1037" s="138"/>
    </row>
    <row r="1038" spans="2:15" s="134" customFormat="1" ht="15" customHeight="1" x14ac:dyDescent="0.3">
      <c r="B1038" s="827" t="s">
        <v>3</v>
      </c>
      <c r="C1038" s="828" t="s">
        <v>1565</v>
      </c>
      <c r="D1038" s="567" t="s">
        <v>1566</v>
      </c>
      <c r="E1038" s="431" t="s">
        <v>109</v>
      </c>
      <c r="F1038" s="215"/>
      <c r="G1038" s="215"/>
      <c r="H1038" s="214"/>
      <c r="I1038" s="175"/>
      <c r="J1038" s="215"/>
      <c r="K1038" s="215"/>
      <c r="L1038" s="215">
        <f t="shared" ref="L1038:L1051" si="181">I1038</f>
        <v>0</v>
      </c>
      <c r="M1038" s="214">
        <f t="shared" ref="M1038:M1051" si="182">J1038+K1038</f>
        <v>0</v>
      </c>
      <c r="N1038" s="138"/>
    </row>
    <row r="1039" spans="2:15" s="134" customFormat="1" ht="15" customHeight="1" x14ac:dyDescent="0.3">
      <c r="B1039" s="827"/>
      <c r="C1039" s="828"/>
      <c r="D1039" s="567" t="s">
        <v>1567</v>
      </c>
      <c r="E1039" s="431" t="s">
        <v>109</v>
      </c>
      <c r="F1039" s="215"/>
      <c r="G1039" s="215"/>
      <c r="H1039" s="214"/>
      <c r="I1039" s="175"/>
      <c r="J1039" s="215"/>
      <c r="K1039" s="215"/>
      <c r="L1039" s="215">
        <f t="shared" si="181"/>
        <v>0</v>
      </c>
      <c r="M1039" s="214">
        <f t="shared" si="182"/>
        <v>0</v>
      </c>
      <c r="N1039" s="138"/>
    </row>
    <row r="1040" spans="2:15" s="134" customFormat="1" ht="30.6" customHeight="1" x14ac:dyDescent="0.3">
      <c r="B1040" s="827" t="s">
        <v>4</v>
      </c>
      <c r="C1040" s="828" t="s">
        <v>1568</v>
      </c>
      <c r="D1040" s="567" t="s">
        <v>1569</v>
      </c>
      <c r="E1040" s="431" t="s">
        <v>81</v>
      </c>
      <c r="F1040" s="214"/>
      <c r="G1040" s="214"/>
      <c r="H1040" s="214"/>
      <c r="I1040" s="214"/>
      <c r="J1040" s="214"/>
      <c r="K1040" s="214"/>
      <c r="L1040" s="215">
        <f t="shared" si="181"/>
        <v>0</v>
      </c>
      <c r="M1040" s="214">
        <f t="shared" si="182"/>
        <v>0</v>
      </c>
      <c r="N1040" s="138"/>
    </row>
    <row r="1041" spans="2:14" s="134" customFormat="1" ht="30.6" customHeight="1" x14ac:dyDescent="0.3">
      <c r="B1041" s="827"/>
      <c r="C1041" s="828"/>
      <c r="D1041" s="567" t="s">
        <v>1570</v>
      </c>
      <c r="E1041" s="431" t="s">
        <v>81</v>
      </c>
      <c r="F1041" s="214"/>
      <c r="G1041" s="214"/>
      <c r="H1041" s="214"/>
      <c r="I1041" s="214"/>
      <c r="J1041" s="214"/>
      <c r="K1041" s="214"/>
      <c r="L1041" s="215">
        <f t="shared" si="181"/>
        <v>0</v>
      </c>
      <c r="M1041" s="214">
        <f t="shared" si="182"/>
        <v>0</v>
      </c>
      <c r="N1041" s="138"/>
    </row>
    <row r="1042" spans="2:14" s="134" customFormat="1" ht="15" customHeight="1" x14ac:dyDescent="0.3">
      <c r="B1042" s="827" t="s">
        <v>40</v>
      </c>
      <c r="C1042" s="828" t="s">
        <v>1571</v>
      </c>
      <c r="D1042" s="567" t="s">
        <v>1572</v>
      </c>
      <c r="E1042" s="431" t="s">
        <v>109</v>
      </c>
      <c r="F1042" s="214"/>
      <c r="G1042" s="214"/>
      <c r="H1042" s="214"/>
      <c r="I1042" s="214"/>
      <c r="J1042" s="214"/>
      <c r="K1042" s="214"/>
      <c r="L1042" s="215">
        <f t="shared" si="181"/>
        <v>0</v>
      </c>
      <c r="M1042" s="214">
        <f t="shared" si="182"/>
        <v>0</v>
      </c>
      <c r="N1042" s="138"/>
    </row>
    <row r="1043" spans="2:14" s="134" customFormat="1" ht="15" customHeight="1" x14ac:dyDescent="0.3">
      <c r="B1043" s="827"/>
      <c r="C1043" s="828"/>
      <c r="D1043" s="567" t="s">
        <v>1573</v>
      </c>
      <c r="E1043" s="431" t="s">
        <v>109</v>
      </c>
      <c r="F1043" s="214"/>
      <c r="G1043" s="214"/>
      <c r="H1043" s="214"/>
      <c r="I1043" s="214"/>
      <c r="J1043" s="214"/>
      <c r="K1043" s="214"/>
      <c r="L1043" s="215">
        <f t="shared" si="181"/>
        <v>0</v>
      </c>
      <c r="M1043" s="214">
        <f t="shared" si="182"/>
        <v>0</v>
      </c>
      <c r="N1043" s="138"/>
    </row>
    <row r="1044" spans="2:14" s="134" customFormat="1" ht="30.6" customHeight="1" x14ac:dyDescent="0.3">
      <c r="B1044" s="827" t="s">
        <v>42</v>
      </c>
      <c r="C1044" s="828" t="s">
        <v>1577</v>
      </c>
      <c r="D1044" s="567" t="s">
        <v>1578</v>
      </c>
      <c r="E1044" s="431" t="s">
        <v>109</v>
      </c>
      <c r="F1044" s="177"/>
      <c r="G1044" s="214"/>
      <c r="H1044" s="214"/>
      <c r="I1044" s="214"/>
      <c r="J1044" s="214"/>
      <c r="K1044" s="214"/>
      <c r="L1044" s="215">
        <f t="shared" si="181"/>
        <v>0</v>
      </c>
      <c r="M1044" s="214">
        <f t="shared" si="182"/>
        <v>0</v>
      </c>
      <c r="N1044" s="138"/>
    </row>
    <row r="1045" spans="2:14" s="134" customFormat="1" ht="30.6" customHeight="1" x14ac:dyDescent="0.3">
      <c r="B1045" s="827"/>
      <c r="C1045" s="828"/>
      <c r="D1045" s="567" t="s">
        <v>1579</v>
      </c>
      <c r="E1045" s="431" t="s">
        <v>109</v>
      </c>
      <c r="F1045" s="177"/>
      <c r="G1045" s="214"/>
      <c r="H1045" s="214"/>
      <c r="I1045" s="214"/>
      <c r="J1045" s="214"/>
      <c r="K1045" s="214"/>
      <c r="L1045" s="215">
        <f t="shared" si="181"/>
        <v>0</v>
      </c>
      <c r="M1045" s="214">
        <f t="shared" si="182"/>
        <v>0</v>
      </c>
      <c r="N1045" s="138"/>
    </row>
    <row r="1046" spans="2:14" s="134" customFormat="1" ht="30.6" customHeight="1" x14ac:dyDescent="0.3">
      <c r="B1046" s="827" t="s">
        <v>43</v>
      </c>
      <c r="C1046" s="835" t="s">
        <v>1574</v>
      </c>
      <c r="D1046" s="567" t="s">
        <v>1575</v>
      </c>
      <c r="E1046" s="431" t="s">
        <v>109</v>
      </c>
      <c r="F1046" s="177"/>
      <c r="G1046" s="214"/>
      <c r="H1046" s="214"/>
      <c r="I1046" s="214"/>
      <c r="J1046" s="214"/>
      <c r="K1046" s="214"/>
      <c r="L1046" s="215">
        <f t="shared" si="181"/>
        <v>0</v>
      </c>
      <c r="M1046" s="214">
        <f t="shared" si="182"/>
        <v>0</v>
      </c>
      <c r="N1046" s="138"/>
    </row>
    <row r="1047" spans="2:14" s="134" customFormat="1" ht="30.6" customHeight="1" x14ac:dyDescent="0.3">
      <c r="B1047" s="827"/>
      <c r="C1047" s="835"/>
      <c r="D1047" s="567" t="s">
        <v>1576</v>
      </c>
      <c r="E1047" s="431" t="s">
        <v>109</v>
      </c>
      <c r="F1047" s="177"/>
      <c r="G1047" s="214"/>
      <c r="H1047" s="214"/>
      <c r="I1047" s="214"/>
      <c r="J1047" s="214"/>
      <c r="K1047" s="214"/>
      <c r="L1047" s="215">
        <f t="shared" si="181"/>
        <v>0</v>
      </c>
      <c r="M1047" s="214">
        <f t="shared" si="182"/>
        <v>0</v>
      </c>
      <c r="N1047" s="138"/>
    </row>
    <row r="1048" spans="2:14" s="134" customFormat="1" ht="30.6" customHeight="1" x14ac:dyDescent="0.3">
      <c r="B1048" s="827" t="s">
        <v>46</v>
      </c>
      <c r="C1048" s="828" t="s">
        <v>1580</v>
      </c>
      <c r="D1048" s="567" t="s">
        <v>1581</v>
      </c>
      <c r="E1048" s="431" t="s">
        <v>81</v>
      </c>
      <c r="F1048" s="177"/>
      <c r="G1048" s="214"/>
      <c r="H1048" s="214"/>
      <c r="I1048" s="214"/>
      <c r="J1048" s="214"/>
      <c r="K1048" s="214"/>
      <c r="L1048" s="215">
        <f t="shared" si="181"/>
        <v>0</v>
      </c>
      <c r="M1048" s="214">
        <f t="shared" si="182"/>
        <v>0</v>
      </c>
      <c r="N1048" s="138"/>
    </row>
    <row r="1049" spans="2:14" s="134" customFormat="1" ht="30.6" customHeight="1" x14ac:dyDescent="0.3">
      <c r="B1049" s="827"/>
      <c r="C1049" s="828"/>
      <c r="D1049" s="567" t="s">
        <v>1582</v>
      </c>
      <c r="E1049" s="431" t="s">
        <v>81</v>
      </c>
      <c r="F1049" s="177"/>
      <c r="G1049" s="214"/>
      <c r="H1049" s="214"/>
      <c r="I1049" s="214"/>
      <c r="J1049" s="214"/>
      <c r="K1049" s="214"/>
      <c r="L1049" s="215">
        <f t="shared" si="181"/>
        <v>0</v>
      </c>
      <c r="M1049" s="214">
        <f t="shared" si="182"/>
        <v>0</v>
      </c>
      <c r="N1049" s="138"/>
    </row>
    <row r="1050" spans="2:14" s="137" customFormat="1" ht="15" customHeight="1" x14ac:dyDescent="0.3">
      <c r="B1050" s="827" t="s">
        <v>486</v>
      </c>
      <c r="C1050" s="828" t="s">
        <v>1583</v>
      </c>
      <c r="D1050" s="567" t="s">
        <v>1584</v>
      </c>
      <c r="E1050" s="431" t="s">
        <v>1586</v>
      </c>
      <c r="F1050" s="276"/>
      <c r="G1050" s="276"/>
      <c r="H1050" s="276"/>
      <c r="I1050" s="276"/>
      <c r="J1050" s="276"/>
      <c r="K1050" s="276"/>
      <c r="L1050" s="215">
        <f t="shared" si="181"/>
        <v>0</v>
      </c>
      <c r="M1050" s="214">
        <f t="shared" si="182"/>
        <v>0</v>
      </c>
      <c r="N1050" s="174"/>
    </row>
    <row r="1051" spans="2:14" s="137" customFormat="1" ht="13.2" x14ac:dyDescent="0.3">
      <c r="B1051" s="827"/>
      <c r="C1051" s="828"/>
      <c r="D1051" s="567" t="s">
        <v>1585</v>
      </c>
      <c r="E1051" s="431" t="s">
        <v>1586</v>
      </c>
      <c r="F1051" s="176"/>
      <c r="G1051" s="176"/>
      <c r="H1051" s="572"/>
      <c r="I1051" s="572"/>
      <c r="J1051" s="572"/>
      <c r="K1051" s="572"/>
      <c r="L1051" s="215">
        <f t="shared" si="181"/>
        <v>0</v>
      </c>
      <c r="M1051" s="214">
        <f t="shared" si="182"/>
        <v>0</v>
      </c>
      <c r="N1051" s="138"/>
    </row>
    <row r="1052" spans="2:14" ht="15" customHeight="1" x14ac:dyDescent="0.3">
      <c r="B1052" s="141"/>
      <c r="C1052" s="831" t="s">
        <v>483</v>
      </c>
      <c r="D1052" s="832"/>
      <c r="E1052" s="142"/>
      <c r="F1052" s="142"/>
      <c r="G1052" s="142"/>
      <c r="H1052" s="143">
        <f>SUM(H1038:H1051)</f>
        <v>0</v>
      </c>
      <c r="I1052" s="143">
        <f t="shared" ref="I1052" si="183">SUM(I1038:I1051)</f>
        <v>0</v>
      </c>
      <c r="J1052" s="143">
        <f t="shared" ref="J1052" si="184">SUM(J1038:J1051)</f>
        <v>0</v>
      </c>
      <c r="K1052" s="143">
        <f t="shared" ref="K1052" si="185">SUM(K1038:K1051)</f>
        <v>0</v>
      </c>
      <c r="L1052" s="143">
        <f t="shared" ref="L1052" si="186">SUM(L1038:L1051)</f>
        <v>0</v>
      </c>
      <c r="M1052" s="143">
        <f t="shared" ref="M1052" si="187">SUM(M1038:M1051)</f>
        <v>0</v>
      </c>
      <c r="N1052" s="188"/>
    </row>
    <row r="1053" spans="2:14" ht="22.2" customHeight="1" x14ac:dyDescent="0.3">
      <c r="B1053" s="144"/>
    </row>
    <row r="1054" spans="2:14" ht="22.2" customHeight="1" x14ac:dyDescent="0.3">
      <c r="B1054" s="144"/>
    </row>
    <row r="1055" spans="2:14" ht="21.75" customHeight="1" x14ac:dyDescent="0.3">
      <c r="B1055" s="39" t="s">
        <v>75</v>
      </c>
      <c r="D1055" s="836" t="s">
        <v>820</v>
      </c>
      <c r="E1055" s="836"/>
      <c r="F1055" s="836"/>
      <c r="G1055" s="836"/>
      <c r="H1055" s="836"/>
      <c r="I1055" s="836"/>
      <c r="J1055" s="836"/>
      <c r="K1055" s="836"/>
      <c r="L1055" s="836"/>
      <c r="M1055" s="836"/>
      <c r="N1055" s="173"/>
    </row>
    <row r="1057" spans="2:15" ht="18" customHeight="1" x14ac:dyDescent="0.3">
      <c r="B1057" s="39" t="s">
        <v>481</v>
      </c>
      <c r="D1057" s="836" t="s">
        <v>1659</v>
      </c>
      <c r="E1057" s="836"/>
      <c r="F1057" s="836"/>
      <c r="G1057" s="836"/>
      <c r="H1057" s="836"/>
      <c r="I1057" s="836"/>
      <c r="J1057" s="836"/>
      <c r="K1057" s="836"/>
      <c r="L1057" s="836"/>
      <c r="M1057" s="836"/>
      <c r="N1057" s="173"/>
      <c r="O1057" s="429">
        <v>43</v>
      </c>
    </row>
    <row r="1058" spans="2:15" ht="18" customHeight="1" x14ac:dyDescent="0.3">
      <c r="B1058" s="39" t="s">
        <v>704</v>
      </c>
      <c r="D1058" s="173"/>
      <c r="E1058" s="173"/>
      <c r="F1058" s="173"/>
      <c r="G1058" s="173"/>
      <c r="H1058" s="173"/>
      <c r="I1058" s="173"/>
      <c r="J1058" s="173"/>
      <c r="K1058" s="173"/>
      <c r="L1058" s="173"/>
      <c r="M1058" s="173"/>
      <c r="N1058" s="173"/>
      <c r="O1058" s="429"/>
    </row>
    <row r="1059" spans="2:15" ht="15" customHeight="1" thickBot="1" x14ac:dyDescent="0.35">
      <c r="B1059" s="39" t="s">
        <v>480</v>
      </c>
    </row>
    <row r="1060" spans="2:15" s="128" customFormat="1" ht="22.95" customHeight="1" x14ac:dyDescent="0.3">
      <c r="B1060" s="833" t="s">
        <v>76</v>
      </c>
      <c r="C1060" s="833" t="s">
        <v>84</v>
      </c>
      <c r="D1060" s="833" t="s">
        <v>1</v>
      </c>
      <c r="E1060" s="833" t="s">
        <v>85</v>
      </c>
      <c r="F1060" s="833" t="s">
        <v>78</v>
      </c>
      <c r="G1060" s="833" t="s">
        <v>347</v>
      </c>
      <c r="H1060" s="833" t="s">
        <v>2</v>
      </c>
      <c r="I1060" s="829" t="s">
        <v>1838</v>
      </c>
      <c r="J1060" s="829" t="s">
        <v>1839</v>
      </c>
      <c r="K1060" s="829" t="s">
        <v>1837</v>
      </c>
      <c r="L1060" s="837" t="s">
        <v>1835</v>
      </c>
      <c r="M1060" s="837"/>
      <c r="N1060" s="138"/>
    </row>
    <row r="1061" spans="2:15" s="128" customFormat="1" ht="42" customHeight="1" thickBot="1" x14ac:dyDescent="0.35">
      <c r="B1061" s="834"/>
      <c r="C1061" s="834"/>
      <c r="D1061" s="834"/>
      <c r="E1061" s="834"/>
      <c r="F1061" s="834"/>
      <c r="G1061" s="834"/>
      <c r="H1061" s="834"/>
      <c r="I1061" s="830"/>
      <c r="J1061" s="830" t="s">
        <v>788</v>
      </c>
      <c r="K1061" s="830" t="s">
        <v>789</v>
      </c>
      <c r="L1061" s="272" t="s">
        <v>791</v>
      </c>
      <c r="M1061" s="272" t="s">
        <v>659</v>
      </c>
      <c r="N1061" s="138"/>
    </row>
    <row r="1062" spans="2:15" ht="15" customHeight="1" x14ac:dyDescent="0.3">
      <c r="B1062" s="132">
        <v>1</v>
      </c>
      <c r="C1062" s="133" t="s">
        <v>482</v>
      </c>
      <c r="D1062" s="132"/>
      <c r="E1062" s="132"/>
      <c r="F1062" s="132"/>
      <c r="G1062" s="132"/>
      <c r="H1062" s="132"/>
      <c r="I1062" s="132"/>
      <c r="J1062" s="132"/>
      <c r="K1062" s="132"/>
      <c r="L1062" s="132"/>
      <c r="M1062" s="132"/>
      <c r="N1062" s="138"/>
    </row>
    <row r="1063" spans="2:15" s="134" customFormat="1" ht="15" customHeight="1" x14ac:dyDescent="0.3">
      <c r="B1063" s="827" t="s">
        <v>3</v>
      </c>
      <c r="C1063" s="828" t="s">
        <v>1565</v>
      </c>
      <c r="D1063" s="567" t="s">
        <v>1566</v>
      </c>
      <c r="E1063" s="431" t="s">
        <v>109</v>
      </c>
      <c r="F1063" s="215"/>
      <c r="G1063" s="215"/>
      <c r="H1063" s="214"/>
      <c r="I1063" s="175"/>
      <c r="J1063" s="215"/>
      <c r="K1063" s="215"/>
      <c r="L1063" s="215">
        <f t="shared" ref="L1063:L1076" si="188">I1063</f>
        <v>0</v>
      </c>
      <c r="M1063" s="214">
        <f t="shared" ref="M1063:M1076" si="189">J1063+K1063</f>
        <v>0</v>
      </c>
      <c r="N1063" s="138"/>
    </row>
    <row r="1064" spans="2:15" s="134" customFormat="1" ht="15" customHeight="1" x14ac:dyDescent="0.3">
      <c r="B1064" s="827"/>
      <c r="C1064" s="828"/>
      <c r="D1064" s="567" t="s">
        <v>1567</v>
      </c>
      <c r="E1064" s="431" t="s">
        <v>109</v>
      </c>
      <c r="F1064" s="215"/>
      <c r="G1064" s="215"/>
      <c r="H1064" s="214"/>
      <c r="I1064" s="175"/>
      <c r="J1064" s="215"/>
      <c r="K1064" s="215"/>
      <c r="L1064" s="215">
        <f t="shared" si="188"/>
        <v>0</v>
      </c>
      <c r="M1064" s="214">
        <f t="shared" si="189"/>
        <v>0</v>
      </c>
      <c r="N1064" s="138"/>
    </row>
    <row r="1065" spans="2:15" s="134" customFormat="1" ht="30.6" customHeight="1" x14ac:dyDescent="0.3">
      <c r="B1065" s="827" t="s">
        <v>4</v>
      </c>
      <c r="C1065" s="828" t="s">
        <v>1568</v>
      </c>
      <c r="D1065" s="567" t="s">
        <v>1569</v>
      </c>
      <c r="E1065" s="431" t="s">
        <v>81</v>
      </c>
      <c r="F1065" s="214"/>
      <c r="G1065" s="214"/>
      <c r="H1065" s="214"/>
      <c r="I1065" s="214"/>
      <c r="J1065" s="214"/>
      <c r="K1065" s="214"/>
      <c r="L1065" s="215">
        <f t="shared" si="188"/>
        <v>0</v>
      </c>
      <c r="M1065" s="214">
        <f t="shared" si="189"/>
        <v>0</v>
      </c>
      <c r="N1065" s="138"/>
    </row>
    <row r="1066" spans="2:15" s="134" customFormat="1" ht="30.6" customHeight="1" x14ac:dyDescent="0.3">
      <c r="B1066" s="827"/>
      <c r="C1066" s="828"/>
      <c r="D1066" s="567" t="s">
        <v>1570</v>
      </c>
      <c r="E1066" s="431" t="s">
        <v>81</v>
      </c>
      <c r="F1066" s="214"/>
      <c r="G1066" s="214"/>
      <c r="H1066" s="214"/>
      <c r="I1066" s="214"/>
      <c r="J1066" s="214"/>
      <c r="K1066" s="214"/>
      <c r="L1066" s="215">
        <f t="shared" si="188"/>
        <v>0</v>
      </c>
      <c r="M1066" s="214">
        <f t="shared" si="189"/>
        <v>0</v>
      </c>
      <c r="N1066" s="138"/>
    </row>
    <row r="1067" spans="2:15" s="134" customFormat="1" ht="15" customHeight="1" x14ac:dyDescent="0.3">
      <c r="B1067" s="827" t="s">
        <v>40</v>
      </c>
      <c r="C1067" s="828" t="s">
        <v>1571</v>
      </c>
      <c r="D1067" s="567" t="s">
        <v>1572</v>
      </c>
      <c r="E1067" s="431" t="s">
        <v>109</v>
      </c>
      <c r="F1067" s="214"/>
      <c r="G1067" s="214"/>
      <c r="H1067" s="214"/>
      <c r="I1067" s="214"/>
      <c r="J1067" s="214"/>
      <c r="K1067" s="214"/>
      <c r="L1067" s="215">
        <f t="shared" si="188"/>
        <v>0</v>
      </c>
      <c r="M1067" s="214">
        <f t="shared" si="189"/>
        <v>0</v>
      </c>
      <c r="N1067" s="138"/>
    </row>
    <row r="1068" spans="2:15" s="134" customFormat="1" ht="15" customHeight="1" x14ac:dyDescent="0.3">
      <c r="B1068" s="827"/>
      <c r="C1068" s="828"/>
      <c r="D1068" s="567" t="s">
        <v>1573</v>
      </c>
      <c r="E1068" s="431" t="s">
        <v>109</v>
      </c>
      <c r="F1068" s="214"/>
      <c r="G1068" s="214"/>
      <c r="H1068" s="214"/>
      <c r="I1068" s="214"/>
      <c r="J1068" s="214"/>
      <c r="K1068" s="214"/>
      <c r="L1068" s="215">
        <f t="shared" si="188"/>
        <v>0</v>
      </c>
      <c r="M1068" s="214">
        <f t="shared" si="189"/>
        <v>0</v>
      </c>
      <c r="N1068" s="138"/>
    </row>
    <row r="1069" spans="2:15" s="134" customFormat="1" ht="30.6" customHeight="1" x14ac:dyDescent="0.3">
      <c r="B1069" s="827" t="s">
        <v>42</v>
      </c>
      <c r="C1069" s="828" t="s">
        <v>1577</v>
      </c>
      <c r="D1069" s="567" t="s">
        <v>1578</v>
      </c>
      <c r="E1069" s="431" t="s">
        <v>109</v>
      </c>
      <c r="F1069" s="177"/>
      <c r="G1069" s="214"/>
      <c r="H1069" s="214"/>
      <c r="I1069" s="214"/>
      <c r="J1069" s="214"/>
      <c r="K1069" s="214"/>
      <c r="L1069" s="215">
        <f t="shared" si="188"/>
        <v>0</v>
      </c>
      <c r="M1069" s="214">
        <f t="shared" si="189"/>
        <v>0</v>
      </c>
      <c r="N1069" s="138"/>
    </row>
    <row r="1070" spans="2:15" s="134" customFormat="1" ht="30.6" customHeight="1" x14ac:dyDescent="0.3">
      <c r="B1070" s="827"/>
      <c r="C1070" s="828"/>
      <c r="D1070" s="567" t="s">
        <v>1579</v>
      </c>
      <c r="E1070" s="431" t="s">
        <v>109</v>
      </c>
      <c r="F1070" s="177"/>
      <c r="G1070" s="214"/>
      <c r="H1070" s="214"/>
      <c r="I1070" s="214"/>
      <c r="J1070" s="214"/>
      <c r="K1070" s="214"/>
      <c r="L1070" s="215">
        <f t="shared" si="188"/>
        <v>0</v>
      </c>
      <c r="M1070" s="214">
        <f t="shared" si="189"/>
        <v>0</v>
      </c>
      <c r="N1070" s="138"/>
    </row>
    <row r="1071" spans="2:15" s="134" customFormat="1" ht="30.6" customHeight="1" x14ac:dyDescent="0.3">
      <c r="B1071" s="827" t="s">
        <v>43</v>
      </c>
      <c r="C1071" s="835" t="s">
        <v>1574</v>
      </c>
      <c r="D1071" s="567" t="s">
        <v>1575</v>
      </c>
      <c r="E1071" s="431" t="s">
        <v>109</v>
      </c>
      <c r="F1071" s="177"/>
      <c r="G1071" s="214"/>
      <c r="H1071" s="214"/>
      <c r="I1071" s="214"/>
      <c r="J1071" s="214"/>
      <c r="K1071" s="214"/>
      <c r="L1071" s="215">
        <f t="shared" si="188"/>
        <v>0</v>
      </c>
      <c r="M1071" s="214">
        <f t="shared" si="189"/>
        <v>0</v>
      </c>
      <c r="N1071" s="138"/>
    </row>
    <row r="1072" spans="2:15" s="134" customFormat="1" ht="30.6" customHeight="1" x14ac:dyDescent="0.3">
      <c r="B1072" s="827"/>
      <c r="C1072" s="835"/>
      <c r="D1072" s="567" t="s">
        <v>1576</v>
      </c>
      <c r="E1072" s="431" t="s">
        <v>109</v>
      </c>
      <c r="F1072" s="177"/>
      <c r="G1072" s="214"/>
      <c r="H1072" s="214"/>
      <c r="I1072" s="214"/>
      <c r="J1072" s="214"/>
      <c r="K1072" s="214"/>
      <c r="L1072" s="215">
        <f t="shared" si="188"/>
        <v>0</v>
      </c>
      <c r="M1072" s="214">
        <f t="shared" si="189"/>
        <v>0</v>
      </c>
      <c r="N1072" s="138"/>
    </row>
    <row r="1073" spans="2:15" s="134" customFormat="1" ht="30.6" customHeight="1" x14ac:dyDescent="0.3">
      <c r="B1073" s="827" t="s">
        <v>46</v>
      </c>
      <c r="C1073" s="828" t="s">
        <v>1580</v>
      </c>
      <c r="D1073" s="567" t="s">
        <v>1581</v>
      </c>
      <c r="E1073" s="431" t="s">
        <v>81</v>
      </c>
      <c r="F1073" s="177"/>
      <c r="G1073" s="214"/>
      <c r="H1073" s="214"/>
      <c r="I1073" s="214"/>
      <c r="J1073" s="214"/>
      <c r="K1073" s="214"/>
      <c r="L1073" s="215">
        <f t="shared" si="188"/>
        <v>0</v>
      </c>
      <c r="M1073" s="214">
        <f t="shared" si="189"/>
        <v>0</v>
      </c>
      <c r="N1073" s="138"/>
    </row>
    <row r="1074" spans="2:15" s="134" customFormat="1" ht="30.6" customHeight="1" x14ac:dyDescent="0.3">
      <c r="B1074" s="827"/>
      <c r="C1074" s="828"/>
      <c r="D1074" s="567" t="s">
        <v>1582</v>
      </c>
      <c r="E1074" s="431" t="s">
        <v>81</v>
      </c>
      <c r="F1074" s="177"/>
      <c r="G1074" s="214"/>
      <c r="H1074" s="214"/>
      <c r="I1074" s="214"/>
      <c r="J1074" s="214"/>
      <c r="K1074" s="214"/>
      <c r="L1074" s="215">
        <f t="shared" si="188"/>
        <v>0</v>
      </c>
      <c r="M1074" s="214">
        <f t="shared" si="189"/>
        <v>0</v>
      </c>
      <c r="N1074" s="138"/>
    </row>
    <row r="1075" spans="2:15" s="137" customFormat="1" ht="15" customHeight="1" x14ac:dyDescent="0.3">
      <c r="B1075" s="827" t="s">
        <v>486</v>
      </c>
      <c r="C1075" s="828" t="s">
        <v>1583</v>
      </c>
      <c r="D1075" s="567" t="s">
        <v>1584</v>
      </c>
      <c r="E1075" s="431" t="s">
        <v>1586</v>
      </c>
      <c r="F1075" s="276"/>
      <c r="G1075" s="276"/>
      <c r="H1075" s="276"/>
      <c r="I1075" s="276"/>
      <c r="J1075" s="276"/>
      <c r="K1075" s="276"/>
      <c r="L1075" s="215">
        <f t="shared" si="188"/>
        <v>0</v>
      </c>
      <c r="M1075" s="214">
        <f t="shared" si="189"/>
        <v>0</v>
      </c>
      <c r="N1075" s="174"/>
    </row>
    <row r="1076" spans="2:15" s="137" customFormat="1" ht="13.2" x14ac:dyDescent="0.3">
      <c r="B1076" s="827"/>
      <c r="C1076" s="828"/>
      <c r="D1076" s="567" t="s">
        <v>1585</v>
      </c>
      <c r="E1076" s="431" t="s">
        <v>1586</v>
      </c>
      <c r="F1076" s="176"/>
      <c r="G1076" s="176"/>
      <c r="H1076" s="572"/>
      <c r="I1076" s="572"/>
      <c r="J1076" s="572"/>
      <c r="K1076" s="572"/>
      <c r="L1076" s="215">
        <f t="shared" si="188"/>
        <v>0</v>
      </c>
      <c r="M1076" s="214">
        <f t="shared" si="189"/>
        <v>0</v>
      </c>
      <c r="N1076" s="138"/>
    </row>
    <row r="1077" spans="2:15" ht="15" customHeight="1" x14ac:dyDescent="0.3">
      <c r="B1077" s="141"/>
      <c r="C1077" s="831" t="s">
        <v>483</v>
      </c>
      <c r="D1077" s="832"/>
      <c r="E1077" s="142"/>
      <c r="F1077" s="142"/>
      <c r="G1077" s="142"/>
      <c r="H1077" s="143">
        <f>SUM(H1063:H1076)</f>
        <v>0</v>
      </c>
      <c r="I1077" s="143">
        <f t="shared" ref="I1077" si="190">SUM(I1063:I1076)</f>
        <v>0</v>
      </c>
      <c r="J1077" s="143">
        <f t="shared" ref="J1077" si="191">SUM(J1063:J1076)</f>
        <v>0</v>
      </c>
      <c r="K1077" s="143">
        <f t="shared" ref="K1077" si="192">SUM(K1063:K1076)</f>
        <v>0</v>
      </c>
      <c r="L1077" s="143">
        <f t="shared" ref="L1077" si="193">SUM(L1063:L1076)</f>
        <v>0</v>
      </c>
      <c r="M1077" s="143">
        <f t="shared" ref="M1077" si="194">SUM(M1063:M1076)</f>
        <v>0</v>
      </c>
      <c r="N1077" s="188"/>
    </row>
    <row r="1078" spans="2:15" ht="22.2" customHeight="1" x14ac:dyDescent="0.3">
      <c r="B1078" s="144"/>
    </row>
    <row r="1079" spans="2:15" ht="22.2" customHeight="1" x14ac:dyDescent="0.3">
      <c r="B1079" s="144"/>
    </row>
    <row r="1080" spans="2:15" ht="21.75" customHeight="1" x14ac:dyDescent="0.3">
      <c r="B1080" s="39" t="s">
        <v>75</v>
      </c>
      <c r="D1080" s="836" t="s">
        <v>820</v>
      </c>
      <c r="E1080" s="836"/>
      <c r="F1080" s="836"/>
      <c r="G1080" s="836"/>
      <c r="H1080" s="836"/>
      <c r="I1080" s="836"/>
      <c r="J1080" s="836"/>
      <c r="K1080" s="836"/>
      <c r="L1080" s="836"/>
      <c r="M1080" s="836"/>
      <c r="N1080" s="173"/>
    </row>
    <row r="1082" spans="2:15" ht="18" customHeight="1" x14ac:dyDescent="0.3">
      <c r="B1082" s="39" t="s">
        <v>481</v>
      </c>
      <c r="D1082" s="836" t="s">
        <v>1660</v>
      </c>
      <c r="E1082" s="836"/>
      <c r="F1082" s="836"/>
      <c r="G1082" s="836"/>
      <c r="H1082" s="836"/>
      <c r="I1082" s="836"/>
      <c r="J1082" s="836"/>
      <c r="K1082" s="836"/>
      <c r="L1082" s="836"/>
      <c r="M1082" s="836"/>
      <c r="N1082" s="173"/>
      <c r="O1082" s="429">
        <v>44</v>
      </c>
    </row>
    <row r="1083" spans="2:15" ht="18" customHeight="1" x14ac:dyDescent="0.3">
      <c r="B1083" s="39" t="s">
        <v>705</v>
      </c>
      <c r="D1083" s="173"/>
      <c r="E1083" s="173"/>
      <c r="F1083" s="173"/>
      <c r="G1083" s="173"/>
      <c r="H1083" s="173"/>
      <c r="I1083" s="173"/>
      <c r="J1083" s="173"/>
      <c r="K1083" s="173"/>
      <c r="L1083" s="173"/>
      <c r="M1083" s="173"/>
      <c r="N1083" s="173"/>
      <c r="O1083" s="429"/>
    </row>
    <row r="1084" spans="2:15" ht="15" customHeight="1" thickBot="1" x14ac:dyDescent="0.35">
      <c r="B1084" s="39" t="s">
        <v>480</v>
      </c>
    </row>
    <row r="1085" spans="2:15" s="128" customFormat="1" ht="22.95" customHeight="1" x14ac:dyDescent="0.3">
      <c r="B1085" s="833" t="s">
        <v>76</v>
      </c>
      <c r="C1085" s="833" t="s">
        <v>84</v>
      </c>
      <c r="D1085" s="833" t="s">
        <v>1</v>
      </c>
      <c r="E1085" s="833" t="s">
        <v>85</v>
      </c>
      <c r="F1085" s="833" t="s">
        <v>78</v>
      </c>
      <c r="G1085" s="833" t="s">
        <v>347</v>
      </c>
      <c r="H1085" s="833" t="s">
        <v>2</v>
      </c>
      <c r="I1085" s="829" t="s">
        <v>1838</v>
      </c>
      <c r="J1085" s="829" t="s">
        <v>1839</v>
      </c>
      <c r="K1085" s="829" t="s">
        <v>1837</v>
      </c>
      <c r="L1085" s="837" t="s">
        <v>1835</v>
      </c>
      <c r="M1085" s="837"/>
      <c r="N1085" s="138"/>
    </row>
    <row r="1086" spans="2:15" s="128" customFormat="1" ht="42" customHeight="1" thickBot="1" x14ac:dyDescent="0.35">
      <c r="B1086" s="834"/>
      <c r="C1086" s="834"/>
      <c r="D1086" s="834"/>
      <c r="E1086" s="834"/>
      <c r="F1086" s="834"/>
      <c r="G1086" s="834"/>
      <c r="H1086" s="834"/>
      <c r="I1086" s="830"/>
      <c r="J1086" s="830" t="s">
        <v>788</v>
      </c>
      <c r="K1086" s="830" t="s">
        <v>789</v>
      </c>
      <c r="L1086" s="272" t="s">
        <v>791</v>
      </c>
      <c r="M1086" s="272" t="s">
        <v>659</v>
      </c>
      <c r="N1086" s="138"/>
    </row>
    <row r="1087" spans="2:15" ht="15" customHeight="1" x14ac:dyDescent="0.3">
      <c r="B1087" s="132">
        <v>1</v>
      </c>
      <c r="C1087" s="133" t="s">
        <v>482</v>
      </c>
      <c r="D1087" s="132"/>
      <c r="E1087" s="132"/>
      <c r="F1087" s="132"/>
      <c r="G1087" s="132"/>
      <c r="H1087" s="132"/>
      <c r="I1087" s="132"/>
      <c r="J1087" s="132"/>
      <c r="K1087" s="132"/>
      <c r="L1087" s="132"/>
      <c r="M1087" s="132"/>
      <c r="N1087" s="138"/>
    </row>
    <row r="1088" spans="2:15" s="134" customFormat="1" ht="15" customHeight="1" x14ac:dyDescent="0.3">
      <c r="B1088" s="827" t="s">
        <v>3</v>
      </c>
      <c r="C1088" s="828" t="s">
        <v>1565</v>
      </c>
      <c r="D1088" s="567" t="s">
        <v>1566</v>
      </c>
      <c r="E1088" s="431" t="s">
        <v>109</v>
      </c>
      <c r="F1088" s="215"/>
      <c r="G1088" s="215"/>
      <c r="H1088" s="214"/>
      <c r="I1088" s="175"/>
      <c r="J1088" s="215"/>
      <c r="K1088" s="215"/>
      <c r="L1088" s="215">
        <f t="shared" ref="L1088:L1101" si="195">I1088</f>
        <v>0</v>
      </c>
      <c r="M1088" s="214">
        <f t="shared" ref="M1088:M1101" si="196">J1088+K1088</f>
        <v>0</v>
      </c>
      <c r="N1088" s="138"/>
    </row>
    <row r="1089" spans="2:14" s="134" customFormat="1" ht="15" customHeight="1" x14ac:dyDescent="0.3">
      <c r="B1089" s="827"/>
      <c r="C1089" s="828"/>
      <c r="D1089" s="567" t="s">
        <v>1567</v>
      </c>
      <c r="E1089" s="431" t="s">
        <v>109</v>
      </c>
      <c r="F1089" s="215"/>
      <c r="G1089" s="215"/>
      <c r="H1089" s="214"/>
      <c r="I1089" s="175"/>
      <c r="J1089" s="215"/>
      <c r="K1089" s="215"/>
      <c r="L1089" s="215">
        <f t="shared" si="195"/>
        <v>0</v>
      </c>
      <c r="M1089" s="214">
        <f t="shared" si="196"/>
        <v>0</v>
      </c>
      <c r="N1089" s="138"/>
    </row>
    <row r="1090" spans="2:14" s="134" customFormat="1" ht="30.6" customHeight="1" x14ac:dyDescent="0.3">
      <c r="B1090" s="827" t="s">
        <v>4</v>
      </c>
      <c r="C1090" s="828" t="s">
        <v>1568</v>
      </c>
      <c r="D1090" s="567" t="s">
        <v>1569</v>
      </c>
      <c r="E1090" s="431" t="s">
        <v>81</v>
      </c>
      <c r="F1090" s="214"/>
      <c r="G1090" s="214"/>
      <c r="H1090" s="214"/>
      <c r="I1090" s="214"/>
      <c r="J1090" s="214"/>
      <c r="K1090" s="214"/>
      <c r="L1090" s="215">
        <f t="shared" si="195"/>
        <v>0</v>
      </c>
      <c r="M1090" s="214">
        <f t="shared" si="196"/>
        <v>0</v>
      </c>
      <c r="N1090" s="138"/>
    </row>
    <row r="1091" spans="2:14" s="134" customFormat="1" ht="30.6" customHeight="1" x14ac:dyDescent="0.3">
      <c r="B1091" s="827"/>
      <c r="C1091" s="828"/>
      <c r="D1091" s="567" t="s">
        <v>1570</v>
      </c>
      <c r="E1091" s="431" t="s">
        <v>81</v>
      </c>
      <c r="F1091" s="214"/>
      <c r="G1091" s="214"/>
      <c r="H1091" s="214"/>
      <c r="I1091" s="214"/>
      <c r="J1091" s="214"/>
      <c r="K1091" s="214"/>
      <c r="L1091" s="215">
        <f t="shared" si="195"/>
        <v>0</v>
      </c>
      <c r="M1091" s="214">
        <f t="shared" si="196"/>
        <v>0</v>
      </c>
      <c r="N1091" s="138"/>
    </row>
    <row r="1092" spans="2:14" s="134" customFormat="1" ht="15" customHeight="1" x14ac:dyDescent="0.3">
      <c r="B1092" s="827" t="s">
        <v>40</v>
      </c>
      <c r="C1092" s="828" t="s">
        <v>1571</v>
      </c>
      <c r="D1092" s="567" t="s">
        <v>1572</v>
      </c>
      <c r="E1092" s="431" t="s">
        <v>109</v>
      </c>
      <c r="F1092" s="214"/>
      <c r="G1092" s="214"/>
      <c r="H1092" s="214"/>
      <c r="I1092" s="214"/>
      <c r="J1092" s="214"/>
      <c r="K1092" s="214"/>
      <c r="L1092" s="215">
        <f t="shared" si="195"/>
        <v>0</v>
      </c>
      <c r="M1092" s="214">
        <f t="shared" si="196"/>
        <v>0</v>
      </c>
      <c r="N1092" s="138"/>
    </row>
    <row r="1093" spans="2:14" s="134" customFormat="1" ht="15" customHeight="1" x14ac:dyDescent="0.3">
      <c r="B1093" s="827"/>
      <c r="C1093" s="828"/>
      <c r="D1093" s="567" t="s">
        <v>1573</v>
      </c>
      <c r="E1093" s="431" t="s">
        <v>109</v>
      </c>
      <c r="F1093" s="214"/>
      <c r="G1093" s="214"/>
      <c r="H1093" s="214"/>
      <c r="I1093" s="214"/>
      <c r="J1093" s="214"/>
      <c r="K1093" s="214"/>
      <c r="L1093" s="215">
        <f t="shared" si="195"/>
        <v>0</v>
      </c>
      <c r="M1093" s="214">
        <f t="shared" si="196"/>
        <v>0</v>
      </c>
      <c r="N1093" s="138"/>
    </row>
    <row r="1094" spans="2:14" s="134" customFormat="1" ht="30.6" customHeight="1" x14ac:dyDescent="0.3">
      <c r="B1094" s="827" t="s">
        <v>42</v>
      </c>
      <c r="C1094" s="828" t="s">
        <v>1577</v>
      </c>
      <c r="D1094" s="567" t="s">
        <v>1578</v>
      </c>
      <c r="E1094" s="431" t="s">
        <v>109</v>
      </c>
      <c r="F1094" s="177"/>
      <c r="G1094" s="214"/>
      <c r="H1094" s="214"/>
      <c r="I1094" s="214"/>
      <c r="J1094" s="214"/>
      <c r="K1094" s="214"/>
      <c r="L1094" s="215">
        <f t="shared" si="195"/>
        <v>0</v>
      </c>
      <c r="M1094" s="214">
        <f t="shared" si="196"/>
        <v>0</v>
      </c>
      <c r="N1094" s="138"/>
    </row>
    <row r="1095" spans="2:14" s="134" customFormat="1" ht="30.6" customHeight="1" x14ac:dyDescent="0.3">
      <c r="B1095" s="827"/>
      <c r="C1095" s="828"/>
      <c r="D1095" s="567" t="s">
        <v>1579</v>
      </c>
      <c r="E1095" s="431" t="s">
        <v>109</v>
      </c>
      <c r="F1095" s="177"/>
      <c r="G1095" s="214"/>
      <c r="H1095" s="214"/>
      <c r="I1095" s="214"/>
      <c r="J1095" s="214"/>
      <c r="K1095" s="214"/>
      <c r="L1095" s="215">
        <f t="shared" si="195"/>
        <v>0</v>
      </c>
      <c r="M1095" s="214">
        <f t="shared" si="196"/>
        <v>0</v>
      </c>
      <c r="N1095" s="138"/>
    </row>
    <row r="1096" spans="2:14" s="134" customFormat="1" ht="30.6" customHeight="1" x14ac:dyDescent="0.3">
      <c r="B1096" s="827" t="s">
        <v>43</v>
      </c>
      <c r="C1096" s="835" t="s">
        <v>1574</v>
      </c>
      <c r="D1096" s="567" t="s">
        <v>1575</v>
      </c>
      <c r="E1096" s="431" t="s">
        <v>109</v>
      </c>
      <c r="F1096" s="177"/>
      <c r="G1096" s="214"/>
      <c r="H1096" s="214"/>
      <c r="I1096" s="214"/>
      <c r="J1096" s="214"/>
      <c r="K1096" s="214"/>
      <c r="L1096" s="215">
        <f t="shared" si="195"/>
        <v>0</v>
      </c>
      <c r="M1096" s="214">
        <f t="shared" si="196"/>
        <v>0</v>
      </c>
      <c r="N1096" s="138"/>
    </row>
    <row r="1097" spans="2:14" s="134" customFormat="1" ht="30.6" customHeight="1" x14ac:dyDescent="0.3">
      <c r="B1097" s="827"/>
      <c r="C1097" s="835"/>
      <c r="D1097" s="567" t="s">
        <v>1576</v>
      </c>
      <c r="E1097" s="431" t="s">
        <v>109</v>
      </c>
      <c r="F1097" s="177"/>
      <c r="G1097" s="214"/>
      <c r="H1097" s="214"/>
      <c r="I1097" s="214"/>
      <c r="J1097" s="214"/>
      <c r="K1097" s="214"/>
      <c r="L1097" s="215">
        <f t="shared" si="195"/>
        <v>0</v>
      </c>
      <c r="M1097" s="214">
        <f t="shared" si="196"/>
        <v>0</v>
      </c>
      <c r="N1097" s="138"/>
    </row>
    <row r="1098" spans="2:14" s="134" customFormat="1" ht="30.6" customHeight="1" x14ac:dyDescent="0.3">
      <c r="B1098" s="827" t="s">
        <v>46</v>
      </c>
      <c r="C1098" s="828" t="s">
        <v>1580</v>
      </c>
      <c r="D1098" s="567" t="s">
        <v>1581</v>
      </c>
      <c r="E1098" s="431" t="s">
        <v>81</v>
      </c>
      <c r="F1098" s="177"/>
      <c r="G1098" s="214"/>
      <c r="H1098" s="214"/>
      <c r="I1098" s="214"/>
      <c r="J1098" s="214"/>
      <c r="K1098" s="214"/>
      <c r="L1098" s="215">
        <f t="shared" si="195"/>
        <v>0</v>
      </c>
      <c r="M1098" s="214">
        <f t="shared" si="196"/>
        <v>0</v>
      </c>
      <c r="N1098" s="138"/>
    </row>
    <row r="1099" spans="2:14" s="134" customFormat="1" ht="30.6" customHeight="1" x14ac:dyDescent="0.3">
      <c r="B1099" s="827"/>
      <c r="C1099" s="828"/>
      <c r="D1099" s="567" t="s">
        <v>1582</v>
      </c>
      <c r="E1099" s="431" t="s">
        <v>81</v>
      </c>
      <c r="F1099" s="177"/>
      <c r="G1099" s="214"/>
      <c r="H1099" s="214"/>
      <c r="I1099" s="214"/>
      <c r="J1099" s="214"/>
      <c r="K1099" s="214"/>
      <c r="L1099" s="215">
        <f t="shared" si="195"/>
        <v>0</v>
      </c>
      <c r="M1099" s="214">
        <f t="shared" si="196"/>
        <v>0</v>
      </c>
      <c r="N1099" s="138"/>
    </row>
    <row r="1100" spans="2:14" s="137" customFormat="1" ht="15" customHeight="1" x14ac:dyDescent="0.3">
      <c r="B1100" s="827" t="s">
        <v>486</v>
      </c>
      <c r="C1100" s="828" t="s">
        <v>1583</v>
      </c>
      <c r="D1100" s="567" t="s">
        <v>1584</v>
      </c>
      <c r="E1100" s="431" t="s">
        <v>1586</v>
      </c>
      <c r="F1100" s="276"/>
      <c r="G1100" s="276"/>
      <c r="H1100" s="276"/>
      <c r="I1100" s="276"/>
      <c r="J1100" s="276"/>
      <c r="K1100" s="276"/>
      <c r="L1100" s="215">
        <f t="shared" si="195"/>
        <v>0</v>
      </c>
      <c r="M1100" s="214">
        <f t="shared" si="196"/>
        <v>0</v>
      </c>
      <c r="N1100" s="174"/>
    </row>
    <row r="1101" spans="2:14" s="137" customFormat="1" ht="13.2" x14ac:dyDescent="0.3">
      <c r="B1101" s="827"/>
      <c r="C1101" s="828"/>
      <c r="D1101" s="567" t="s">
        <v>1585</v>
      </c>
      <c r="E1101" s="431" t="s">
        <v>1586</v>
      </c>
      <c r="F1101" s="176"/>
      <c r="G1101" s="176"/>
      <c r="H1101" s="572"/>
      <c r="I1101" s="572"/>
      <c r="J1101" s="572"/>
      <c r="K1101" s="572"/>
      <c r="L1101" s="215">
        <f t="shared" si="195"/>
        <v>0</v>
      </c>
      <c r="M1101" s="214">
        <f t="shared" si="196"/>
        <v>0</v>
      </c>
      <c r="N1101" s="138"/>
    </row>
    <row r="1102" spans="2:14" ht="15" customHeight="1" x14ac:dyDescent="0.3">
      <c r="B1102" s="141"/>
      <c r="C1102" s="831" t="s">
        <v>483</v>
      </c>
      <c r="D1102" s="832"/>
      <c r="E1102" s="142"/>
      <c r="F1102" s="142"/>
      <c r="G1102" s="142"/>
      <c r="H1102" s="143">
        <f>SUM(H1088:H1101)</f>
        <v>0</v>
      </c>
      <c r="I1102" s="143">
        <f t="shared" ref="I1102" si="197">SUM(I1088:I1101)</f>
        <v>0</v>
      </c>
      <c r="J1102" s="143">
        <f t="shared" ref="J1102" si="198">SUM(J1088:J1101)</f>
        <v>0</v>
      </c>
      <c r="K1102" s="143">
        <f t="shared" ref="K1102" si="199">SUM(K1088:K1101)</f>
        <v>0</v>
      </c>
      <c r="L1102" s="143">
        <f t="shared" ref="L1102" si="200">SUM(L1088:L1101)</f>
        <v>0</v>
      </c>
      <c r="M1102" s="143">
        <f t="shared" ref="M1102" si="201">SUM(M1088:M1101)</f>
        <v>0</v>
      </c>
      <c r="N1102" s="188"/>
    </row>
    <row r="1103" spans="2:14" ht="22.2" customHeight="1" x14ac:dyDescent="0.3">
      <c r="B1103" s="144"/>
    </row>
    <row r="1104" spans="2:14" ht="22.2" customHeight="1" x14ac:dyDescent="0.3">
      <c r="B1104" s="144"/>
    </row>
    <row r="1105" spans="2:15" ht="21.75" customHeight="1" x14ac:dyDescent="0.3">
      <c r="B1105" s="39" t="s">
        <v>75</v>
      </c>
      <c r="D1105" s="836" t="s">
        <v>820</v>
      </c>
      <c r="E1105" s="836"/>
      <c r="F1105" s="836"/>
      <c r="G1105" s="836"/>
      <c r="H1105" s="836"/>
      <c r="I1105" s="836"/>
      <c r="J1105" s="836"/>
      <c r="K1105" s="836"/>
      <c r="L1105" s="836"/>
      <c r="M1105" s="836"/>
      <c r="N1105" s="173"/>
    </row>
    <row r="1107" spans="2:15" ht="18" customHeight="1" x14ac:dyDescent="0.3">
      <c r="B1107" s="39" t="s">
        <v>481</v>
      </c>
      <c r="D1107" s="836" t="s">
        <v>1661</v>
      </c>
      <c r="E1107" s="836"/>
      <c r="F1107" s="836"/>
      <c r="G1107" s="836"/>
      <c r="H1107" s="836"/>
      <c r="I1107" s="836"/>
      <c r="J1107" s="836"/>
      <c r="K1107" s="836"/>
      <c r="L1107" s="836"/>
      <c r="M1107" s="836"/>
      <c r="N1107" s="173"/>
      <c r="O1107" s="429">
        <v>45</v>
      </c>
    </row>
    <row r="1108" spans="2:15" ht="18" customHeight="1" x14ac:dyDescent="0.3">
      <c r="B1108" s="39" t="s">
        <v>706</v>
      </c>
      <c r="D1108" s="173"/>
      <c r="E1108" s="173"/>
      <c r="F1108" s="173"/>
      <c r="G1108" s="173"/>
      <c r="H1108" s="173"/>
      <c r="I1108" s="173"/>
      <c r="J1108" s="173"/>
      <c r="K1108" s="173"/>
      <c r="L1108" s="173"/>
      <c r="M1108" s="173"/>
      <c r="N1108" s="173"/>
      <c r="O1108" s="429"/>
    </row>
    <row r="1109" spans="2:15" ht="15" customHeight="1" thickBot="1" x14ac:dyDescent="0.35">
      <c r="B1109" s="39" t="s">
        <v>480</v>
      </c>
    </row>
    <row r="1110" spans="2:15" s="128" customFormat="1" ht="22.95" customHeight="1" x14ac:dyDescent="0.3">
      <c r="B1110" s="833" t="s">
        <v>76</v>
      </c>
      <c r="C1110" s="833" t="s">
        <v>84</v>
      </c>
      <c r="D1110" s="833" t="s">
        <v>1</v>
      </c>
      <c r="E1110" s="833" t="s">
        <v>85</v>
      </c>
      <c r="F1110" s="833" t="s">
        <v>78</v>
      </c>
      <c r="G1110" s="833" t="s">
        <v>347</v>
      </c>
      <c r="H1110" s="833" t="s">
        <v>2</v>
      </c>
      <c r="I1110" s="829" t="s">
        <v>1838</v>
      </c>
      <c r="J1110" s="829" t="s">
        <v>1839</v>
      </c>
      <c r="K1110" s="829" t="s">
        <v>1837</v>
      </c>
      <c r="L1110" s="837" t="s">
        <v>1835</v>
      </c>
      <c r="M1110" s="837"/>
      <c r="N1110" s="138"/>
    </row>
    <row r="1111" spans="2:15" s="128" customFormat="1" ht="42" customHeight="1" thickBot="1" x14ac:dyDescent="0.35">
      <c r="B1111" s="834"/>
      <c r="C1111" s="834"/>
      <c r="D1111" s="834"/>
      <c r="E1111" s="834"/>
      <c r="F1111" s="834"/>
      <c r="G1111" s="834"/>
      <c r="H1111" s="834"/>
      <c r="I1111" s="830"/>
      <c r="J1111" s="830" t="s">
        <v>788</v>
      </c>
      <c r="K1111" s="830" t="s">
        <v>789</v>
      </c>
      <c r="L1111" s="272" t="s">
        <v>791</v>
      </c>
      <c r="M1111" s="272" t="s">
        <v>659</v>
      </c>
      <c r="N1111" s="138"/>
    </row>
    <row r="1112" spans="2:15" ht="15" customHeight="1" x14ac:dyDescent="0.3">
      <c r="B1112" s="132">
        <v>1</v>
      </c>
      <c r="C1112" s="133" t="s">
        <v>482</v>
      </c>
      <c r="D1112" s="132"/>
      <c r="E1112" s="132"/>
      <c r="F1112" s="132"/>
      <c r="G1112" s="132"/>
      <c r="H1112" s="132"/>
      <c r="I1112" s="132"/>
      <c r="J1112" s="132"/>
      <c r="K1112" s="132"/>
      <c r="L1112" s="132"/>
      <c r="M1112" s="132"/>
      <c r="N1112" s="138"/>
    </row>
    <row r="1113" spans="2:15" s="134" customFormat="1" ht="15" customHeight="1" x14ac:dyDescent="0.3">
      <c r="B1113" s="827" t="s">
        <v>3</v>
      </c>
      <c r="C1113" s="828" t="s">
        <v>1565</v>
      </c>
      <c r="D1113" s="567" t="s">
        <v>1566</v>
      </c>
      <c r="E1113" s="431" t="s">
        <v>109</v>
      </c>
      <c r="F1113" s="215"/>
      <c r="G1113" s="215"/>
      <c r="H1113" s="214"/>
      <c r="I1113" s="175"/>
      <c r="J1113" s="215"/>
      <c r="K1113" s="215"/>
      <c r="L1113" s="215">
        <f t="shared" ref="L1113:L1126" si="202">I1113</f>
        <v>0</v>
      </c>
      <c r="M1113" s="214">
        <f t="shared" ref="M1113:M1126" si="203">J1113+K1113</f>
        <v>0</v>
      </c>
      <c r="N1113" s="138"/>
    </row>
    <row r="1114" spans="2:15" s="134" customFormat="1" ht="15" customHeight="1" x14ac:dyDescent="0.3">
      <c r="B1114" s="827"/>
      <c r="C1114" s="828"/>
      <c r="D1114" s="567" t="s">
        <v>1567</v>
      </c>
      <c r="E1114" s="431" t="s">
        <v>109</v>
      </c>
      <c r="F1114" s="215"/>
      <c r="G1114" s="215"/>
      <c r="H1114" s="214"/>
      <c r="I1114" s="175"/>
      <c r="J1114" s="215"/>
      <c r="K1114" s="215"/>
      <c r="L1114" s="215">
        <f t="shared" si="202"/>
        <v>0</v>
      </c>
      <c r="M1114" s="214">
        <f t="shared" si="203"/>
        <v>0</v>
      </c>
      <c r="N1114" s="138"/>
    </row>
    <row r="1115" spans="2:15" s="134" customFormat="1" ht="30.6" customHeight="1" x14ac:dyDescent="0.3">
      <c r="B1115" s="827" t="s">
        <v>4</v>
      </c>
      <c r="C1115" s="828" t="s">
        <v>1568</v>
      </c>
      <c r="D1115" s="567" t="s">
        <v>1569</v>
      </c>
      <c r="E1115" s="431" t="s">
        <v>81</v>
      </c>
      <c r="F1115" s="214"/>
      <c r="G1115" s="214"/>
      <c r="H1115" s="214"/>
      <c r="I1115" s="214"/>
      <c r="J1115" s="214"/>
      <c r="K1115" s="214"/>
      <c r="L1115" s="215">
        <f t="shared" si="202"/>
        <v>0</v>
      </c>
      <c r="M1115" s="214">
        <f t="shared" si="203"/>
        <v>0</v>
      </c>
      <c r="N1115" s="138"/>
    </row>
    <row r="1116" spans="2:15" s="134" customFormat="1" ht="30.6" customHeight="1" x14ac:dyDescent="0.3">
      <c r="B1116" s="827"/>
      <c r="C1116" s="828"/>
      <c r="D1116" s="567" t="s">
        <v>1570</v>
      </c>
      <c r="E1116" s="431" t="s">
        <v>81</v>
      </c>
      <c r="F1116" s="214"/>
      <c r="G1116" s="214"/>
      <c r="H1116" s="214"/>
      <c r="I1116" s="214"/>
      <c r="J1116" s="214"/>
      <c r="K1116" s="214"/>
      <c r="L1116" s="215">
        <f t="shared" si="202"/>
        <v>0</v>
      </c>
      <c r="M1116" s="214">
        <f t="shared" si="203"/>
        <v>0</v>
      </c>
      <c r="N1116" s="138"/>
    </row>
    <row r="1117" spans="2:15" s="134" customFormat="1" ht="15" customHeight="1" x14ac:dyDescent="0.3">
      <c r="B1117" s="827" t="s">
        <v>40</v>
      </c>
      <c r="C1117" s="828" t="s">
        <v>1571</v>
      </c>
      <c r="D1117" s="567" t="s">
        <v>1572</v>
      </c>
      <c r="E1117" s="431" t="s">
        <v>109</v>
      </c>
      <c r="F1117" s="214"/>
      <c r="G1117" s="214"/>
      <c r="H1117" s="214"/>
      <c r="I1117" s="214"/>
      <c r="J1117" s="214"/>
      <c r="K1117" s="214"/>
      <c r="L1117" s="215">
        <f t="shared" si="202"/>
        <v>0</v>
      </c>
      <c r="M1117" s="214">
        <f t="shared" si="203"/>
        <v>0</v>
      </c>
      <c r="N1117" s="138"/>
    </row>
    <row r="1118" spans="2:15" s="134" customFormat="1" ht="15" customHeight="1" x14ac:dyDescent="0.3">
      <c r="B1118" s="827"/>
      <c r="C1118" s="828"/>
      <c r="D1118" s="567" t="s">
        <v>1573</v>
      </c>
      <c r="E1118" s="431" t="s">
        <v>109</v>
      </c>
      <c r="F1118" s="214"/>
      <c r="G1118" s="214"/>
      <c r="H1118" s="214"/>
      <c r="I1118" s="214"/>
      <c r="J1118" s="214"/>
      <c r="K1118" s="214"/>
      <c r="L1118" s="215">
        <f t="shared" si="202"/>
        <v>0</v>
      </c>
      <c r="M1118" s="214">
        <f t="shared" si="203"/>
        <v>0</v>
      </c>
      <c r="N1118" s="138"/>
    </row>
    <row r="1119" spans="2:15" s="134" customFormat="1" ht="30.6" customHeight="1" x14ac:dyDescent="0.3">
      <c r="B1119" s="827" t="s">
        <v>42</v>
      </c>
      <c r="C1119" s="828" t="s">
        <v>1577</v>
      </c>
      <c r="D1119" s="567" t="s">
        <v>1578</v>
      </c>
      <c r="E1119" s="431" t="s">
        <v>109</v>
      </c>
      <c r="F1119" s="177"/>
      <c r="G1119" s="214"/>
      <c r="H1119" s="214"/>
      <c r="I1119" s="214"/>
      <c r="J1119" s="214"/>
      <c r="K1119" s="214"/>
      <c r="L1119" s="215">
        <f t="shared" si="202"/>
        <v>0</v>
      </c>
      <c r="M1119" s="214">
        <f t="shared" si="203"/>
        <v>0</v>
      </c>
      <c r="N1119" s="138"/>
    </row>
    <row r="1120" spans="2:15" s="134" customFormat="1" ht="30.6" customHeight="1" x14ac:dyDescent="0.3">
      <c r="B1120" s="827"/>
      <c r="C1120" s="828"/>
      <c r="D1120" s="567" t="s">
        <v>1579</v>
      </c>
      <c r="E1120" s="431" t="s">
        <v>109</v>
      </c>
      <c r="F1120" s="177"/>
      <c r="G1120" s="214"/>
      <c r="H1120" s="214"/>
      <c r="I1120" s="214"/>
      <c r="J1120" s="214"/>
      <c r="K1120" s="214"/>
      <c r="L1120" s="215">
        <f t="shared" si="202"/>
        <v>0</v>
      </c>
      <c r="M1120" s="214">
        <f t="shared" si="203"/>
        <v>0</v>
      </c>
      <c r="N1120" s="138"/>
    </row>
    <row r="1121" spans="2:15" s="134" customFormat="1" ht="30.6" customHeight="1" x14ac:dyDescent="0.3">
      <c r="B1121" s="827" t="s">
        <v>43</v>
      </c>
      <c r="C1121" s="835" t="s">
        <v>1574</v>
      </c>
      <c r="D1121" s="567" t="s">
        <v>1575</v>
      </c>
      <c r="E1121" s="431" t="s">
        <v>109</v>
      </c>
      <c r="F1121" s="177"/>
      <c r="G1121" s="214"/>
      <c r="H1121" s="214"/>
      <c r="I1121" s="214"/>
      <c r="J1121" s="214"/>
      <c r="K1121" s="214"/>
      <c r="L1121" s="215">
        <f t="shared" si="202"/>
        <v>0</v>
      </c>
      <c r="M1121" s="214">
        <f t="shared" si="203"/>
        <v>0</v>
      </c>
      <c r="N1121" s="138"/>
    </row>
    <row r="1122" spans="2:15" s="134" customFormat="1" ht="30.6" customHeight="1" x14ac:dyDescent="0.3">
      <c r="B1122" s="827"/>
      <c r="C1122" s="835"/>
      <c r="D1122" s="567" t="s">
        <v>1576</v>
      </c>
      <c r="E1122" s="431" t="s">
        <v>109</v>
      </c>
      <c r="F1122" s="177"/>
      <c r="G1122" s="214"/>
      <c r="H1122" s="214"/>
      <c r="I1122" s="214"/>
      <c r="J1122" s="214"/>
      <c r="K1122" s="214"/>
      <c r="L1122" s="215">
        <f t="shared" si="202"/>
        <v>0</v>
      </c>
      <c r="M1122" s="214">
        <f t="shared" si="203"/>
        <v>0</v>
      </c>
      <c r="N1122" s="138"/>
    </row>
    <row r="1123" spans="2:15" s="134" customFormat="1" ht="30.6" customHeight="1" x14ac:dyDescent="0.3">
      <c r="B1123" s="827" t="s">
        <v>46</v>
      </c>
      <c r="C1123" s="828" t="s">
        <v>1580</v>
      </c>
      <c r="D1123" s="567" t="s">
        <v>1581</v>
      </c>
      <c r="E1123" s="431" t="s">
        <v>81</v>
      </c>
      <c r="F1123" s="177"/>
      <c r="G1123" s="214"/>
      <c r="H1123" s="214"/>
      <c r="I1123" s="214"/>
      <c r="J1123" s="214"/>
      <c r="K1123" s="214"/>
      <c r="L1123" s="215">
        <f t="shared" si="202"/>
        <v>0</v>
      </c>
      <c r="M1123" s="214">
        <f t="shared" si="203"/>
        <v>0</v>
      </c>
      <c r="N1123" s="138"/>
    </row>
    <row r="1124" spans="2:15" s="134" customFormat="1" ht="30.6" customHeight="1" x14ac:dyDescent="0.3">
      <c r="B1124" s="827"/>
      <c r="C1124" s="828"/>
      <c r="D1124" s="567" t="s">
        <v>1582</v>
      </c>
      <c r="E1124" s="431" t="s">
        <v>81</v>
      </c>
      <c r="F1124" s="177"/>
      <c r="G1124" s="214"/>
      <c r="H1124" s="214"/>
      <c r="I1124" s="214"/>
      <c r="J1124" s="214"/>
      <c r="K1124" s="214"/>
      <c r="L1124" s="215">
        <f t="shared" si="202"/>
        <v>0</v>
      </c>
      <c r="M1124" s="214">
        <f t="shared" si="203"/>
        <v>0</v>
      </c>
      <c r="N1124" s="138"/>
    </row>
    <row r="1125" spans="2:15" s="137" customFormat="1" ht="15" customHeight="1" x14ac:dyDescent="0.3">
      <c r="B1125" s="827" t="s">
        <v>486</v>
      </c>
      <c r="C1125" s="828" t="s">
        <v>1583</v>
      </c>
      <c r="D1125" s="567" t="s">
        <v>1584</v>
      </c>
      <c r="E1125" s="431" t="s">
        <v>1586</v>
      </c>
      <c r="F1125" s="276"/>
      <c r="G1125" s="276"/>
      <c r="H1125" s="276"/>
      <c r="I1125" s="276"/>
      <c r="J1125" s="276"/>
      <c r="K1125" s="276"/>
      <c r="L1125" s="215">
        <f t="shared" si="202"/>
        <v>0</v>
      </c>
      <c r="M1125" s="214">
        <f t="shared" si="203"/>
        <v>0</v>
      </c>
      <c r="N1125" s="174"/>
    </row>
    <row r="1126" spans="2:15" s="137" customFormat="1" ht="13.2" x14ac:dyDescent="0.3">
      <c r="B1126" s="827"/>
      <c r="C1126" s="828"/>
      <c r="D1126" s="567" t="s">
        <v>1585</v>
      </c>
      <c r="E1126" s="431" t="s">
        <v>1586</v>
      </c>
      <c r="F1126" s="176"/>
      <c r="G1126" s="176"/>
      <c r="H1126" s="572"/>
      <c r="I1126" s="572"/>
      <c r="J1126" s="572"/>
      <c r="K1126" s="572"/>
      <c r="L1126" s="215">
        <f t="shared" si="202"/>
        <v>0</v>
      </c>
      <c r="M1126" s="214">
        <f t="shared" si="203"/>
        <v>0</v>
      </c>
      <c r="N1126" s="138"/>
    </row>
    <row r="1127" spans="2:15" ht="15" customHeight="1" x14ac:dyDescent="0.3">
      <c r="B1127" s="141"/>
      <c r="C1127" s="831" t="s">
        <v>483</v>
      </c>
      <c r="D1127" s="832"/>
      <c r="E1127" s="142"/>
      <c r="F1127" s="142"/>
      <c r="G1127" s="142"/>
      <c r="H1127" s="143">
        <f>SUM(H1113:H1126)</f>
        <v>0</v>
      </c>
      <c r="I1127" s="143">
        <f t="shared" ref="I1127" si="204">SUM(I1113:I1126)</f>
        <v>0</v>
      </c>
      <c r="J1127" s="143">
        <f t="shared" ref="J1127" si="205">SUM(J1113:J1126)</f>
        <v>0</v>
      </c>
      <c r="K1127" s="143">
        <f t="shared" ref="K1127" si="206">SUM(K1113:K1126)</f>
        <v>0</v>
      </c>
      <c r="L1127" s="143">
        <f t="shared" ref="L1127" si="207">SUM(L1113:L1126)</f>
        <v>0</v>
      </c>
      <c r="M1127" s="143">
        <f t="shared" ref="M1127" si="208">SUM(M1113:M1126)</f>
        <v>0</v>
      </c>
      <c r="N1127" s="188"/>
    </row>
    <row r="1128" spans="2:15" ht="22.2" customHeight="1" x14ac:dyDescent="0.3">
      <c r="B1128" s="144"/>
    </row>
    <row r="1129" spans="2:15" ht="22.2" customHeight="1" x14ac:dyDescent="0.3">
      <c r="B1129" s="144"/>
    </row>
    <row r="1130" spans="2:15" ht="21.75" customHeight="1" x14ac:dyDescent="0.3">
      <c r="B1130" s="39" t="s">
        <v>75</v>
      </c>
      <c r="D1130" s="836" t="s">
        <v>820</v>
      </c>
      <c r="E1130" s="836"/>
      <c r="F1130" s="836"/>
      <c r="G1130" s="836"/>
      <c r="H1130" s="836"/>
      <c r="I1130" s="836"/>
      <c r="J1130" s="836"/>
      <c r="K1130" s="836"/>
      <c r="L1130" s="836"/>
      <c r="M1130" s="836"/>
      <c r="N1130" s="173"/>
    </row>
    <row r="1132" spans="2:15" ht="18" customHeight="1" x14ac:dyDescent="0.3">
      <c r="B1132" s="39" t="s">
        <v>481</v>
      </c>
      <c r="D1132" s="836" t="s">
        <v>1663</v>
      </c>
      <c r="E1132" s="836"/>
      <c r="F1132" s="836"/>
      <c r="G1132" s="836"/>
      <c r="H1132" s="836"/>
      <c r="I1132" s="836"/>
      <c r="J1132" s="836"/>
      <c r="K1132" s="836"/>
      <c r="L1132" s="836"/>
      <c r="M1132" s="836"/>
      <c r="N1132" s="173"/>
      <c r="O1132" s="429">
        <v>46</v>
      </c>
    </row>
    <row r="1133" spans="2:15" ht="18" customHeight="1" x14ac:dyDescent="0.3">
      <c r="B1133" s="39" t="s">
        <v>707</v>
      </c>
      <c r="D1133" s="173"/>
      <c r="E1133" s="173"/>
      <c r="F1133" s="173"/>
      <c r="G1133" s="173"/>
      <c r="H1133" s="173"/>
      <c r="I1133" s="173"/>
      <c r="J1133" s="173"/>
      <c r="K1133" s="173"/>
      <c r="L1133" s="173"/>
      <c r="M1133" s="173"/>
      <c r="N1133" s="173"/>
      <c r="O1133" s="429"/>
    </row>
    <row r="1134" spans="2:15" ht="15" customHeight="1" thickBot="1" x14ac:dyDescent="0.35">
      <c r="B1134" s="39" t="s">
        <v>480</v>
      </c>
    </row>
    <row r="1135" spans="2:15" s="128" customFormat="1" ht="22.95" customHeight="1" x14ac:dyDescent="0.3">
      <c r="B1135" s="833" t="s">
        <v>76</v>
      </c>
      <c r="C1135" s="833" t="s">
        <v>84</v>
      </c>
      <c r="D1135" s="833" t="s">
        <v>1</v>
      </c>
      <c r="E1135" s="833" t="s">
        <v>85</v>
      </c>
      <c r="F1135" s="833" t="s">
        <v>78</v>
      </c>
      <c r="G1135" s="833" t="s">
        <v>347</v>
      </c>
      <c r="H1135" s="833" t="s">
        <v>2</v>
      </c>
      <c r="I1135" s="829" t="s">
        <v>1838</v>
      </c>
      <c r="J1135" s="829" t="s">
        <v>1839</v>
      </c>
      <c r="K1135" s="829" t="s">
        <v>1837</v>
      </c>
      <c r="L1135" s="837" t="s">
        <v>1835</v>
      </c>
      <c r="M1135" s="837"/>
      <c r="N1135" s="138"/>
    </row>
    <row r="1136" spans="2:15" s="128" customFormat="1" ht="42" customHeight="1" thickBot="1" x14ac:dyDescent="0.35">
      <c r="B1136" s="834"/>
      <c r="C1136" s="834"/>
      <c r="D1136" s="834"/>
      <c r="E1136" s="834"/>
      <c r="F1136" s="834"/>
      <c r="G1136" s="834"/>
      <c r="H1136" s="834"/>
      <c r="I1136" s="830"/>
      <c r="J1136" s="830" t="s">
        <v>788</v>
      </c>
      <c r="K1136" s="830" t="s">
        <v>789</v>
      </c>
      <c r="L1136" s="272" t="s">
        <v>791</v>
      </c>
      <c r="M1136" s="272" t="s">
        <v>659</v>
      </c>
      <c r="N1136" s="138"/>
    </row>
    <row r="1137" spans="2:14" ht="15" customHeight="1" x14ac:dyDescent="0.3">
      <c r="B1137" s="132">
        <v>1</v>
      </c>
      <c r="C1137" s="133" t="s">
        <v>482</v>
      </c>
      <c r="D1137" s="132"/>
      <c r="E1137" s="132"/>
      <c r="F1137" s="132"/>
      <c r="G1137" s="132"/>
      <c r="H1137" s="132"/>
      <c r="I1137" s="132"/>
      <c r="J1137" s="132"/>
      <c r="K1137" s="132"/>
      <c r="L1137" s="132"/>
      <c r="M1137" s="132"/>
      <c r="N1137" s="138"/>
    </row>
    <row r="1138" spans="2:14" s="134" customFormat="1" ht="15" customHeight="1" x14ac:dyDescent="0.3">
      <c r="B1138" s="827" t="s">
        <v>3</v>
      </c>
      <c r="C1138" s="828" t="s">
        <v>1565</v>
      </c>
      <c r="D1138" s="567" t="s">
        <v>1566</v>
      </c>
      <c r="E1138" s="431" t="s">
        <v>109</v>
      </c>
      <c r="F1138" s="215"/>
      <c r="G1138" s="215"/>
      <c r="H1138" s="214"/>
      <c r="I1138" s="175"/>
      <c r="J1138" s="215"/>
      <c r="K1138" s="215"/>
      <c r="L1138" s="215">
        <f t="shared" ref="L1138:L1151" si="209">I1138</f>
        <v>0</v>
      </c>
      <c r="M1138" s="214">
        <f t="shared" ref="M1138:M1151" si="210">J1138+K1138</f>
        <v>0</v>
      </c>
      <c r="N1138" s="138"/>
    </row>
    <row r="1139" spans="2:14" s="134" customFormat="1" ht="15" customHeight="1" x14ac:dyDescent="0.3">
      <c r="B1139" s="827"/>
      <c r="C1139" s="828"/>
      <c r="D1139" s="567" t="s">
        <v>1567</v>
      </c>
      <c r="E1139" s="431" t="s">
        <v>109</v>
      </c>
      <c r="F1139" s="215"/>
      <c r="G1139" s="215"/>
      <c r="H1139" s="214"/>
      <c r="I1139" s="175"/>
      <c r="J1139" s="215"/>
      <c r="K1139" s="215"/>
      <c r="L1139" s="215">
        <f t="shared" si="209"/>
        <v>0</v>
      </c>
      <c r="M1139" s="214">
        <f t="shared" si="210"/>
        <v>0</v>
      </c>
      <c r="N1139" s="138"/>
    </row>
    <row r="1140" spans="2:14" s="134" customFormat="1" ht="30.6" customHeight="1" x14ac:dyDescent="0.3">
      <c r="B1140" s="827" t="s">
        <v>4</v>
      </c>
      <c r="C1140" s="828" t="s">
        <v>1568</v>
      </c>
      <c r="D1140" s="567" t="s">
        <v>1569</v>
      </c>
      <c r="E1140" s="431" t="s">
        <v>81</v>
      </c>
      <c r="F1140" s="214"/>
      <c r="G1140" s="214"/>
      <c r="H1140" s="214"/>
      <c r="I1140" s="214"/>
      <c r="J1140" s="214"/>
      <c r="K1140" s="214"/>
      <c r="L1140" s="215">
        <f t="shared" si="209"/>
        <v>0</v>
      </c>
      <c r="M1140" s="214">
        <f t="shared" si="210"/>
        <v>0</v>
      </c>
      <c r="N1140" s="138"/>
    </row>
    <row r="1141" spans="2:14" s="134" customFormat="1" ht="30.6" customHeight="1" x14ac:dyDescent="0.3">
      <c r="B1141" s="827"/>
      <c r="C1141" s="828"/>
      <c r="D1141" s="567" t="s">
        <v>1570</v>
      </c>
      <c r="E1141" s="431" t="s">
        <v>81</v>
      </c>
      <c r="F1141" s="214"/>
      <c r="G1141" s="214"/>
      <c r="H1141" s="214"/>
      <c r="I1141" s="214"/>
      <c r="J1141" s="214"/>
      <c r="K1141" s="214"/>
      <c r="L1141" s="215">
        <f t="shared" si="209"/>
        <v>0</v>
      </c>
      <c r="M1141" s="214">
        <f t="shared" si="210"/>
        <v>0</v>
      </c>
      <c r="N1141" s="138"/>
    </row>
    <row r="1142" spans="2:14" s="134" customFormat="1" ht="63" customHeight="1" x14ac:dyDescent="0.3">
      <c r="B1142" s="827" t="s">
        <v>40</v>
      </c>
      <c r="C1142" s="828" t="s">
        <v>1571</v>
      </c>
      <c r="D1142" s="604" t="s">
        <v>1970</v>
      </c>
      <c r="E1142" s="431" t="s">
        <v>109</v>
      </c>
      <c r="F1142" s="214">
        <v>1</v>
      </c>
      <c r="G1142" s="214">
        <f>'Anexa 7.4 P.U.'!H46</f>
        <v>111604</v>
      </c>
      <c r="H1142" s="214">
        <f>F1142*G1142*10+'Ef energetica'!H21</f>
        <v>1186040</v>
      </c>
      <c r="I1142" s="214">
        <f>H1142</f>
        <v>1186040</v>
      </c>
      <c r="J1142" s="214"/>
      <c r="K1142" s="214"/>
      <c r="L1142" s="215">
        <f t="shared" si="209"/>
        <v>1186040</v>
      </c>
      <c r="M1142" s="214">
        <f t="shared" si="210"/>
        <v>0</v>
      </c>
      <c r="N1142" s="138"/>
    </row>
    <row r="1143" spans="2:14" s="134" customFormat="1" ht="15" customHeight="1" x14ac:dyDescent="0.3">
      <c r="B1143" s="827"/>
      <c r="C1143" s="828"/>
      <c r="D1143" s="567" t="s">
        <v>1573</v>
      </c>
      <c r="E1143" s="431" t="s">
        <v>109</v>
      </c>
      <c r="F1143" s="214"/>
      <c r="G1143" s="214"/>
      <c r="H1143" s="214"/>
      <c r="I1143" s="214"/>
      <c r="J1143" s="214"/>
      <c r="K1143" s="214"/>
      <c r="L1143" s="215">
        <f t="shared" si="209"/>
        <v>0</v>
      </c>
      <c r="M1143" s="214">
        <f t="shared" si="210"/>
        <v>0</v>
      </c>
      <c r="N1143" s="138"/>
    </row>
    <row r="1144" spans="2:14" s="134" customFormat="1" ht="30.6" customHeight="1" x14ac:dyDescent="0.3">
      <c r="B1144" s="827" t="s">
        <v>42</v>
      </c>
      <c r="C1144" s="828" t="s">
        <v>1577</v>
      </c>
      <c r="D1144" s="567" t="s">
        <v>1578</v>
      </c>
      <c r="E1144" s="431" t="s">
        <v>109</v>
      </c>
      <c r="F1144" s="177"/>
      <c r="G1144" s="214"/>
      <c r="H1144" s="214"/>
      <c r="I1144" s="214"/>
      <c r="J1144" s="214"/>
      <c r="K1144" s="214"/>
      <c r="L1144" s="215">
        <f t="shared" si="209"/>
        <v>0</v>
      </c>
      <c r="M1144" s="214">
        <f t="shared" si="210"/>
        <v>0</v>
      </c>
      <c r="N1144" s="138"/>
    </row>
    <row r="1145" spans="2:14" s="134" customFormat="1" ht="30.6" customHeight="1" x14ac:dyDescent="0.3">
      <c r="B1145" s="827"/>
      <c r="C1145" s="828"/>
      <c r="D1145" s="567" t="s">
        <v>1579</v>
      </c>
      <c r="E1145" s="431" t="s">
        <v>109</v>
      </c>
      <c r="F1145" s="177"/>
      <c r="G1145" s="214"/>
      <c r="H1145" s="214"/>
      <c r="I1145" s="214"/>
      <c r="J1145" s="214"/>
      <c r="K1145" s="214"/>
      <c r="L1145" s="215">
        <f t="shared" si="209"/>
        <v>0</v>
      </c>
      <c r="M1145" s="214">
        <f t="shared" si="210"/>
        <v>0</v>
      </c>
      <c r="N1145" s="138"/>
    </row>
    <row r="1146" spans="2:14" s="134" customFormat="1" ht="30.6" customHeight="1" x14ac:dyDescent="0.3">
      <c r="B1146" s="827" t="s">
        <v>43</v>
      </c>
      <c r="C1146" s="835" t="s">
        <v>1574</v>
      </c>
      <c r="D1146" s="567" t="s">
        <v>1575</v>
      </c>
      <c r="E1146" s="431" t="s">
        <v>109</v>
      </c>
      <c r="F1146" s="177"/>
      <c r="G1146" s="214"/>
      <c r="H1146" s="214"/>
      <c r="I1146" s="214"/>
      <c r="J1146" s="214"/>
      <c r="K1146" s="214"/>
      <c r="L1146" s="215">
        <f t="shared" si="209"/>
        <v>0</v>
      </c>
      <c r="M1146" s="214">
        <f t="shared" si="210"/>
        <v>0</v>
      </c>
      <c r="N1146" s="138"/>
    </row>
    <row r="1147" spans="2:14" s="134" customFormat="1" ht="30.6" customHeight="1" x14ac:dyDescent="0.3">
      <c r="B1147" s="827"/>
      <c r="C1147" s="835"/>
      <c r="D1147" s="567" t="s">
        <v>1576</v>
      </c>
      <c r="E1147" s="431" t="s">
        <v>109</v>
      </c>
      <c r="F1147" s="177"/>
      <c r="G1147" s="214"/>
      <c r="H1147" s="214"/>
      <c r="I1147" s="214"/>
      <c r="J1147" s="214"/>
      <c r="K1147" s="214"/>
      <c r="L1147" s="215">
        <f t="shared" si="209"/>
        <v>0</v>
      </c>
      <c r="M1147" s="214">
        <f t="shared" si="210"/>
        <v>0</v>
      </c>
      <c r="N1147" s="138"/>
    </row>
    <row r="1148" spans="2:14" s="134" customFormat="1" ht="30.6" customHeight="1" x14ac:dyDescent="0.3">
      <c r="B1148" s="827" t="s">
        <v>46</v>
      </c>
      <c r="C1148" s="828" t="s">
        <v>1580</v>
      </c>
      <c r="D1148" s="567" t="s">
        <v>1927</v>
      </c>
      <c r="E1148" s="431" t="s">
        <v>81</v>
      </c>
      <c r="F1148" s="177">
        <v>12800</v>
      </c>
      <c r="G1148" s="214">
        <f>'Anexa 7.4 P.U.'!H114</f>
        <v>120</v>
      </c>
      <c r="H1148" s="214">
        <f>F1148*G1148</f>
        <v>1536000</v>
      </c>
      <c r="I1148" s="214"/>
      <c r="J1148" s="214">
        <f>H1148</f>
        <v>1536000</v>
      </c>
      <c r="K1148" s="214"/>
      <c r="L1148" s="215">
        <f t="shared" si="209"/>
        <v>0</v>
      </c>
      <c r="M1148" s="214">
        <f t="shared" si="210"/>
        <v>1536000</v>
      </c>
      <c r="N1148" s="138"/>
    </row>
    <row r="1149" spans="2:14" s="134" customFormat="1" ht="30.6" customHeight="1" x14ac:dyDescent="0.3">
      <c r="B1149" s="827"/>
      <c r="C1149" s="828"/>
      <c r="D1149" s="567" t="s">
        <v>1582</v>
      </c>
      <c r="E1149" s="431" t="s">
        <v>81</v>
      </c>
      <c r="F1149" s="177"/>
      <c r="G1149" s="214"/>
      <c r="H1149" s="214"/>
      <c r="I1149" s="214"/>
      <c r="J1149" s="214"/>
      <c r="K1149" s="214"/>
      <c r="L1149" s="215">
        <f t="shared" si="209"/>
        <v>0</v>
      </c>
      <c r="M1149" s="214">
        <f t="shared" si="210"/>
        <v>0</v>
      </c>
      <c r="N1149" s="138"/>
    </row>
    <row r="1150" spans="2:14" s="137" customFormat="1" ht="15" customHeight="1" x14ac:dyDescent="0.3">
      <c r="B1150" s="827" t="s">
        <v>486</v>
      </c>
      <c r="C1150" s="828" t="s">
        <v>1583</v>
      </c>
      <c r="D1150" s="567" t="s">
        <v>1584</v>
      </c>
      <c r="E1150" s="431" t="s">
        <v>1586</v>
      </c>
      <c r="F1150" s="276"/>
      <c r="G1150" s="276"/>
      <c r="H1150" s="276"/>
      <c r="I1150" s="276"/>
      <c r="J1150" s="276"/>
      <c r="K1150" s="276"/>
      <c r="L1150" s="215">
        <f t="shared" si="209"/>
        <v>0</v>
      </c>
      <c r="M1150" s="214">
        <f t="shared" si="210"/>
        <v>0</v>
      </c>
      <c r="N1150" s="174"/>
    </row>
    <row r="1151" spans="2:14" s="137" customFormat="1" ht="13.2" x14ac:dyDescent="0.3">
      <c r="B1151" s="827"/>
      <c r="C1151" s="828"/>
      <c r="D1151" s="567" t="s">
        <v>1585</v>
      </c>
      <c r="E1151" s="431" t="s">
        <v>1586</v>
      </c>
      <c r="F1151" s="176"/>
      <c r="G1151" s="176"/>
      <c r="H1151" s="572"/>
      <c r="I1151" s="572"/>
      <c r="J1151" s="572"/>
      <c r="K1151" s="572"/>
      <c r="L1151" s="215">
        <f t="shared" si="209"/>
        <v>0</v>
      </c>
      <c r="M1151" s="214">
        <f t="shared" si="210"/>
        <v>0</v>
      </c>
      <c r="N1151" s="138"/>
    </row>
    <row r="1152" spans="2:14" ht="15" customHeight="1" x14ac:dyDescent="0.3">
      <c r="B1152" s="141"/>
      <c r="C1152" s="831" t="s">
        <v>483</v>
      </c>
      <c r="D1152" s="832"/>
      <c r="E1152" s="142"/>
      <c r="F1152" s="142"/>
      <c r="G1152" s="142"/>
      <c r="H1152" s="143">
        <f>SUM(H1138:H1151)</f>
        <v>2722040</v>
      </c>
      <c r="I1152" s="143">
        <f t="shared" ref="I1152" si="211">SUM(I1138:I1151)</f>
        <v>1186040</v>
      </c>
      <c r="J1152" s="143">
        <f t="shared" ref="J1152" si="212">SUM(J1138:J1151)</f>
        <v>1536000</v>
      </c>
      <c r="K1152" s="143">
        <f t="shared" ref="K1152" si="213">SUM(K1138:K1151)</f>
        <v>0</v>
      </c>
      <c r="L1152" s="143">
        <f t="shared" ref="L1152" si="214">SUM(L1138:L1151)</f>
        <v>1186040</v>
      </c>
      <c r="M1152" s="143">
        <f t="shared" ref="M1152" si="215">SUM(M1138:M1151)</f>
        <v>1536000</v>
      </c>
      <c r="N1152" s="188"/>
    </row>
    <row r="1153" spans="2:15" ht="22.2" customHeight="1" x14ac:dyDescent="0.3">
      <c r="B1153" s="144"/>
    </row>
    <row r="1154" spans="2:15" ht="22.2" customHeight="1" x14ac:dyDescent="0.3">
      <c r="B1154" s="144"/>
    </row>
    <row r="1155" spans="2:15" ht="21.75" customHeight="1" x14ac:dyDescent="0.3">
      <c r="B1155" s="39" t="s">
        <v>75</v>
      </c>
      <c r="D1155" s="836" t="s">
        <v>820</v>
      </c>
      <c r="E1155" s="836"/>
      <c r="F1155" s="836"/>
      <c r="G1155" s="836"/>
      <c r="H1155" s="836"/>
      <c r="I1155" s="836"/>
      <c r="J1155" s="836"/>
      <c r="K1155" s="836"/>
      <c r="L1155" s="836"/>
      <c r="M1155" s="836"/>
      <c r="N1155" s="173"/>
    </row>
    <row r="1157" spans="2:15" ht="18" customHeight="1" x14ac:dyDescent="0.3">
      <c r="B1157" s="39" t="s">
        <v>481</v>
      </c>
      <c r="D1157" s="836" t="s">
        <v>1662</v>
      </c>
      <c r="E1157" s="836"/>
      <c r="F1157" s="836"/>
      <c r="G1157" s="836"/>
      <c r="H1157" s="836"/>
      <c r="I1157" s="836"/>
      <c r="J1157" s="836"/>
      <c r="K1157" s="836"/>
      <c r="L1157" s="836"/>
      <c r="M1157" s="836"/>
      <c r="N1157" s="173"/>
      <c r="O1157" s="429">
        <v>47</v>
      </c>
    </row>
    <row r="1158" spans="2:15" ht="18" customHeight="1" x14ac:dyDescent="0.3">
      <c r="B1158" s="39" t="s">
        <v>708</v>
      </c>
      <c r="D1158" s="173"/>
      <c r="E1158" s="173"/>
      <c r="F1158" s="173"/>
      <c r="G1158" s="173"/>
      <c r="H1158" s="173"/>
      <c r="I1158" s="173"/>
      <c r="J1158" s="173"/>
      <c r="K1158" s="173"/>
      <c r="L1158" s="173"/>
      <c r="M1158" s="173"/>
      <c r="N1158" s="173"/>
      <c r="O1158" s="429"/>
    </row>
    <row r="1159" spans="2:15" ht="15" customHeight="1" thickBot="1" x14ac:dyDescent="0.35">
      <c r="B1159" s="39" t="s">
        <v>480</v>
      </c>
    </row>
    <row r="1160" spans="2:15" s="128" customFormat="1" ht="22.95" customHeight="1" x14ac:dyDescent="0.3">
      <c r="B1160" s="833" t="s">
        <v>76</v>
      </c>
      <c r="C1160" s="833" t="s">
        <v>84</v>
      </c>
      <c r="D1160" s="833" t="s">
        <v>1</v>
      </c>
      <c r="E1160" s="833" t="s">
        <v>85</v>
      </c>
      <c r="F1160" s="833" t="s">
        <v>78</v>
      </c>
      <c r="G1160" s="833" t="s">
        <v>347</v>
      </c>
      <c r="H1160" s="833" t="s">
        <v>2</v>
      </c>
      <c r="I1160" s="829" t="s">
        <v>1838</v>
      </c>
      <c r="J1160" s="829" t="s">
        <v>1839</v>
      </c>
      <c r="K1160" s="829" t="s">
        <v>1837</v>
      </c>
      <c r="L1160" s="837" t="s">
        <v>1835</v>
      </c>
      <c r="M1160" s="837"/>
      <c r="N1160" s="138"/>
    </row>
    <row r="1161" spans="2:15" s="128" customFormat="1" ht="42" customHeight="1" thickBot="1" x14ac:dyDescent="0.35">
      <c r="B1161" s="834"/>
      <c r="C1161" s="834"/>
      <c r="D1161" s="834"/>
      <c r="E1161" s="834"/>
      <c r="F1161" s="834"/>
      <c r="G1161" s="834"/>
      <c r="H1161" s="834"/>
      <c r="I1161" s="830"/>
      <c r="J1161" s="830" t="s">
        <v>788</v>
      </c>
      <c r="K1161" s="830" t="s">
        <v>789</v>
      </c>
      <c r="L1161" s="272" t="s">
        <v>791</v>
      </c>
      <c r="M1161" s="272" t="s">
        <v>659</v>
      </c>
      <c r="N1161" s="138"/>
    </row>
    <row r="1162" spans="2:15" ht="15" customHeight="1" x14ac:dyDescent="0.3">
      <c r="B1162" s="132">
        <v>1</v>
      </c>
      <c r="C1162" s="133" t="s">
        <v>482</v>
      </c>
      <c r="D1162" s="132"/>
      <c r="E1162" s="132"/>
      <c r="F1162" s="132"/>
      <c r="G1162" s="132"/>
      <c r="H1162" s="132"/>
      <c r="I1162" s="132"/>
      <c r="J1162" s="132"/>
      <c r="K1162" s="132"/>
      <c r="L1162" s="132"/>
      <c r="M1162" s="132"/>
      <c r="N1162" s="138"/>
    </row>
    <row r="1163" spans="2:15" s="134" customFormat="1" ht="15" customHeight="1" x14ac:dyDescent="0.3">
      <c r="B1163" s="827" t="s">
        <v>3</v>
      </c>
      <c r="C1163" s="828" t="s">
        <v>1565</v>
      </c>
      <c r="D1163" s="567" t="s">
        <v>1566</v>
      </c>
      <c r="E1163" s="431" t="s">
        <v>109</v>
      </c>
      <c r="F1163" s="215"/>
      <c r="G1163" s="215"/>
      <c r="H1163" s="214"/>
      <c r="I1163" s="175"/>
      <c r="J1163" s="215"/>
      <c r="K1163" s="215"/>
      <c r="L1163" s="215">
        <f t="shared" ref="L1163:L1176" si="216">I1163</f>
        <v>0</v>
      </c>
      <c r="M1163" s="214">
        <f t="shared" ref="M1163:M1176" si="217">J1163+K1163</f>
        <v>0</v>
      </c>
      <c r="N1163" s="138"/>
    </row>
    <row r="1164" spans="2:15" s="134" customFormat="1" ht="15" customHeight="1" x14ac:dyDescent="0.3">
      <c r="B1164" s="827"/>
      <c r="C1164" s="828"/>
      <c r="D1164" s="567" t="s">
        <v>1567</v>
      </c>
      <c r="E1164" s="431" t="s">
        <v>109</v>
      </c>
      <c r="F1164" s="215"/>
      <c r="G1164" s="215"/>
      <c r="H1164" s="214"/>
      <c r="I1164" s="175"/>
      <c r="J1164" s="215"/>
      <c r="K1164" s="215"/>
      <c r="L1164" s="215">
        <f t="shared" si="216"/>
        <v>0</v>
      </c>
      <c r="M1164" s="214">
        <f t="shared" si="217"/>
        <v>0</v>
      </c>
      <c r="N1164" s="138"/>
    </row>
    <row r="1165" spans="2:15" s="134" customFormat="1" ht="30.6" customHeight="1" x14ac:dyDescent="0.3">
      <c r="B1165" s="827" t="s">
        <v>4</v>
      </c>
      <c r="C1165" s="828" t="s">
        <v>1568</v>
      </c>
      <c r="D1165" s="567" t="s">
        <v>1569</v>
      </c>
      <c r="E1165" s="431" t="s">
        <v>81</v>
      </c>
      <c r="F1165" s="214"/>
      <c r="G1165" s="214"/>
      <c r="H1165" s="214"/>
      <c r="I1165" s="214"/>
      <c r="J1165" s="214"/>
      <c r="K1165" s="214"/>
      <c r="L1165" s="215">
        <f t="shared" si="216"/>
        <v>0</v>
      </c>
      <c r="M1165" s="214">
        <f t="shared" si="217"/>
        <v>0</v>
      </c>
      <c r="N1165" s="138"/>
    </row>
    <row r="1166" spans="2:15" s="134" customFormat="1" ht="30.6" customHeight="1" x14ac:dyDescent="0.3">
      <c r="B1166" s="827"/>
      <c r="C1166" s="828"/>
      <c r="D1166" s="567" t="s">
        <v>1570</v>
      </c>
      <c r="E1166" s="431" t="s">
        <v>81</v>
      </c>
      <c r="F1166" s="214"/>
      <c r="G1166" s="214"/>
      <c r="H1166" s="214"/>
      <c r="I1166" s="214"/>
      <c r="J1166" s="214"/>
      <c r="K1166" s="214"/>
      <c r="L1166" s="215">
        <f t="shared" si="216"/>
        <v>0</v>
      </c>
      <c r="M1166" s="214">
        <f t="shared" si="217"/>
        <v>0</v>
      </c>
      <c r="N1166" s="138"/>
    </row>
    <row r="1167" spans="2:15" s="134" customFormat="1" ht="15" customHeight="1" x14ac:dyDescent="0.3">
      <c r="B1167" s="827" t="s">
        <v>40</v>
      </c>
      <c r="C1167" s="828" t="s">
        <v>1571</v>
      </c>
      <c r="D1167" s="567" t="s">
        <v>1572</v>
      </c>
      <c r="E1167" s="431" t="s">
        <v>109</v>
      </c>
      <c r="F1167" s="214"/>
      <c r="G1167" s="214"/>
      <c r="H1167" s="214"/>
      <c r="I1167" s="214"/>
      <c r="J1167" s="214"/>
      <c r="K1167" s="214"/>
      <c r="L1167" s="215">
        <f t="shared" si="216"/>
        <v>0</v>
      </c>
      <c r="M1167" s="214">
        <f t="shared" si="217"/>
        <v>0</v>
      </c>
      <c r="N1167" s="138"/>
    </row>
    <row r="1168" spans="2:15" s="134" customFormat="1" ht="15" customHeight="1" x14ac:dyDescent="0.3">
      <c r="B1168" s="827"/>
      <c r="C1168" s="828"/>
      <c r="D1168" s="567" t="s">
        <v>1573</v>
      </c>
      <c r="E1168" s="431" t="s">
        <v>109</v>
      </c>
      <c r="F1168" s="214"/>
      <c r="G1168" s="214"/>
      <c r="H1168" s="214"/>
      <c r="I1168" s="214"/>
      <c r="J1168" s="214"/>
      <c r="K1168" s="214"/>
      <c r="L1168" s="215">
        <f t="shared" si="216"/>
        <v>0</v>
      </c>
      <c r="M1168" s="214">
        <f t="shared" si="217"/>
        <v>0</v>
      </c>
      <c r="N1168" s="138"/>
    </row>
    <row r="1169" spans="2:15" s="134" customFormat="1" ht="30.6" customHeight="1" x14ac:dyDescent="0.3">
      <c r="B1169" s="827" t="s">
        <v>42</v>
      </c>
      <c r="C1169" s="828" t="s">
        <v>1577</v>
      </c>
      <c r="D1169" s="567" t="s">
        <v>1578</v>
      </c>
      <c r="E1169" s="431" t="s">
        <v>109</v>
      </c>
      <c r="F1169" s="177"/>
      <c r="G1169" s="214"/>
      <c r="H1169" s="214"/>
      <c r="I1169" s="214"/>
      <c r="J1169" s="214"/>
      <c r="K1169" s="214"/>
      <c r="L1169" s="215">
        <f t="shared" si="216"/>
        <v>0</v>
      </c>
      <c r="M1169" s="214">
        <f t="shared" si="217"/>
        <v>0</v>
      </c>
      <c r="N1169" s="138"/>
    </row>
    <row r="1170" spans="2:15" s="134" customFormat="1" ht="30.6" customHeight="1" x14ac:dyDescent="0.3">
      <c r="B1170" s="827"/>
      <c r="C1170" s="828"/>
      <c r="D1170" s="567" t="s">
        <v>1579</v>
      </c>
      <c r="E1170" s="431" t="s">
        <v>109</v>
      </c>
      <c r="F1170" s="177"/>
      <c r="G1170" s="214"/>
      <c r="H1170" s="214"/>
      <c r="I1170" s="214"/>
      <c r="J1170" s="214"/>
      <c r="K1170" s="214"/>
      <c r="L1170" s="215">
        <f t="shared" si="216"/>
        <v>0</v>
      </c>
      <c r="M1170" s="214">
        <f t="shared" si="217"/>
        <v>0</v>
      </c>
      <c r="N1170" s="138"/>
    </row>
    <row r="1171" spans="2:15" s="134" customFormat="1" ht="30.6" customHeight="1" x14ac:dyDescent="0.3">
      <c r="B1171" s="827" t="s">
        <v>43</v>
      </c>
      <c r="C1171" s="835" t="s">
        <v>1574</v>
      </c>
      <c r="D1171" s="567" t="s">
        <v>1575</v>
      </c>
      <c r="E1171" s="431" t="s">
        <v>109</v>
      </c>
      <c r="F1171" s="177"/>
      <c r="G1171" s="214"/>
      <c r="H1171" s="214"/>
      <c r="I1171" s="214"/>
      <c r="J1171" s="214"/>
      <c r="K1171" s="214"/>
      <c r="L1171" s="215">
        <f t="shared" si="216"/>
        <v>0</v>
      </c>
      <c r="M1171" s="214">
        <f t="shared" si="217"/>
        <v>0</v>
      </c>
      <c r="N1171" s="138"/>
    </row>
    <row r="1172" spans="2:15" s="134" customFormat="1" ht="30.6" customHeight="1" x14ac:dyDescent="0.3">
      <c r="B1172" s="827"/>
      <c r="C1172" s="835"/>
      <c r="D1172" s="567" t="s">
        <v>1576</v>
      </c>
      <c r="E1172" s="431" t="s">
        <v>109</v>
      </c>
      <c r="F1172" s="177"/>
      <c r="G1172" s="214"/>
      <c r="H1172" s="214"/>
      <c r="I1172" s="214"/>
      <c r="J1172" s="214"/>
      <c r="K1172" s="214"/>
      <c r="L1172" s="215">
        <f t="shared" si="216"/>
        <v>0</v>
      </c>
      <c r="M1172" s="214">
        <f t="shared" si="217"/>
        <v>0</v>
      </c>
      <c r="N1172" s="138"/>
    </row>
    <row r="1173" spans="2:15" s="134" customFormat="1" ht="30.6" customHeight="1" x14ac:dyDescent="0.3">
      <c r="B1173" s="827" t="s">
        <v>46</v>
      </c>
      <c r="C1173" s="828" t="s">
        <v>1580</v>
      </c>
      <c r="D1173" s="567" t="s">
        <v>1581</v>
      </c>
      <c r="E1173" s="431" t="s">
        <v>81</v>
      </c>
      <c r="F1173" s="177"/>
      <c r="G1173" s="214"/>
      <c r="H1173" s="214"/>
      <c r="I1173" s="214"/>
      <c r="J1173" s="214"/>
      <c r="K1173" s="214"/>
      <c r="L1173" s="215">
        <f t="shared" si="216"/>
        <v>0</v>
      </c>
      <c r="M1173" s="214">
        <f t="shared" si="217"/>
        <v>0</v>
      </c>
      <c r="N1173" s="138"/>
    </row>
    <row r="1174" spans="2:15" s="134" customFormat="1" ht="30.6" customHeight="1" x14ac:dyDescent="0.3">
      <c r="B1174" s="827"/>
      <c r="C1174" s="828"/>
      <c r="D1174" s="567" t="s">
        <v>1582</v>
      </c>
      <c r="E1174" s="431" t="s">
        <v>81</v>
      </c>
      <c r="F1174" s="177"/>
      <c r="G1174" s="214"/>
      <c r="H1174" s="214"/>
      <c r="I1174" s="214"/>
      <c r="J1174" s="214"/>
      <c r="K1174" s="214"/>
      <c r="L1174" s="215">
        <f t="shared" si="216"/>
        <v>0</v>
      </c>
      <c r="M1174" s="214">
        <f t="shared" si="217"/>
        <v>0</v>
      </c>
      <c r="N1174" s="138"/>
    </row>
    <row r="1175" spans="2:15" s="137" customFormat="1" ht="15" customHeight="1" x14ac:dyDescent="0.3">
      <c r="B1175" s="827" t="s">
        <v>486</v>
      </c>
      <c r="C1175" s="828" t="s">
        <v>1583</v>
      </c>
      <c r="D1175" s="567" t="s">
        <v>1584</v>
      </c>
      <c r="E1175" s="431" t="s">
        <v>1586</v>
      </c>
      <c r="F1175" s="276"/>
      <c r="G1175" s="276"/>
      <c r="H1175" s="276"/>
      <c r="I1175" s="276"/>
      <c r="J1175" s="276"/>
      <c r="K1175" s="276"/>
      <c r="L1175" s="215">
        <f t="shared" si="216"/>
        <v>0</v>
      </c>
      <c r="M1175" s="214">
        <f t="shared" si="217"/>
        <v>0</v>
      </c>
      <c r="N1175" s="174"/>
    </row>
    <row r="1176" spans="2:15" s="137" customFormat="1" ht="13.2" x14ac:dyDescent="0.3">
      <c r="B1176" s="827"/>
      <c r="C1176" s="828"/>
      <c r="D1176" s="567" t="s">
        <v>1585</v>
      </c>
      <c r="E1176" s="431" t="s">
        <v>1586</v>
      </c>
      <c r="F1176" s="176"/>
      <c r="G1176" s="176"/>
      <c r="H1176" s="572"/>
      <c r="I1176" s="572"/>
      <c r="J1176" s="572"/>
      <c r="K1176" s="572"/>
      <c r="L1176" s="215">
        <f t="shared" si="216"/>
        <v>0</v>
      </c>
      <c r="M1176" s="214">
        <f t="shared" si="217"/>
        <v>0</v>
      </c>
      <c r="N1176" s="138"/>
    </row>
    <row r="1177" spans="2:15" ht="15" customHeight="1" x14ac:dyDescent="0.3">
      <c r="B1177" s="141"/>
      <c r="C1177" s="831" t="s">
        <v>483</v>
      </c>
      <c r="D1177" s="832"/>
      <c r="E1177" s="142"/>
      <c r="F1177" s="142"/>
      <c r="G1177" s="142"/>
      <c r="H1177" s="143">
        <f>SUM(H1163:H1176)</f>
        <v>0</v>
      </c>
      <c r="I1177" s="143">
        <f t="shared" ref="I1177" si="218">SUM(I1163:I1176)</f>
        <v>0</v>
      </c>
      <c r="J1177" s="143">
        <f t="shared" ref="J1177" si="219">SUM(J1163:J1176)</f>
        <v>0</v>
      </c>
      <c r="K1177" s="143">
        <f t="shared" ref="K1177" si="220">SUM(K1163:K1176)</f>
        <v>0</v>
      </c>
      <c r="L1177" s="143">
        <f t="shared" ref="L1177" si="221">SUM(L1163:L1176)</f>
        <v>0</v>
      </c>
      <c r="M1177" s="143">
        <f t="shared" ref="M1177" si="222">SUM(M1163:M1176)</f>
        <v>0</v>
      </c>
      <c r="N1177" s="188"/>
    </row>
    <row r="1178" spans="2:15" ht="22.2" customHeight="1" x14ac:dyDescent="0.3">
      <c r="B1178" s="144"/>
    </row>
    <row r="1179" spans="2:15" ht="22.2" customHeight="1" x14ac:dyDescent="0.3">
      <c r="B1179" s="144"/>
    </row>
    <row r="1180" spans="2:15" ht="21.75" customHeight="1" x14ac:dyDescent="0.3">
      <c r="B1180" s="39" t="s">
        <v>75</v>
      </c>
      <c r="D1180" s="836" t="s">
        <v>820</v>
      </c>
      <c r="E1180" s="836"/>
      <c r="F1180" s="836"/>
      <c r="G1180" s="836"/>
      <c r="H1180" s="836"/>
      <c r="I1180" s="836"/>
      <c r="J1180" s="836"/>
      <c r="K1180" s="836"/>
      <c r="L1180" s="836"/>
      <c r="M1180" s="836"/>
      <c r="N1180" s="173"/>
    </row>
    <row r="1182" spans="2:15" ht="18" customHeight="1" x14ac:dyDescent="0.3">
      <c r="B1182" s="39" t="s">
        <v>481</v>
      </c>
      <c r="D1182" s="836" t="s">
        <v>1664</v>
      </c>
      <c r="E1182" s="836"/>
      <c r="F1182" s="836"/>
      <c r="G1182" s="836"/>
      <c r="H1182" s="836"/>
      <c r="I1182" s="836"/>
      <c r="J1182" s="836"/>
      <c r="K1182" s="836"/>
      <c r="L1182" s="836"/>
      <c r="M1182" s="836"/>
      <c r="N1182" s="173"/>
      <c r="O1182" s="429">
        <v>48</v>
      </c>
    </row>
    <row r="1183" spans="2:15" ht="18" customHeight="1" x14ac:dyDescent="0.3">
      <c r="B1183" s="39" t="s">
        <v>709</v>
      </c>
      <c r="D1183" s="173"/>
      <c r="E1183" s="173"/>
      <c r="F1183" s="173"/>
      <c r="G1183" s="173"/>
      <c r="H1183" s="173"/>
      <c r="I1183" s="173"/>
      <c r="J1183" s="173"/>
      <c r="K1183" s="173"/>
      <c r="L1183" s="173"/>
      <c r="M1183" s="173"/>
      <c r="N1183" s="173"/>
      <c r="O1183" s="429"/>
    </row>
    <row r="1184" spans="2:15" ht="15" customHeight="1" thickBot="1" x14ac:dyDescent="0.35">
      <c r="B1184" s="39" t="s">
        <v>480</v>
      </c>
    </row>
    <row r="1185" spans="2:14" s="128" customFormat="1" ht="22.95" customHeight="1" x14ac:dyDescent="0.3">
      <c r="B1185" s="833" t="s">
        <v>76</v>
      </c>
      <c r="C1185" s="833" t="s">
        <v>84</v>
      </c>
      <c r="D1185" s="833" t="s">
        <v>1</v>
      </c>
      <c r="E1185" s="833" t="s">
        <v>85</v>
      </c>
      <c r="F1185" s="833" t="s">
        <v>78</v>
      </c>
      <c r="G1185" s="833" t="s">
        <v>347</v>
      </c>
      <c r="H1185" s="833" t="s">
        <v>2</v>
      </c>
      <c r="I1185" s="829" t="s">
        <v>1838</v>
      </c>
      <c r="J1185" s="829" t="s">
        <v>1839</v>
      </c>
      <c r="K1185" s="829" t="s">
        <v>1837</v>
      </c>
      <c r="L1185" s="837" t="s">
        <v>1835</v>
      </c>
      <c r="M1185" s="837"/>
      <c r="N1185" s="138"/>
    </row>
    <row r="1186" spans="2:14" s="128" customFormat="1" ht="42" customHeight="1" thickBot="1" x14ac:dyDescent="0.35">
      <c r="B1186" s="834"/>
      <c r="C1186" s="834"/>
      <c r="D1186" s="834"/>
      <c r="E1186" s="834"/>
      <c r="F1186" s="834"/>
      <c r="G1186" s="834"/>
      <c r="H1186" s="834"/>
      <c r="I1186" s="830"/>
      <c r="J1186" s="830" t="s">
        <v>788</v>
      </c>
      <c r="K1186" s="830" t="s">
        <v>789</v>
      </c>
      <c r="L1186" s="272" t="s">
        <v>791</v>
      </c>
      <c r="M1186" s="272" t="s">
        <v>659</v>
      </c>
      <c r="N1186" s="138"/>
    </row>
    <row r="1187" spans="2:14" ht="15" customHeight="1" x14ac:dyDescent="0.3">
      <c r="B1187" s="132">
        <v>1</v>
      </c>
      <c r="C1187" s="133" t="s">
        <v>482</v>
      </c>
      <c r="D1187" s="132"/>
      <c r="E1187" s="132"/>
      <c r="F1187" s="132"/>
      <c r="G1187" s="132"/>
      <c r="H1187" s="132"/>
      <c r="I1187" s="132"/>
      <c r="J1187" s="132"/>
      <c r="K1187" s="132"/>
      <c r="L1187" s="132"/>
      <c r="M1187" s="132"/>
      <c r="N1187" s="138"/>
    </row>
    <row r="1188" spans="2:14" s="134" customFormat="1" ht="15" customHeight="1" x14ac:dyDescent="0.3">
      <c r="B1188" s="827" t="s">
        <v>3</v>
      </c>
      <c r="C1188" s="828" t="s">
        <v>1565</v>
      </c>
      <c r="D1188" s="567" t="s">
        <v>1566</v>
      </c>
      <c r="E1188" s="431" t="s">
        <v>109</v>
      </c>
      <c r="F1188" s="215"/>
      <c r="G1188" s="215"/>
      <c r="H1188" s="214"/>
      <c r="I1188" s="175"/>
      <c r="J1188" s="215"/>
      <c r="K1188" s="215"/>
      <c r="L1188" s="215">
        <f t="shared" ref="L1188:L1201" si="223">I1188</f>
        <v>0</v>
      </c>
      <c r="M1188" s="214">
        <f t="shared" ref="M1188:M1201" si="224">J1188+K1188</f>
        <v>0</v>
      </c>
      <c r="N1188" s="138"/>
    </row>
    <row r="1189" spans="2:14" s="134" customFormat="1" ht="15" customHeight="1" x14ac:dyDescent="0.3">
      <c r="B1189" s="827"/>
      <c r="C1189" s="828"/>
      <c r="D1189" s="567" t="s">
        <v>1567</v>
      </c>
      <c r="E1189" s="431" t="s">
        <v>109</v>
      </c>
      <c r="F1189" s="215"/>
      <c r="G1189" s="215"/>
      <c r="H1189" s="214"/>
      <c r="I1189" s="175"/>
      <c r="J1189" s="215"/>
      <c r="K1189" s="215"/>
      <c r="L1189" s="215">
        <f t="shared" si="223"/>
        <v>0</v>
      </c>
      <c r="M1189" s="214">
        <f t="shared" si="224"/>
        <v>0</v>
      </c>
      <c r="N1189" s="138"/>
    </row>
    <row r="1190" spans="2:14" s="134" customFormat="1" ht="30.6" customHeight="1" x14ac:dyDescent="0.3">
      <c r="B1190" s="827" t="s">
        <v>4</v>
      </c>
      <c r="C1190" s="828" t="s">
        <v>1568</v>
      </c>
      <c r="D1190" s="567" t="s">
        <v>1569</v>
      </c>
      <c r="E1190" s="431" t="s">
        <v>81</v>
      </c>
      <c r="F1190" s="214"/>
      <c r="G1190" s="214"/>
      <c r="H1190" s="214"/>
      <c r="I1190" s="214"/>
      <c r="J1190" s="214"/>
      <c r="K1190" s="214"/>
      <c r="L1190" s="215">
        <f t="shared" si="223"/>
        <v>0</v>
      </c>
      <c r="M1190" s="214">
        <f t="shared" si="224"/>
        <v>0</v>
      </c>
      <c r="N1190" s="138"/>
    </row>
    <row r="1191" spans="2:14" s="134" customFormat="1" ht="30.6" customHeight="1" x14ac:dyDescent="0.3">
      <c r="B1191" s="827"/>
      <c r="C1191" s="828"/>
      <c r="D1191" s="567" t="s">
        <v>1570</v>
      </c>
      <c r="E1191" s="431" t="s">
        <v>81</v>
      </c>
      <c r="F1191" s="214"/>
      <c r="G1191" s="214"/>
      <c r="H1191" s="214"/>
      <c r="I1191" s="214"/>
      <c r="J1191" s="214"/>
      <c r="K1191" s="214"/>
      <c r="L1191" s="215">
        <f t="shared" si="223"/>
        <v>0</v>
      </c>
      <c r="M1191" s="214">
        <f t="shared" si="224"/>
        <v>0</v>
      </c>
      <c r="N1191" s="138"/>
    </row>
    <row r="1192" spans="2:14" s="134" customFormat="1" ht="15" customHeight="1" x14ac:dyDescent="0.3">
      <c r="B1192" s="827" t="s">
        <v>40</v>
      </c>
      <c r="C1192" s="828" t="s">
        <v>1571</v>
      </c>
      <c r="D1192" s="567" t="s">
        <v>1572</v>
      </c>
      <c r="E1192" s="431" t="s">
        <v>109</v>
      </c>
      <c r="F1192" s="214"/>
      <c r="G1192" s="214"/>
      <c r="H1192" s="214"/>
      <c r="I1192" s="214"/>
      <c r="J1192" s="214"/>
      <c r="K1192" s="214"/>
      <c r="L1192" s="215">
        <f t="shared" si="223"/>
        <v>0</v>
      </c>
      <c r="M1192" s="214">
        <f t="shared" si="224"/>
        <v>0</v>
      </c>
      <c r="N1192" s="138"/>
    </row>
    <row r="1193" spans="2:14" s="134" customFormat="1" ht="15" customHeight="1" x14ac:dyDescent="0.3">
      <c r="B1193" s="827"/>
      <c r="C1193" s="828"/>
      <c r="D1193" s="567" t="s">
        <v>1573</v>
      </c>
      <c r="E1193" s="431" t="s">
        <v>109</v>
      </c>
      <c r="F1193" s="214"/>
      <c r="G1193" s="214"/>
      <c r="H1193" s="214"/>
      <c r="I1193" s="214"/>
      <c r="J1193" s="214"/>
      <c r="K1193" s="214"/>
      <c r="L1193" s="215">
        <f t="shared" si="223"/>
        <v>0</v>
      </c>
      <c r="M1193" s="214">
        <f t="shared" si="224"/>
        <v>0</v>
      </c>
      <c r="N1193" s="138"/>
    </row>
    <row r="1194" spans="2:14" s="134" customFormat="1" ht="30.6" customHeight="1" x14ac:dyDescent="0.3">
      <c r="B1194" s="827" t="s">
        <v>42</v>
      </c>
      <c r="C1194" s="828" t="s">
        <v>1577</v>
      </c>
      <c r="D1194" s="567" t="s">
        <v>1578</v>
      </c>
      <c r="E1194" s="431" t="s">
        <v>109</v>
      </c>
      <c r="F1194" s="177"/>
      <c r="G1194" s="214"/>
      <c r="H1194" s="214"/>
      <c r="I1194" s="214"/>
      <c r="J1194" s="214"/>
      <c r="K1194" s="214"/>
      <c r="L1194" s="215">
        <f t="shared" si="223"/>
        <v>0</v>
      </c>
      <c r="M1194" s="214">
        <f t="shared" si="224"/>
        <v>0</v>
      </c>
      <c r="N1194" s="138"/>
    </row>
    <row r="1195" spans="2:14" s="134" customFormat="1" ht="30.6" customHeight="1" x14ac:dyDescent="0.3">
      <c r="B1195" s="827"/>
      <c r="C1195" s="828"/>
      <c r="D1195" s="567" t="s">
        <v>1579</v>
      </c>
      <c r="E1195" s="431" t="s">
        <v>109</v>
      </c>
      <c r="F1195" s="177"/>
      <c r="G1195" s="214"/>
      <c r="H1195" s="214"/>
      <c r="I1195" s="214"/>
      <c r="J1195" s="214"/>
      <c r="K1195" s="214"/>
      <c r="L1195" s="215">
        <f t="shared" si="223"/>
        <v>0</v>
      </c>
      <c r="M1195" s="214">
        <f t="shared" si="224"/>
        <v>0</v>
      </c>
      <c r="N1195" s="138"/>
    </row>
    <row r="1196" spans="2:14" s="134" customFormat="1" ht="30.6" customHeight="1" x14ac:dyDescent="0.3">
      <c r="B1196" s="827" t="s">
        <v>43</v>
      </c>
      <c r="C1196" s="835" t="s">
        <v>1574</v>
      </c>
      <c r="D1196" s="567" t="s">
        <v>1575</v>
      </c>
      <c r="E1196" s="431" t="s">
        <v>109</v>
      </c>
      <c r="F1196" s="177"/>
      <c r="G1196" s="214"/>
      <c r="H1196" s="214"/>
      <c r="I1196" s="214"/>
      <c r="J1196" s="214"/>
      <c r="K1196" s="214"/>
      <c r="L1196" s="215">
        <f t="shared" si="223"/>
        <v>0</v>
      </c>
      <c r="M1196" s="214">
        <f t="shared" si="224"/>
        <v>0</v>
      </c>
      <c r="N1196" s="138"/>
    </row>
    <row r="1197" spans="2:14" s="134" customFormat="1" ht="30.6" customHeight="1" x14ac:dyDescent="0.3">
      <c r="B1197" s="827"/>
      <c r="C1197" s="835"/>
      <c r="D1197" s="567" t="s">
        <v>1576</v>
      </c>
      <c r="E1197" s="431" t="s">
        <v>109</v>
      </c>
      <c r="F1197" s="177"/>
      <c r="G1197" s="214"/>
      <c r="H1197" s="214"/>
      <c r="I1197" s="214"/>
      <c r="J1197" s="214"/>
      <c r="K1197" s="214"/>
      <c r="L1197" s="215">
        <f t="shared" si="223"/>
        <v>0</v>
      </c>
      <c r="M1197" s="214">
        <f t="shared" si="224"/>
        <v>0</v>
      </c>
      <c r="N1197" s="138"/>
    </row>
    <row r="1198" spans="2:14" s="134" customFormat="1" ht="30.6" customHeight="1" x14ac:dyDescent="0.3">
      <c r="B1198" s="827" t="s">
        <v>46</v>
      </c>
      <c r="C1198" s="828" t="s">
        <v>1580</v>
      </c>
      <c r="D1198" s="567" t="s">
        <v>1581</v>
      </c>
      <c r="E1198" s="431" t="s">
        <v>81</v>
      </c>
      <c r="F1198" s="177"/>
      <c r="G1198" s="214"/>
      <c r="H1198" s="214"/>
      <c r="I1198" s="214"/>
      <c r="J1198" s="214"/>
      <c r="K1198" s="214"/>
      <c r="L1198" s="215">
        <f t="shared" si="223"/>
        <v>0</v>
      </c>
      <c r="M1198" s="214">
        <f t="shared" si="224"/>
        <v>0</v>
      </c>
      <c r="N1198" s="138"/>
    </row>
    <row r="1199" spans="2:14" s="134" customFormat="1" ht="30.6" customHeight="1" x14ac:dyDescent="0.3">
      <c r="B1199" s="827"/>
      <c r="C1199" s="828"/>
      <c r="D1199" s="567" t="s">
        <v>1582</v>
      </c>
      <c r="E1199" s="431" t="s">
        <v>81</v>
      </c>
      <c r="F1199" s="177"/>
      <c r="G1199" s="214"/>
      <c r="H1199" s="214"/>
      <c r="I1199" s="214"/>
      <c r="J1199" s="214"/>
      <c r="K1199" s="214"/>
      <c r="L1199" s="215">
        <f t="shared" si="223"/>
        <v>0</v>
      </c>
      <c r="M1199" s="214">
        <f t="shared" si="224"/>
        <v>0</v>
      </c>
      <c r="N1199" s="138"/>
    </row>
    <row r="1200" spans="2:14" s="137" customFormat="1" ht="15" customHeight="1" x14ac:dyDescent="0.3">
      <c r="B1200" s="827" t="s">
        <v>486</v>
      </c>
      <c r="C1200" s="828" t="s">
        <v>1583</v>
      </c>
      <c r="D1200" s="567" t="s">
        <v>1584</v>
      </c>
      <c r="E1200" s="431" t="s">
        <v>1586</v>
      </c>
      <c r="F1200" s="276"/>
      <c r="G1200" s="276"/>
      <c r="H1200" s="276"/>
      <c r="I1200" s="276"/>
      <c r="J1200" s="276"/>
      <c r="K1200" s="276"/>
      <c r="L1200" s="215">
        <f t="shared" si="223"/>
        <v>0</v>
      </c>
      <c r="M1200" s="214">
        <f t="shared" si="224"/>
        <v>0</v>
      </c>
      <c r="N1200" s="174"/>
    </row>
    <row r="1201" spans="2:15" s="137" customFormat="1" ht="13.2" x14ac:dyDescent="0.3">
      <c r="B1201" s="827"/>
      <c r="C1201" s="828"/>
      <c r="D1201" s="567" t="s">
        <v>1585</v>
      </c>
      <c r="E1201" s="431" t="s">
        <v>1586</v>
      </c>
      <c r="F1201" s="176"/>
      <c r="G1201" s="176"/>
      <c r="H1201" s="572"/>
      <c r="I1201" s="572"/>
      <c r="J1201" s="572"/>
      <c r="K1201" s="572"/>
      <c r="L1201" s="215">
        <f t="shared" si="223"/>
        <v>0</v>
      </c>
      <c r="M1201" s="214">
        <f t="shared" si="224"/>
        <v>0</v>
      </c>
      <c r="N1201" s="138"/>
    </row>
    <row r="1202" spans="2:15" ht="15" customHeight="1" x14ac:dyDescent="0.3">
      <c r="B1202" s="141"/>
      <c r="C1202" s="831" t="s">
        <v>483</v>
      </c>
      <c r="D1202" s="832"/>
      <c r="E1202" s="142"/>
      <c r="F1202" s="142"/>
      <c r="G1202" s="142"/>
      <c r="H1202" s="143">
        <f>SUM(H1188:H1201)</f>
        <v>0</v>
      </c>
      <c r="I1202" s="143">
        <f t="shared" ref="I1202" si="225">SUM(I1188:I1201)</f>
        <v>0</v>
      </c>
      <c r="J1202" s="143">
        <f t="shared" ref="J1202" si="226">SUM(J1188:J1201)</f>
        <v>0</v>
      </c>
      <c r="K1202" s="143">
        <f t="shared" ref="K1202" si="227">SUM(K1188:K1201)</f>
        <v>0</v>
      </c>
      <c r="L1202" s="143">
        <f t="shared" ref="L1202" si="228">SUM(L1188:L1201)</f>
        <v>0</v>
      </c>
      <c r="M1202" s="143">
        <f t="shared" ref="M1202" si="229">SUM(M1188:M1201)</f>
        <v>0</v>
      </c>
      <c r="N1202" s="188"/>
    </row>
    <row r="1203" spans="2:15" ht="22.2" customHeight="1" x14ac:dyDescent="0.3">
      <c r="B1203" s="144"/>
    </row>
    <row r="1204" spans="2:15" ht="22.2" customHeight="1" x14ac:dyDescent="0.3">
      <c r="B1204" s="144"/>
    </row>
    <row r="1205" spans="2:15" ht="21.75" customHeight="1" x14ac:dyDescent="0.3">
      <c r="B1205" s="39" t="s">
        <v>75</v>
      </c>
      <c r="D1205" s="836" t="s">
        <v>820</v>
      </c>
      <c r="E1205" s="836"/>
      <c r="F1205" s="836"/>
      <c r="G1205" s="836"/>
      <c r="H1205" s="836"/>
      <c r="I1205" s="836"/>
      <c r="J1205" s="836"/>
      <c r="K1205" s="836"/>
      <c r="L1205" s="836"/>
      <c r="M1205" s="836"/>
      <c r="N1205" s="173"/>
    </row>
    <row r="1207" spans="2:15" ht="18" customHeight="1" x14ac:dyDescent="0.3">
      <c r="B1207" s="39" t="s">
        <v>481</v>
      </c>
      <c r="D1207" s="836" t="s">
        <v>1665</v>
      </c>
      <c r="E1207" s="836"/>
      <c r="F1207" s="836"/>
      <c r="G1207" s="836"/>
      <c r="H1207" s="836"/>
      <c r="I1207" s="836"/>
      <c r="J1207" s="836"/>
      <c r="K1207" s="836"/>
      <c r="L1207" s="836"/>
      <c r="M1207" s="836"/>
      <c r="N1207" s="173"/>
      <c r="O1207" s="429">
        <v>49</v>
      </c>
    </row>
    <row r="1208" spans="2:15" ht="18" customHeight="1" x14ac:dyDescent="0.3">
      <c r="B1208" s="39" t="s">
        <v>710</v>
      </c>
      <c r="D1208" s="173"/>
      <c r="E1208" s="173"/>
      <c r="F1208" s="173"/>
      <c r="G1208" s="173"/>
      <c r="H1208" s="173"/>
      <c r="I1208" s="173"/>
      <c r="J1208" s="173"/>
      <c r="K1208" s="173"/>
      <c r="L1208" s="173"/>
      <c r="M1208" s="173"/>
      <c r="N1208" s="173"/>
      <c r="O1208" s="429"/>
    </row>
    <row r="1209" spans="2:15" ht="15" customHeight="1" thickBot="1" x14ac:dyDescent="0.35">
      <c r="B1209" s="39" t="s">
        <v>480</v>
      </c>
    </row>
    <row r="1210" spans="2:15" s="128" customFormat="1" ht="22.95" customHeight="1" x14ac:dyDescent="0.3">
      <c r="B1210" s="833" t="s">
        <v>76</v>
      </c>
      <c r="C1210" s="833" t="s">
        <v>84</v>
      </c>
      <c r="D1210" s="833" t="s">
        <v>1</v>
      </c>
      <c r="E1210" s="833" t="s">
        <v>85</v>
      </c>
      <c r="F1210" s="833" t="s">
        <v>78</v>
      </c>
      <c r="G1210" s="833" t="s">
        <v>347</v>
      </c>
      <c r="H1210" s="833" t="s">
        <v>2</v>
      </c>
      <c r="I1210" s="829" t="s">
        <v>1838</v>
      </c>
      <c r="J1210" s="829" t="s">
        <v>1839</v>
      </c>
      <c r="K1210" s="829" t="s">
        <v>1837</v>
      </c>
      <c r="L1210" s="837" t="s">
        <v>1835</v>
      </c>
      <c r="M1210" s="837"/>
      <c r="N1210" s="138"/>
    </row>
    <row r="1211" spans="2:15" s="128" customFormat="1" ht="42" customHeight="1" thickBot="1" x14ac:dyDescent="0.35">
      <c r="B1211" s="834"/>
      <c r="C1211" s="834"/>
      <c r="D1211" s="834"/>
      <c r="E1211" s="834"/>
      <c r="F1211" s="834"/>
      <c r="G1211" s="834"/>
      <c r="H1211" s="834"/>
      <c r="I1211" s="830"/>
      <c r="J1211" s="830" t="s">
        <v>788</v>
      </c>
      <c r="K1211" s="830" t="s">
        <v>789</v>
      </c>
      <c r="L1211" s="272" t="s">
        <v>791</v>
      </c>
      <c r="M1211" s="272" t="s">
        <v>659</v>
      </c>
      <c r="N1211" s="138"/>
    </row>
    <row r="1212" spans="2:15" ht="15" customHeight="1" x14ac:dyDescent="0.3">
      <c r="B1212" s="132">
        <v>1</v>
      </c>
      <c r="C1212" s="133" t="s">
        <v>482</v>
      </c>
      <c r="D1212" s="132"/>
      <c r="E1212" s="132"/>
      <c r="F1212" s="132"/>
      <c r="G1212" s="132"/>
      <c r="H1212" s="132"/>
      <c r="I1212" s="132"/>
      <c r="J1212" s="132"/>
      <c r="K1212" s="132"/>
      <c r="L1212" s="132"/>
      <c r="M1212" s="132"/>
      <c r="N1212" s="138"/>
    </row>
    <row r="1213" spans="2:15" s="134" customFormat="1" ht="15" customHeight="1" x14ac:dyDescent="0.3">
      <c r="B1213" s="827" t="s">
        <v>3</v>
      </c>
      <c r="C1213" s="828" t="s">
        <v>1565</v>
      </c>
      <c r="D1213" s="567" t="s">
        <v>1566</v>
      </c>
      <c r="E1213" s="431" t="s">
        <v>109</v>
      </c>
      <c r="F1213" s="215"/>
      <c r="G1213" s="215"/>
      <c r="H1213" s="214"/>
      <c r="I1213" s="175"/>
      <c r="J1213" s="215"/>
      <c r="K1213" s="215"/>
      <c r="L1213" s="215">
        <f t="shared" ref="L1213:L1226" si="230">I1213</f>
        <v>0</v>
      </c>
      <c r="M1213" s="214">
        <f t="shared" ref="M1213:M1226" si="231">J1213+K1213</f>
        <v>0</v>
      </c>
      <c r="N1213" s="138"/>
    </row>
    <row r="1214" spans="2:15" s="134" customFormat="1" ht="15" customHeight="1" x14ac:dyDescent="0.3">
      <c r="B1214" s="827"/>
      <c r="C1214" s="828"/>
      <c r="D1214" s="567" t="s">
        <v>1567</v>
      </c>
      <c r="E1214" s="431" t="s">
        <v>109</v>
      </c>
      <c r="F1214" s="215"/>
      <c r="G1214" s="215"/>
      <c r="H1214" s="214"/>
      <c r="I1214" s="175"/>
      <c r="J1214" s="215"/>
      <c r="K1214" s="215"/>
      <c r="L1214" s="215">
        <f t="shared" si="230"/>
        <v>0</v>
      </c>
      <c r="M1214" s="214">
        <f t="shared" si="231"/>
        <v>0</v>
      </c>
      <c r="N1214" s="138"/>
    </row>
    <row r="1215" spans="2:15" s="134" customFormat="1" ht="30.6" customHeight="1" x14ac:dyDescent="0.3">
      <c r="B1215" s="827" t="s">
        <v>4</v>
      </c>
      <c r="C1215" s="828" t="s">
        <v>1568</v>
      </c>
      <c r="D1215" s="567" t="s">
        <v>1569</v>
      </c>
      <c r="E1215" s="431" t="s">
        <v>81</v>
      </c>
      <c r="F1215" s="214"/>
      <c r="G1215" s="214"/>
      <c r="H1215" s="214"/>
      <c r="I1215" s="214"/>
      <c r="J1215" s="214"/>
      <c r="K1215" s="214"/>
      <c r="L1215" s="215">
        <f t="shared" si="230"/>
        <v>0</v>
      </c>
      <c r="M1215" s="214">
        <f t="shared" si="231"/>
        <v>0</v>
      </c>
      <c r="N1215" s="138"/>
    </row>
    <row r="1216" spans="2:15" s="134" customFormat="1" ht="30.6" customHeight="1" x14ac:dyDescent="0.3">
      <c r="B1216" s="827"/>
      <c r="C1216" s="828"/>
      <c r="D1216" s="567" t="s">
        <v>1570</v>
      </c>
      <c r="E1216" s="431" t="s">
        <v>81</v>
      </c>
      <c r="F1216" s="214"/>
      <c r="G1216" s="214"/>
      <c r="H1216" s="214"/>
      <c r="I1216" s="214"/>
      <c r="J1216" s="214"/>
      <c r="K1216" s="214"/>
      <c r="L1216" s="215">
        <f t="shared" si="230"/>
        <v>0</v>
      </c>
      <c r="M1216" s="214">
        <f t="shared" si="231"/>
        <v>0</v>
      </c>
      <c r="N1216" s="138"/>
    </row>
    <row r="1217" spans="2:15" s="134" customFormat="1" ht="15" customHeight="1" x14ac:dyDescent="0.3">
      <c r="B1217" s="827" t="s">
        <v>40</v>
      </c>
      <c r="C1217" s="828" t="s">
        <v>1571</v>
      </c>
      <c r="D1217" s="567" t="s">
        <v>1572</v>
      </c>
      <c r="E1217" s="431" t="s">
        <v>109</v>
      </c>
      <c r="F1217" s="214"/>
      <c r="G1217" s="214"/>
      <c r="H1217" s="214"/>
      <c r="I1217" s="214"/>
      <c r="J1217" s="214"/>
      <c r="K1217" s="214"/>
      <c r="L1217" s="215">
        <f t="shared" si="230"/>
        <v>0</v>
      </c>
      <c r="M1217" s="214">
        <f t="shared" si="231"/>
        <v>0</v>
      </c>
      <c r="N1217" s="138"/>
    </row>
    <row r="1218" spans="2:15" s="134" customFormat="1" ht="15" customHeight="1" x14ac:dyDescent="0.3">
      <c r="B1218" s="827"/>
      <c r="C1218" s="828"/>
      <c r="D1218" s="567" t="s">
        <v>1573</v>
      </c>
      <c r="E1218" s="431" t="s">
        <v>109</v>
      </c>
      <c r="F1218" s="214"/>
      <c r="G1218" s="214"/>
      <c r="H1218" s="214"/>
      <c r="I1218" s="214"/>
      <c r="J1218" s="214"/>
      <c r="K1218" s="214"/>
      <c r="L1218" s="215">
        <f t="shared" si="230"/>
        <v>0</v>
      </c>
      <c r="M1218" s="214">
        <f t="shared" si="231"/>
        <v>0</v>
      </c>
      <c r="N1218" s="138"/>
    </row>
    <row r="1219" spans="2:15" s="134" customFormat="1" ht="30.6" customHeight="1" x14ac:dyDescent="0.3">
      <c r="B1219" s="827" t="s">
        <v>42</v>
      </c>
      <c r="C1219" s="828" t="s">
        <v>1577</v>
      </c>
      <c r="D1219" s="567" t="s">
        <v>1578</v>
      </c>
      <c r="E1219" s="431" t="s">
        <v>109</v>
      </c>
      <c r="F1219" s="177"/>
      <c r="G1219" s="214"/>
      <c r="H1219" s="214"/>
      <c r="I1219" s="214"/>
      <c r="J1219" s="214"/>
      <c r="K1219" s="214"/>
      <c r="L1219" s="215">
        <f t="shared" si="230"/>
        <v>0</v>
      </c>
      <c r="M1219" s="214">
        <f t="shared" si="231"/>
        <v>0</v>
      </c>
      <c r="N1219" s="138"/>
    </row>
    <row r="1220" spans="2:15" s="134" customFormat="1" ht="30.6" customHeight="1" x14ac:dyDescent="0.3">
      <c r="B1220" s="827"/>
      <c r="C1220" s="828"/>
      <c r="D1220" s="567" t="s">
        <v>1579</v>
      </c>
      <c r="E1220" s="431" t="s">
        <v>109</v>
      </c>
      <c r="F1220" s="177"/>
      <c r="G1220" s="214"/>
      <c r="H1220" s="214"/>
      <c r="I1220" s="214"/>
      <c r="J1220" s="214"/>
      <c r="K1220" s="214"/>
      <c r="L1220" s="215">
        <f t="shared" si="230"/>
        <v>0</v>
      </c>
      <c r="M1220" s="214">
        <f t="shared" si="231"/>
        <v>0</v>
      </c>
      <c r="N1220" s="138"/>
    </row>
    <row r="1221" spans="2:15" s="134" customFormat="1" ht="30.6" customHeight="1" x14ac:dyDescent="0.3">
      <c r="B1221" s="827" t="s">
        <v>43</v>
      </c>
      <c r="C1221" s="835" t="s">
        <v>1574</v>
      </c>
      <c r="D1221" s="567" t="s">
        <v>1575</v>
      </c>
      <c r="E1221" s="431" t="s">
        <v>109</v>
      </c>
      <c r="F1221" s="177"/>
      <c r="G1221" s="214"/>
      <c r="H1221" s="214"/>
      <c r="I1221" s="214"/>
      <c r="J1221" s="214"/>
      <c r="K1221" s="214"/>
      <c r="L1221" s="215">
        <f t="shared" si="230"/>
        <v>0</v>
      </c>
      <c r="M1221" s="214">
        <f t="shared" si="231"/>
        <v>0</v>
      </c>
      <c r="N1221" s="138"/>
    </row>
    <row r="1222" spans="2:15" s="134" customFormat="1" ht="30.6" customHeight="1" x14ac:dyDescent="0.3">
      <c r="B1222" s="827"/>
      <c r="C1222" s="835"/>
      <c r="D1222" s="567" t="s">
        <v>1576</v>
      </c>
      <c r="E1222" s="431" t="s">
        <v>109</v>
      </c>
      <c r="F1222" s="177"/>
      <c r="G1222" s="214"/>
      <c r="H1222" s="214"/>
      <c r="I1222" s="214"/>
      <c r="J1222" s="214"/>
      <c r="K1222" s="214"/>
      <c r="L1222" s="215">
        <f t="shared" si="230"/>
        <v>0</v>
      </c>
      <c r="M1222" s="214">
        <f t="shared" si="231"/>
        <v>0</v>
      </c>
      <c r="N1222" s="138"/>
    </row>
    <row r="1223" spans="2:15" s="134" customFormat="1" ht="30.6" customHeight="1" x14ac:dyDescent="0.3">
      <c r="B1223" s="827" t="s">
        <v>46</v>
      </c>
      <c r="C1223" s="828" t="s">
        <v>1580</v>
      </c>
      <c r="D1223" s="567" t="s">
        <v>1581</v>
      </c>
      <c r="E1223" s="431" t="s">
        <v>81</v>
      </c>
      <c r="F1223" s="177"/>
      <c r="G1223" s="214"/>
      <c r="H1223" s="214"/>
      <c r="I1223" s="214"/>
      <c r="J1223" s="214"/>
      <c r="K1223" s="214"/>
      <c r="L1223" s="215">
        <f t="shared" si="230"/>
        <v>0</v>
      </c>
      <c r="M1223" s="214">
        <f t="shared" si="231"/>
        <v>0</v>
      </c>
      <c r="N1223" s="138"/>
    </row>
    <row r="1224" spans="2:15" s="134" customFormat="1" ht="30.6" customHeight="1" x14ac:dyDescent="0.3">
      <c r="B1224" s="827"/>
      <c r="C1224" s="828"/>
      <c r="D1224" s="567" t="s">
        <v>1582</v>
      </c>
      <c r="E1224" s="431" t="s">
        <v>81</v>
      </c>
      <c r="F1224" s="177"/>
      <c r="G1224" s="214"/>
      <c r="H1224" s="214"/>
      <c r="I1224" s="214"/>
      <c r="J1224" s="214"/>
      <c r="K1224" s="214"/>
      <c r="L1224" s="215">
        <f t="shared" si="230"/>
        <v>0</v>
      </c>
      <c r="M1224" s="214">
        <f t="shared" si="231"/>
        <v>0</v>
      </c>
      <c r="N1224" s="138"/>
    </row>
    <row r="1225" spans="2:15" s="137" customFormat="1" ht="15" customHeight="1" x14ac:dyDescent="0.3">
      <c r="B1225" s="827" t="s">
        <v>486</v>
      </c>
      <c r="C1225" s="828" t="s">
        <v>1583</v>
      </c>
      <c r="D1225" s="567" t="s">
        <v>1584</v>
      </c>
      <c r="E1225" s="431" t="s">
        <v>1586</v>
      </c>
      <c r="F1225" s="276"/>
      <c r="G1225" s="276"/>
      <c r="H1225" s="276"/>
      <c r="I1225" s="276"/>
      <c r="J1225" s="276"/>
      <c r="K1225" s="276"/>
      <c r="L1225" s="215">
        <f t="shared" si="230"/>
        <v>0</v>
      </c>
      <c r="M1225" s="214">
        <f t="shared" si="231"/>
        <v>0</v>
      </c>
      <c r="N1225" s="174"/>
    </row>
    <row r="1226" spans="2:15" s="137" customFormat="1" ht="13.2" x14ac:dyDescent="0.3">
      <c r="B1226" s="827"/>
      <c r="C1226" s="828"/>
      <c r="D1226" s="567" t="s">
        <v>1585</v>
      </c>
      <c r="E1226" s="431" t="s">
        <v>1586</v>
      </c>
      <c r="F1226" s="176"/>
      <c r="G1226" s="176"/>
      <c r="H1226" s="572"/>
      <c r="I1226" s="572"/>
      <c r="J1226" s="572"/>
      <c r="K1226" s="572"/>
      <c r="L1226" s="215">
        <f t="shared" si="230"/>
        <v>0</v>
      </c>
      <c r="M1226" s="214">
        <f t="shared" si="231"/>
        <v>0</v>
      </c>
      <c r="N1226" s="138"/>
    </row>
    <row r="1227" spans="2:15" ht="15" customHeight="1" x14ac:dyDescent="0.3">
      <c r="B1227" s="141"/>
      <c r="C1227" s="831" t="s">
        <v>483</v>
      </c>
      <c r="D1227" s="832"/>
      <c r="E1227" s="142"/>
      <c r="F1227" s="142"/>
      <c r="G1227" s="142"/>
      <c r="H1227" s="143">
        <f>SUM(H1213:H1226)</f>
        <v>0</v>
      </c>
      <c r="I1227" s="143">
        <f t="shared" ref="I1227" si="232">SUM(I1213:I1226)</f>
        <v>0</v>
      </c>
      <c r="J1227" s="143">
        <f t="shared" ref="J1227" si="233">SUM(J1213:J1226)</f>
        <v>0</v>
      </c>
      <c r="K1227" s="143">
        <f t="shared" ref="K1227" si="234">SUM(K1213:K1226)</f>
        <v>0</v>
      </c>
      <c r="L1227" s="143">
        <f t="shared" ref="L1227" si="235">SUM(L1213:L1226)</f>
        <v>0</v>
      </c>
      <c r="M1227" s="143">
        <f t="shared" ref="M1227" si="236">SUM(M1213:M1226)</f>
        <v>0</v>
      </c>
      <c r="N1227" s="188"/>
    </row>
    <row r="1228" spans="2:15" ht="22.2" customHeight="1" x14ac:dyDescent="0.3">
      <c r="B1228" s="144"/>
    </row>
    <row r="1229" spans="2:15" ht="22.2" customHeight="1" x14ac:dyDescent="0.3">
      <c r="B1229" s="144"/>
    </row>
    <row r="1230" spans="2:15" ht="21.75" customHeight="1" x14ac:dyDescent="0.3">
      <c r="B1230" s="39" t="s">
        <v>75</v>
      </c>
      <c r="D1230" s="836" t="s">
        <v>820</v>
      </c>
      <c r="E1230" s="836"/>
      <c r="F1230" s="836"/>
      <c r="G1230" s="836"/>
      <c r="H1230" s="836"/>
      <c r="I1230" s="836"/>
      <c r="J1230" s="836"/>
      <c r="K1230" s="836"/>
      <c r="L1230" s="836"/>
      <c r="M1230" s="836"/>
      <c r="N1230" s="173"/>
    </row>
    <row r="1232" spans="2:15" ht="18" customHeight="1" x14ac:dyDescent="0.3">
      <c r="B1232" s="39" t="s">
        <v>481</v>
      </c>
      <c r="D1232" s="836" t="s">
        <v>1666</v>
      </c>
      <c r="E1232" s="836"/>
      <c r="F1232" s="836"/>
      <c r="G1232" s="836"/>
      <c r="H1232" s="836"/>
      <c r="I1232" s="836"/>
      <c r="J1232" s="836"/>
      <c r="K1232" s="836"/>
      <c r="L1232" s="836"/>
      <c r="M1232" s="836"/>
      <c r="N1232" s="173"/>
      <c r="O1232" s="429">
        <v>50</v>
      </c>
    </row>
    <row r="1233" spans="2:15" ht="18" customHeight="1" x14ac:dyDescent="0.3">
      <c r="B1233" s="39" t="s">
        <v>711</v>
      </c>
      <c r="D1233" s="173"/>
      <c r="E1233" s="173"/>
      <c r="F1233" s="173"/>
      <c r="G1233" s="173"/>
      <c r="H1233" s="173"/>
      <c r="I1233" s="173"/>
      <c r="J1233" s="173"/>
      <c r="K1233" s="173"/>
      <c r="L1233" s="173"/>
      <c r="M1233" s="173"/>
      <c r="N1233" s="173"/>
      <c r="O1233" s="429"/>
    </row>
    <row r="1234" spans="2:15" ht="15" customHeight="1" thickBot="1" x14ac:dyDescent="0.35">
      <c r="B1234" s="39" t="s">
        <v>480</v>
      </c>
    </row>
    <row r="1235" spans="2:15" s="128" customFormat="1" ht="22.95" customHeight="1" x14ac:dyDescent="0.3">
      <c r="B1235" s="833" t="s">
        <v>76</v>
      </c>
      <c r="C1235" s="833" t="s">
        <v>84</v>
      </c>
      <c r="D1235" s="833" t="s">
        <v>1</v>
      </c>
      <c r="E1235" s="833" t="s">
        <v>85</v>
      </c>
      <c r="F1235" s="833" t="s">
        <v>78</v>
      </c>
      <c r="G1235" s="833" t="s">
        <v>347</v>
      </c>
      <c r="H1235" s="833" t="s">
        <v>2</v>
      </c>
      <c r="I1235" s="829" t="s">
        <v>1838</v>
      </c>
      <c r="J1235" s="829" t="s">
        <v>1839</v>
      </c>
      <c r="K1235" s="829" t="s">
        <v>1837</v>
      </c>
      <c r="L1235" s="837" t="s">
        <v>1835</v>
      </c>
      <c r="M1235" s="837"/>
      <c r="N1235" s="138"/>
    </row>
    <row r="1236" spans="2:15" s="128" customFormat="1" ht="42" customHeight="1" thickBot="1" x14ac:dyDescent="0.35">
      <c r="B1236" s="834"/>
      <c r="C1236" s="834"/>
      <c r="D1236" s="834"/>
      <c r="E1236" s="834"/>
      <c r="F1236" s="834"/>
      <c r="G1236" s="834"/>
      <c r="H1236" s="834"/>
      <c r="I1236" s="830"/>
      <c r="J1236" s="830" t="s">
        <v>788</v>
      </c>
      <c r="K1236" s="830" t="s">
        <v>789</v>
      </c>
      <c r="L1236" s="272" t="s">
        <v>791</v>
      </c>
      <c r="M1236" s="272" t="s">
        <v>659</v>
      </c>
      <c r="N1236" s="138"/>
    </row>
    <row r="1237" spans="2:15" ht="15" customHeight="1" x14ac:dyDescent="0.3">
      <c r="B1237" s="132">
        <v>1</v>
      </c>
      <c r="C1237" s="133" t="s">
        <v>482</v>
      </c>
      <c r="D1237" s="132"/>
      <c r="E1237" s="132"/>
      <c r="F1237" s="132"/>
      <c r="G1237" s="132"/>
      <c r="H1237" s="132"/>
      <c r="I1237" s="132"/>
      <c r="J1237" s="132"/>
      <c r="K1237" s="132"/>
      <c r="L1237" s="132"/>
      <c r="M1237" s="132"/>
      <c r="N1237" s="138"/>
    </row>
    <row r="1238" spans="2:15" s="134" customFormat="1" ht="15" customHeight="1" x14ac:dyDescent="0.3">
      <c r="B1238" s="827" t="s">
        <v>3</v>
      </c>
      <c r="C1238" s="828" t="s">
        <v>1565</v>
      </c>
      <c r="D1238" s="567" t="s">
        <v>1566</v>
      </c>
      <c r="E1238" s="431" t="s">
        <v>109</v>
      </c>
      <c r="F1238" s="215"/>
      <c r="G1238" s="215"/>
      <c r="H1238" s="214"/>
      <c r="I1238" s="175"/>
      <c r="J1238" s="215"/>
      <c r="K1238" s="215"/>
      <c r="L1238" s="215">
        <f t="shared" ref="L1238:L1251" si="237">I1238</f>
        <v>0</v>
      </c>
      <c r="M1238" s="214">
        <f t="shared" ref="M1238:M1251" si="238">J1238+K1238</f>
        <v>0</v>
      </c>
      <c r="N1238" s="138"/>
    </row>
    <row r="1239" spans="2:15" s="134" customFormat="1" ht="15" customHeight="1" x14ac:dyDescent="0.3">
      <c r="B1239" s="827"/>
      <c r="C1239" s="828"/>
      <c r="D1239" s="567" t="s">
        <v>1567</v>
      </c>
      <c r="E1239" s="431" t="s">
        <v>109</v>
      </c>
      <c r="F1239" s="215"/>
      <c r="G1239" s="215"/>
      <c r="H1239" s="214"/>
      <c r="I1239" s="175"/>
      <c r="J1239" s="215"/>
      <c r="K1239" s="215"/>
      <c r="L1239" s="215">
        <f t="shared" si="237"/>
        <v>0</v>
      </c>
      <c r="M1239" s="214">
        <f t="shared" si="238"/>
        <v>0</v>
      </c>
      <c r="N1239" s="138"/>
    </row>
    <row r="1240" spans="2:15" s="134" customFormat="1" ht="30.6" customHeight="1" x14ac:dyDescent="0.3">
      <c r="B1240" s="827" t="s">
        <v>4</v>
      </c>
      <c r="C1240" s="828" t="s">
        <v>1568</v>
      </c>
      <c r="D1240" s="567" t="s">
        <v>1569</v>
      </c>
      <c r="E1240" s="431" t="s">
        <v>81</v>
      </c>
      <c r="F1240" s="214"/>
      <c r="G1240" s="214"/>
      <c r="H1240" s="214"/>
      <c r="I1240" s="214"/>
      <c r="J1240" s="214"/>
      <c r="K1240" s="214"/>
      <c r="L1240" s="215">
        <f t="shared" si="237"/>
        <v>0</v>
      </c>
      <c r="M1240" s="214">
        <f t="shared" si="238"/>
        <v>0</v>
      </c>
      <c r="N1240" s="138"/>
    </row>
    <row r="1241" spans="2:15" s="134" customFormat="1" ht="30.6" customHeight="1" x14ac:dyDescent="0.3">
      <c r="B1241" s="827"/>
      <c r="C1241" s="828"/>
      <c r="D1241" s="567" t="s">
        <v>1570</v>
      </c>
      <c r="E1241" s="431" t="s">
        <v>81</v>
      </c>
      <c r="F1241" s="214"/>
      <c r="G1241" s="214"/>
      <c r="H1241" s="214"/>
      <c r="I1241" s="214"/>
      <c r="J1241" s="214"/>
      <c r="K1241" s="214"/>
      <c r="L1241" s="215">
        <f t="shared" si="237"/>
        <v>0</v>
      </c>
      <c r="M1241" s="214">
        <f t="shared" si="238"/>
        <v>0</v>
      </c>
      <c r="N1241" s="138"/>
    </row>
    <row r="1242" spans="2:15" s="134" customFormat="1" ht="15" customHeight="1" x14ac:dyDescent="0.3">
      <c r="B1242" s="827" t="s">
        <v>40</v>
      </c>
      <c r="C1242" s="828" t="s">
        <v>1571</v>
      </c>
      <c r="D1242" s="567" t="s">
        <v>1572</v>
      </c>
      <c r="E1242" s="431" t="s">
        <v>109</v>
      </c>
      <c r="F1242" s="214"/>
      <c r="G1242" s="214"/>
      <c r="H1242" s="214"/>
      <c r="I1242" s="214"/>
      <c r="J1242" s="214"/>
      <c r="K1242" s="214"/>
      <c r="L1242" s="215">
        <f t="shared" si="237"/>
        <v>0</v>
      </c>
      <c r="M1242" s="214">
        <f t="shared" si="238"/>
        <v>0</v>
      </c>
      <c r="N1242" s="138"/>
    </row>
    <row r="1243" spans="2:15" s="134" customFormat="1" ht="15" customHeight="1" x14ac:dyDescent="0.3">
      <c r="B1243" s="827"/>
      <c r="C1243" s="828"/>
      <c r="D1243" s="567" t="s">
        <v>1573</v>
      </c>
      <c r="E1243" s="431" t="s">
        <v>109</v>
      </c>
      <c r="F1243" s="214"/>
      <c r="G1243" s="214"/>
      <c r="H1243" s="214"/>
      <c r="I1243" s="214"/>
      <c r="J1243" s="214"/>
      <c r="K1243" s="214"/>
      <c r="L1243" s="215">
        <f t="shared" si="237"/>
        <v>0</v>
      </c>
      <c r="M1243" s="214">
        <f t="shared" si="238"/>
        <v>0</v>
      </c>
      <c r="N1243" s="138"/>
    </row>
    <row r="1244" spans="2:15" s="134" customFormat="1" ht="30.6" customHeight="1" x14ac:dyDescent="0.3">
      <c r="B1244" s="827" t="s">
        <v>42</v>
      </c>
      <c r="C1244" s="828" t="s">
        <v>1577</v>
      </c>
      <c r="D1244" s="567" t="s">
        <v>1578</v>
      </c>
      <c r="E1244" s="431" t="s">
        <v>109</v>
      </c>
      <c r="F1244" s="177"/>
      <c r="G1244" s="214"/>
      <c r="H1244" s="214"/>
      <c r="I1244" s="214"/>
      <c r="J1244" s="214"/>
      <c r="K1244" s="214"/>
      <c r="L1244" s="215">
        <f t="shared" si="237"/>
        <v>0</v>
      </c>
      <c r="M1244" s="214">
        <f t="shared" si="238"/>
        <v>0</v>
      </c>
      <c r="N1244" s="138"/>
    </row>
    <row r="1245" spans="2:15" s="134" customFormat="1" ht="30.6" customHeight="1" x14ac:dyDescent="0.3">
      <c r="B1245" s="827"/>
      <c r="C1245" s="828"/>
      <c r="D1245" s="567" t="s">
        <v>1579</v>
      </c>
      <c r="E1245" s="431" t="s">
        <v>109</v>
      </c>
      <c r="F1245" s="177"/>
      <c r="G1245" s="214"/>
      <c r="H1245" s="214"/>
      <c r="I1245" s="214"/>
      <c r="J1245" s="214"/>
      <c r="K1245" s="214"/>
      <c r="L1245" s="215">
        <f t="shared" si="237"/>
        <v>0</v>
      </c>
      <c r="M1245" s="214">
        <f t="shared" si="238"/>
        <v>0</v>
      </c>
      <c r="N1245" s="138"/>
    </row>
    <row r="1246" spans="2:15" s="134" customFormat="1" ht="30.6" customHeight="1" x14ac:dyDescent="0.3">
      <c r="B1246" s="827" t="s">
        <v>43</v>
      </c>
      <c r="C1246" s="835" t="s">
        <v>1574</v>
      </c>
      <c r="D1246" s="567" t="s">
        <v>1575</v>
      </c>
      <c r="E1246" s="431" t="s">
        <v>109</v>
      </c>
      <c r="F1246" s="177"/>
      <c r="G1246" s="214"/>
      <c r="H1246" s="214"/>
      <c r="I1246" s="214"/>
      <c r="J1246" s="214"/>
      <c r="K1246" s="214"/>
      <c r="L1246" s="215">
        <f t="shared" si="237"/>
        <v>0</v>
      </c>
      <c r="M1246" s="214">
        <f t="shared" si="238"/>
        <v>0</v>
      </c>
      <c r="N1246" s="138"/>
    </row>
    <row r="1247" spans="2:15" s="134" customFormat="1" ht="30.6" customHeight="1" x14ac:dyDescent="0.3">
      <c r="B1247" s="827"/>
      <c r="C1247" s="835"/>
      <c r="D1247" s="567" t="s">
        <v>1576</v>
      </c>
      <c r="E1247" s="431" t="s">
        <v>109</v>
      </c>
      <c r="F1247" s="177"/>
      <c r="G1247" s="214"/>
      <c r="H1247" s="214"/>
      <c r="I1247" s="214"/>
      <c r="J1247" s="214"/>
      <c r="K1247" s="214"/>
      <c r="L1247" s="215">
        <f t="shared" si="237"/>
        <v>0</v>
      </c>
      <c r="M1247" s="214">
        <f t="shared" si="238"/>
        <v>0</v>
      </c>
      <c r="N1247" s="138"/>
    </row>
    <row r="1248" spans="2:15" s="134" customFormat="1" ht="30.6" customHeight="1" x14ac:dyDescent="0.3">
      <c r="B1248" s="827" t="s">
        <v>46</v>
      </c>
      <c r="C1248" s="828" t="s">
        <v>1580</v>
      </c>
      <c r="D1248" s="567" t="s">
        <v>1581</v>
      </c>
      <c r="E1248" s="431" t="s">
        <v>81</v>
      </c>
      <c r="F1248" s="177"/>
      <c r="G1248" s="214"/>
      <c r="H1248" s="214"/>
      <c r="I1248" s="214"/>
      <c r="J1248" s="214"/>
      <c r="K1248" s="214"/>
      <c r="L1248" s="215">
        <f t="shared" si="237"/>
        <v>0</v>
      </c>
      <c r="M1248" s="214">
        <f t="shared" si="238"/>
        <v>0</v>
      </c>
      <c r="N1248" s="138"/>
    </row>
    <row r="1249" spans="2:15" s="134" customFormat="1" ht="30.6" customHeight="1" x14ac:dyDescent="0.3">
      <c r="B1249" s="827"/>
      <c r="C1249" s="828"/>
      <c r="D1249" s="567" t="s">
        <v>1582</v>
      </c>
      <c r="E1249" s="431" t="s">
        <v>81</v>
      </c>
      <c r="F1249" s="177"/>
      <c r="G1249" s="214"/>
      <c r="H1249" s="214"/>
      <c r="I1249" s="214"/>
      <c r="J1249" s="214"/>
      <c r="K1249" s="214"/>
      <c r="L1249" s="215">
        <f t="shared" si="237"/>
        <v>0</v>
      </c>
      <c r="M1249" s="214">
        <f t="shared" si="238"/>
        <v>0</v>
      </c>
      <c r="N1249" s="138"/>
    </row>
    <row r="1250" spans="2:15" s="137" customFormat="1" ht="15" customHeight="1" x14ac:dyDescent="0.3">
      <c r="B1250" s="827" t="s">
        <v>486</v>
      </c>
      <c r="C1250" s="828" t="s">
        <v>1583</v>
      </c>
      <c r="D1250" s="567" t="s">
        <v>1584</v>
      </c>
      <c r="E1250" s="431" t="s">
        <v>1586</v>
      </c>
      <c r="F1250" s="276"/>
      <c r="G1250" s="276"/>
      <c r="H1250" s="276"/>
      <c r="I1250" s="276"/>
      <c r="J1250" s="276"/>
      <c r="K1250" s="276"/>
      <c r="L1250" s="215">
        <f t="shared" si="237"/>
        <v>0</v>
      </c>
      <c r="M1250" s="214">
        <f t="shared" si="238"/>
        <v>0</v>
      </c>
      <c r="N1250" s="174"/>
    </row>
    <row r="1251" spans="2:15" s="137" customFormat="1" ht="13.2" x14ac:dyDescent="0.3">
      <c r="B1251" s="827"/>
      <c r="C1251" s="828"/>
      <c r="D1251" s="567" t="s">
        <v>1585</v>
      </c>
      <c r="E1251" s="431" t="s">
        <v>1586</v>
      </c>
      <c r="F1251" s="176"/>
      <c r="G1251" s="176"/>
      <c r="H1251" s="572"/>
      <c r="I1251" s="572"/>
      <c r="J1251" s="572"/>
      <c r="K1251" s="572"/>
      <c r="L1251" s="215">
        <f t="shared" si="237"/>
        <v>0</v>
      </c>
      <c r="M1251" s="214">
        <f t="shared" si="238"/>
        <v>0</v>
      </c>
      <c r="N1251" s="138"/>
    </row>
    <row r="1252" spans="2:15" ht="15" customHeight="1" x14ac:dyDescent="0.3">
      <c r="B1252" s="141"/>
      <c r="C1252" s="831" t="s">
        <v>483</v>
      </c>
      <c r="D1252" s="832"/>
      <c r="E1252" s="142"/>
      <c r="F1252" s="142"/>
      <c r="G1252" s="142"/>
      <c r="H1252" s="143">
        <f>SUM(H1238:H1251)</f>
        <v>0</v>
      </c>
      <c r="I1252" s="143">
        <f t="shared" ref="I1252" si="239">SUM(I1238:I1251)</f>
        <v>0</v>
      </c>
      <c r="J1252" s="143">
        <f t="shared" ref="J1252" si="240">SUM(J1238:J1251)</f>
        <v>0</v>
      </c>
      <c r="K1252" s="143">
        <f t="shared" ref="K1252" si="241">SUM(K1238:K1251)</f>
        <v>0</v>
      </c>
      <c r="L1252" s="143">
        <f t="shared" ref="L1252" si="242">SUM(L1238:L1251)</f>
        <v>0</v>
      </c>
      <c r="M1252" s="143">
        <f t="shared" ref="M1252" si="243">SUM(M1238:M1251)</f>
        <v>0</v>
      </c>
      <c r="N1252" s="188"/>
    </row>
    <row r="1253" spans="2:15" ht="22.2" customHeight="1" x14ac:dyDescent="0.3">
      <c r="B1253" s="144"/>
    </row>
    <row r="1254" spans="2:15" ht="22.2" customHeight="1" x14ac:dyDescent="0.3">
      <c r="B1254" s="144"/>
    </row>
    <row r="1255" spans="2:15" ht="21.75" customHeight="1" x14ac:dyDescent="0.3">
      <c r="B1255" s="39" t="s">
        <v>75</v>
      </c>
      <c r="D1255" s="836" t="s">
        <v>820</v>
      </c>
      <c r="E1255" s="836"/>
      <c r="F1255" s="836"/>
      <c r="G1255" s="836"/>
      <c r="H1255" s="836"/>
      <c r="I1255" s="836"/>
      <c r="J1255" s="836"/>
      <c r="K1255" s="836"/>
      <c r="L1255" s="836"/>
      <c r="M1255" s="836"/>
      <c r="N1255" s="173"/>
    </row>
    <row r="1257" spans="2:15" ht="18" customHeight="1" x14ac:dyDescent="0.3">
      <c r="B1257" s="39" t="s">
        <v>481</v>
      </c>
      <c r="D1257" s="836" t="s">
        <v>1667</v>
      </c>
      <c r="E1257" s="836"/>
      <c r="F1257" s="836"/>
      <c r="G1257" s="836"/>
      <c r="H1257" s="836"/>
      <c r="I1257" s="836"/>
      <c r="J1257" s="836"/>
      <c r="K1257" s="836"/>
      <c r="L1257" s="836"/>
      <c r="M1257" s="836"/>
      <c r="N1257" s="173"/>
      <c r="O1257" s="429">
        <v>51</v>
      </c>
    </row>
    <row r="1258" spans="2:15" ht="18" customHeight="1" x14ac:dyDescent="0.3">
      <c r="B1258" s="39" t="s">
        <v>712</v>
      </c>
      <c r="D1258" s="173"/>
      <c r="E1258" s="173"/>
      <c r="F1258" s="173"/>
      <c r="G1258" s="173"/>
      <c r="H1258" s="173"/>
      <c r="I1258" s="173"/>
      <c r="J1258" s="173"/>
      <c r="K1258" s="173"/>
      <c r="L1258" s="173"/>
      <c r="M1258" s="173"/>
      <c r="N1258" s="173"/>
      <c r="O1258" s="429"/>
    </row>
    <row r="1259" spans="2:15" ht="15" customHeight="1" thickBot="1" x14ac:dyDescent="0.35">
      <c r="B1259" s="39" t="s">
        <v>480</v>
      </c>
    </row>
    <row r="1260" spans="2:15" s="128" customFormat="1" ht="22.95" customHeight="1" x14ac:dyDescent="0.3">
      <c r="B1260" s="833" t="s">
        <v>76</v>
      </c>
      <c r="C1260" s="833" t="s">
        <v>84</v>
      </c>
      <c r="D1260" s="833" t="s">
        <v>1</v>
      </c>
      <c r="E1260" s="833" t="s">
        <v>85</v>
      </c>
      <c r="F1260" s="833" t="s">
        <v>78</v>
      </c>
      <c r="G1260" s="833" t="s">
        <v>347</v>
      </c>
      <c r="H1260" s="833" t="s">
        <v>2</v>
      </c>
      <c r="I1260" s="829" t="s">
        <v>1838</v>
      </c>
      <c r="J1260" s="829" t="s">
        <v>1839</v>
      </c>
      <c r="K1260" s="829" t="s">
        <v>1837</v>
      </c>
      <c r="L1260" s="837" t="s">
        <v>1835</v>
      </c>
      <c r="M1260" s="837"/>
      <c r="N1260" s="138"/>
    </row>
    <row r="1261" spans="2:15" s="128" customFormat="1" ht="42" customHeight="1" thickBot="1" x14ac:dyDescent="0.35">
      <c r="B1261" s="834"/>
      <c r="C1261" s="834"/>
      <c r="D1261" s="834"/>
      <c r="E1261" s="834"/>
      <c r="F1261" s="834"/>
      <c r="G1261" s="834"/>
      <c r="H1261" s="834"/>
      <c r="I1261" s="830"/>
      <c r="J1261" s="830" t="s">
        <v>788</v>
      </c>
      <c r="K1261" s="830" t="s">
        <v>789</v>
      </c>
      <c r="L1261" s="272" t="s">
        <v>791</v>
      </c>
      <c r="M1261" s="272" t="s">
        <v>659</v>
      </c>
      <c r="N1261" s="138"/>
    </row>
    <row r="1262" spans="2:15" ht="15" customHeight="1" x14ac:dyDescent="0.3">
      <c r="B1262" s="132">
        <v>1</v>
      </c>
      <c r="C1262" s="133" t="s">
        <v>482</v>
      </c>
      <c r="D1262" s="132"/>
      <c r="E1262" s="132"/>
      <c r="F1262" s="132"/>
      <c r="G1262" s="132"/>
      <c r="H1262" s="132"/>
      <c r="I1262" s="132"/>
      <c r="J1262" s="132"/>
      <c r="K1262" s="132"/>
      <c r="L1262" s="132"/>
      <c r="M1262" s="132"/>
      <c r="N1262" s="138"/>
    </row>
    <row r="1263" spans="2:15" s="134" customFormat="1" ht="15" customHeight="1" x14ac:dyDescent="0.3">
      <c r="B1263" s="827" t="s">
        <v>3</v>
      </c>
      <c r="C1263" s="828" t="s">
        <v>1565</v>
      </c>
      <c r="D1263" s="567" t="s">
        <v>1566</v>
      </c>
      <c r="E1263" s="431" t="s">
        <v>109</v>
      </c>
      <c r="F1263" s="214">
        <v>1</v>
      </c>
      <c r="G1263" s="214">
        <f>'Anexa 7.4 P.U.'!H19</f>
        <v>141300</v>
      </c>
      <c r="H1263" s="214">
        <f>F1263*G1263</f>
        <v>141300</v>
      </c>
      <c r="I1263" s="709"/>
      <c r="J1263" s="214">
        <f>H1263</f>
        <v>141300</v>
      </c>
      <c r="K1263" s="214"/>
      <c r="L1263" s="214">
        <f t="shared" ref="L1263:L1276" si="244">I1263</f>
        <v>0</v>
      </c>
      <c r="M1263" s="214">
        <f t="shared" ref="M1263:M1276" si="245">J1263+K1263</f>
        <v>141300</v>
      </c>
      <c r="N1263" s="138"/>
    </row>
    <row r="1264" spans="2:15" s="134" customFormat="1" ht="15" customHeight="1" x14ac:dyDescent="0.3">
      <c r="B1264" s="827"/>
      <c r="C1264" s="828"/>
      <c r="D1264" s="567" t="s">
        <v>1567</v>
      </c>
      <c r="E1264" s="431" t="s">
        <v>109</v>
      </c>
      <c r="F1264" s="214"/>
      <c r="G1264" s="214"/>
      <c r="H1264" s="214"/>
      <c r="I1264" s="709"/>
      <c r="J1264" s="214"/>
      <c r="K1264" s="214"/>
      <c r="L1264" s="214">
        <f t="shared" si="244"/>
        <v>0</v>
      </c>
      <c r="M1264" s="214">
        <f t="shared" si="245"/>
        <v>0</v>
      </c>
      <c r="N1264" s="138"/>
    </row>
    <row r="1265" spans="2:14" s="134" customFormat="1" ht="30.6" customHeight="1" x14ac:dyDescent="0.3">
      <c r="B1265" s="827" t="s">
        <v>4</v>
      </c>
      <c r="C1265" s="828" t="s">
        <v>1568</v>
      </c>
      <c r="D1265" s="567" t="s">
        <v>1569</v>
      </c>
      <c r="E1265" s="431" t="s">
        <v>81</v>
      </c>
      <c r="F1265" s="214">
        <v>450</v>
      </c>
      <c r="G1265" s="214">
        <f>'Anexa 7.4 P.U.'!H208</f>
        <v>100</v>
      </c>
      <c r="H1265" s="214">
        <f>F1265*G1265</f>
        <v>45000</v>
      </c>
      <c r="I1265" s="214"/>
      <c r="J1265" s="214">
        <f>H1265</f>
        <v>45000</v>
      </c>
      <c r="K1265" s="214"/>
      <c r="L1265" s="214">
        <f t="shared" si="244"/>
        <v>0</v>
      </c>
      <c r="M1265" s="214">
        <f t="shared" si="245"/>
        <v>45000</v>
      </c>
      <c r="N1265" s="138"/>
    </row>
    <row r="1266" spans="2:14" s="134" customFormat="1" ht="30.6" customHeight="1" x14ac:dyDescent="0.3">
      <c r="B1266" s="827"/>
      <c r="C1266" s="828"/>
      <c r="D1266" s="567" t="s">
        <v>1570</v>
      </c>
      <c r="E1266" s="431" t="s">
        <v>81</v>
      </c>
      <c r="F1266" s="214"/>
      <c r="G1266" s="214"/>
      <c r="H1266" s="214"/>
      <c r="I1266" s="214"/>
      <c r="J1266" s="214"/>
      <c r="K1266" s="214"/>
      <c r="L1266" s="214">
        <f t="shared" si="244"/>
        <v>0</v>
      </c>
      <c r="M1266" s="214">
        <f t="shared" si="245"/>
        <v>0</v>
      </c>
      <c r="N1266" s="138"/>
    </row>
    <row r="1267" spans="2:14" s="134" customFormat="1" ht="15" customHeight="1" x14ac:dyDescent="0.3">
      <c r="B1267" s="827" t="s">
        <v>40</v>
      </c>
      <c r="C1267" s="828" t="s">
        <v>1571</v>
      </c>
      <c r="D1267" s="567" t="s">
        <v>1572</v>
      </c>
      <c r="E1267" s="431" t="s">
        <v>109</v>
      </c>
      <c r="F1267" s="214"/>
      <c r="G1267" s="214"/>
      <c r="H1267" s="214"/>
      <c r="I1267" s="214"/>
      <c r="J1267" s="214"/>
      <c r="K1267" s="214"/>
      <c r="L1267" s="214">
        <f t="shared" si="244"/>
        <v>0</v>
      </c>
      <c r="M1267" s="214">
        <f t="shared" si="245"/>
        <v>0</v>
      </c>
      <c r="N1267" s="138"/>
    </row>
    <row r="1268" spans="2:14" s="134" customFormat="1" ht="15" customHeight="1" x14ac:dyDescent="0.3">
      <c r="B1268" s="827"/>
      <c r="C1268" s="828"/>
      <c r="D1268" s="567" t="s">
        <v>1573</v>
      </c>
      <c r="E1268" s="431" t="s">
        <v>109</v>
      </c>
      <c r="F1268" s="214">
        <v>1</v>
      </c>
      <c r="G1268" s="214">
        <f>'Anexa 7.4 P.U.'!H37+'Anexa 7.4 P.U.'!H53</f>
        <v>263101.75</v>
      </c>
      <c r="H1268" s="214">
        <f>F1268*G1268</f>
        <v>263101.75</v>
      </c>
      <c r="I1268" s="214"/>
      <c r="J1268" s="214"/>
      <c r="K1268" s="214">
        <f>H1268</f>
        <v>263101.75</v>
      </c>
      <c r="L1268" s="214">
        <f t="shared" si="244"/>
        <v>0</v>
      </c>
      <c r="M1268" s="214">
        <f t="shared" si="245"/>
        <v>263101.75</v>
      </c>
      <c r="N1268" s="138"/>
    </row>
    <row r="1269" spans="2:14" s="134" customFormat="1" ht="30.6" customHeight="1" x14ac:dyDescent="0.3">
      <c r="B1269" s="827" t="s">
        <v>42</v>
      </c>
      <c r="C1269" s="828" t="s">
        <v>1577</v>
      </c>
      <c r="D1269" s="567" t="s">
        <v>1578</v>
      </c>
      <c r="E1269" s="431" t="s">
        <v>109</v>
      </c>
      <c r="F1269" s="177"/>
      <c r="G1269" s="214"/>
      <c r="H1269" s="214"/>
      <c r="I1269" s="214"/>
      <c r="J1269" s="214"/>
      <c r="K1269" s="214"/>
      <c r="L1269" s="214">
        <f t="shared" si="244"/>
        <v>0</v>
      </c>
      <c r="M1269" s="214">
        <f t="shared" si="245"/>
        <v>0</v>
      </c>
      <c r="N1269" s="138"/>
    </row>
    <row r="1270" spans="2:14" s="134" customFormat="1" ht="30.6" customHeight="1" x14ac:dyDescent="0.3">
      <c r="B1270" s="827"/>
      <c r="C1270" s="828"/>
      <c r="D1270" s="567" t="s">
        <v>1579</v>
      </c>
      <c r="E1270" s="431" t="s">
        <v>109</v>
      </c>
      <c r="F1270" s="177">
        <v>1</v>
      </c>
      <c r="G1270" s="214">
        <f>'Anexa 7.4 P.U.'!H58</f>
        <v>51500</v>
      </c>
      <c r="H1270" s="214">
        <f>G1270</f>
        <v>51500</v>
      </c>
      <c r="I1270" s="214"/>
      <c r="J1270" s="214"/>
      <c r="K1270" s="214">
        <f>H1270</f>
        <v>51500</v>
      </c>
      <c r="L1270" s="214">
        <f t="shared" si="244"/>
        <v>0</v>
      </c>
      <c r="M1270" s="214">
        <f t="shared" si="245"/>
        <v>51500</v>
      </c>
      <c r="N1270" s="138"/>
    </row>
    <row r="1271" spans="2:14" s="134" customFormat="1" ht="30.6" customHeight="1" x14ac:dyDescent="0.3">
      <c r="B1271" s="827" t="s">
        <v>43</v>
      </c>
      <c r="C1271" s="835" t="s">
        <v>1574</v>
      </c>
      <c r="D1271" s="567" t="s">
        <v>1575</v>
      </c>
      <c r="E1271" s="431" t="s">
        <v>109</v>
      </c>
      <c r="F1271" s="177">
        <v>1</v>
      </c>
      <c r="G1271" s="214">
        <f>'Anexa 7.4 P.U.'!H77</f>
        <v>146920</v>
      </c>
      <c r="H1271" s="214">
        <f>G1271*F1271</f>
        <v>146920</v>
      </c>
      <c r="I1271" s="214"/>
      <c r="J1271" s="214"/>
      <c r="K1271" s="214">
        <f>H1271</f>
        <v>146920</v>
      </c>
      <c r="L1271" s="214">
        <f t="shared" si="244"/>
        <v>0</v>
      </c>
      <c r="M1271" s="214">
        <f t="shared" si="245"/>
        <v>146920</v>
      </c>
      <c r="N1271" s="138"/>
    </row>
    <row r="1272" spans="2:14" s="134" customFormat="1" ht="30.6" customHeight="1" x14ac:dyDescent="0.3">
      <c r="B1272" s="827"/>
      <c r="C1272" s="835"/>
      <c r="D1272" s="567" t="s">
        <v>1576</v>
      </c>
      <c r="E1272" s="431" t="s">
        <v>109</v>
      </c>
      <c r="F1272" s="177"/>
      <c r="G1272" s="214"/>
      <c r="H1272" s="214"/>
      <c r="I1272" s="214"/>
      <c r="J1272" s="214"/>
      <c r="K1272" s="214"/>
      <c r="L1272" s="214">
        <f t="shared" si="244"/>
        <v>0</v>
      </c>
      <c r="M1272" s="214">
        <f t="shared" si="245"/>
        <v>0</v>
      </c>
      <c r="N1272" s="138"/>
    </row>
    <row r="1273" spans="2:14" s="134" customFormat="1" ht="30.6" customHeight="1" x14ac:dyDescent="0.3">
      <c r="B1273" s="827" t="s">
        <v>46</v>
      </c>
      <c r="C1273" s="828" t="s">
        <v>1580</v>
      </c>
      <c r="D1273" s="567" t="s">
        <v>1581</v>
      </c>
      <c r="E1273" s="431" t="s">
        <v>81</v>
      </c>
      <c r="F1273" s="177"/>
      <c r="G1273" s="214"/>
      <c r="H1273" s="214"/>
      <c r="I1273" s="214"/>
      <c r="J1273" s="214"/>
      <c r="K1273" s="214"/>
      <c r="L1273" s="214">
        <f t="shared" si="244"/>
        <v>0</v>
      </c>
      <c r="M1273" s="214">
        <f t="shared" si="245"/>
        <v>0</v>
      </c>
      <c r="N1273" s="138"/>
    </row>
    <row r="1274" spans="2:14" s="134" customFormat="1" ht="30.6" customHeight="1" x14ac:dyDescent="0.3">
      <c r="B1274" s="827"/>
      <c r="C1274" s="828"/>
      <c r="D1274" s="567" t="s">
        <v>1582</v>
      </c>
      <c r="E1274" s="431" t="s">
        <v>81</v>
      </c>
      <c r="F1274" s="177"/>
      <c r="G1274" s="214"/>
      <c r="H1274" s="214"/>
      <c r="I1274" s="214"/>
      <c r="J1274" s="214"/>
      <c r="K1274" s="214"/>
      <c r="L1274" s="214">
        <f t="shared" si="244"/>
        <v>0</v>
      </c>
      <c r="M1274" s="214">
        <f t="shared" si="245"/>
        <v>0</v>
      </c>
      <c r="N1274" s="138"/>
    </row>
    <row r="1275" spans="2:14" s="137" customFormat="1" ht="15" customHeight="1" x14ac:dyDescent="0.3">
      <c r="B1275" s="827" t="s">
        <v>486</v>
      </c>
      <c r="C1275" s="828" t="s">
        <v>1583</v>
      </c>
      <c r="D1275" s="567" t="s">
        <v>1584</v>
      </c>
      <c r="E1275" s="431" t="s">
        <v>1586</v>
      </c>
      <c r="F1275" s="710"/>
      <c r="G1275" s="710"/>
      <c r="H1275" s="710"/>
      <c r="I1275" s="710"/>
      <c r="J1275" s="710"/>
      <c r="K1275" s="710"/>
      <c r="L1275" s="214">
        <f t="shared" si="244"/>
        <v>0</v>
      </c>
      <c r="M1275" s="214">
        <f t="shared" si="245"/>
        <v>0</v>
      </c>
      <c r="N1275" s="174"/>
    </row>
    <row r="1276" spans="2:14" s="137" customFormat="1" ht="13.2" x14ac:dyDescent="0.3">
      <c r="B1276" s="827"/>
      <c r="C1276" s="828"/>
      <c r="D1276" s="567" t="s">
        <v>1585</v>
      </c>
      <c r="E1276" s="431" t="s">
        <v>1586</v>
      </c>
      <c r="F1276" s="176"/>
      <c r="G1276" s="176"/>
      <c r="H1276" s="572"/>
      <c r="I1276" s="572"/>
      <c r="J1276" s="572"/>
      <c r="K1276" s="572"/>
      <c r="L1276" s="214">
        <f t="shared" si="244"/>
        <v>0</v>
      </c>
      <c r="M1276" s="214">
        <f t="shared" si="245"/>
        <v>0</v>
      </c>
      <c r="N1276" s="138"/>
    </row>
    <row r="1277" spans="2:14" ht="15" customHeight="1" x14ac:dyDescent="0.3">
      <c r="B1277" s="141"/>
      <c r="C1277" s="831" t="s">
        <v>483</v>
      </c>
      <c r="D1277" s="832"/>
      <c r="E1277" s="142"/>
      <c r="F1277" s="142"/>
      <c r="G1277" s="142"/>
      <c r="H1277" s="143">
        <f>SUM(H1263:H1276)</f>
        <v>647821.75</v>
      </c>
      <c r="I1277" s="143">
        <f t="shared" ref="I1277" si="246">SUM(I1263:I1276)</f>
        <v>0</v>
      </c>
      <c r="J1277" s="143">
        <f t="shared" ref="J1277" si="247">SUM(J1263:J1276)</f>
        <v>186300</v>
      </c>
      <c r="K1277" s="143">
        <f t="shared" ref="K1277" si="248">SUM(K1263:K1276)</f>
        <v>461521.75</v>
      </c>
      <c r="L1277" s="143">
        <f t="shared" ref="L1277" si="249">SUM(L1263:L1276)</f>
        <v>0</v>
      </c>
      <c r="M1277" s="143">
        <f t="shared" ref="M1277" si="250">SUM(M1263:M1276)</f>
        <v>647821.75</v>
      </c>
      <c r="N1277" s="188"/>
    </row>
    <row r="1278" spans="2:14" ht="22.2" customHeight="1" x14ac:dyDescent="0.3">
      <c r="B1278" s="144"/>
    </row>
    <row r="1279" spans="2:14" ht="22.2" customHeight="1" x14ac:dyDescent="0.3">
      <c r="B1279" s="144"/>
    </row>
    <row r="1280" spans="2:14" ht="21.75" customHeight="1" x14ac:dyDescent="0.3">
      <c r="B1280" s="39" t="s">
        <v>75</v>
      </c>
      <c r="D1280" s="836" t="s">
        <v>820</v>
      </c>
      <c r="E1280" s="836"/>
      <c r="F1280" s="836"/>
      <c r="G1280" s="836"/>
      <c r="H1280" s="836"/>
      <c r="I1280" s="836"/>
      <c r="J1280" s="836"/>
      <c r="K1280" s="836"/>
      <c r="L1280" s="836"/>
      <c r="M1280" s="836"/>
      <c r="N1280" s="173"/>
    </row>
    <row r="1282" spans="2:15" ht="18" customHeight="1" x14ac:dyDescent="0.3">
      <c r="B1282" s="39" t="s">
        <v>481</v>
      </c>
      <c r="D1282" s="836" t="s">
        <v>1668</v>
      </c>
      <c r="E1282" s="836"/>
      <c r="F1282" s="836"/>
      <c r="G1282" s="836"/>
      <c r="H1282" s="836"/>
      <c r="I1282" s="836"/>
      <c r="J1282" s="836"/>
      <c r="K1282" s="836"/>
      <c r="L1282" s="836"/>
      <c r="M1282" s="836"/>
      <c r="N1282" s="173"/>
      <c r="O1282" s="429">
        <v>52</v>
      </c>
    </row>
    <row r="1283" spans="2:15" ht="18" customHeight="1" x14ac:dyDescent="0.3">
      <c r="B1283" s="39" t="s">
        <v>713</v>
      </c>
      <c r="D1283" s="173"/>
      <c r="E1283" s="173"/>
      <c r="F1283" s="173"/>
      <c r="G1283" s="173"/>
      <c r="H1283" s="173"/>
      <c r="I1283" s="173"/>
      <c r="J1283" s="173"/>
      <c r="K1283" s="173"/>
      <c r="L1283" s="173"/>
      <c r="M1283" s="173"/>
      <c r="N1283" s="173"/>
      <c r="O1283" s="429"/>
    </row>
    <row r="1284" spans="2:15" ht="15" customHeight="1" thickBot="1" x14ac:dyDescent="0.35">
      <c r="B1284" s="39" t="s">
        <v>480</v>
      </c>
    </row>
    <row r="1285" spans="2:15" s="128" customFormat="1" ht="22.95" customHeight="1" x14ac:dyDescent="0.3">
      <c r="B1285" s="833" t="s">
        <v>76</v>
      </c>
      <c r="C1285" s="833" t="s">
        <v>84</v>
      </c>
      <c r="D1285" s="833" t="s">
        <v>1</v>
      </c>
      <c r="E1285" s="833" t="s">
        <v>85</v>
      </c>
      <c r="F1285" s="833" t="s">
        <v>78</v>
      </c>
      <c r="G1285" s="833" t="s">
        <v>347</v>
      </c>
      <c r="H1285" s="833" t="s">
        <v>2</v>
      </c>
      <c r="I1285" s="829" t="s">
        <v>1838</v>
      </c>
      <c r="J1285" s="829" t="s">
        <v>1839</v>
      </c>
      <c r="K1285" s="829" t="s">
        <v>1837</v>
      </c>
      <c r="L1285" s="837" t="s">
        <v>1835</v>
      </c>
      <c r="M1285" s="837"/>
      <c r="N1285" s="138"/>
    </row>
    <row r="1286" spans="2:15" s="128" customFormat="1" ht="42" customHeight="1" thickBot="1" x14ac:dyDescent="0.35">
      <c r="B1286" s="834"/>
      <c r="C1286" s="834"/>
      <c r="D1286" s="834"/>
      <c r="E1286" s="834"/>
      <c r="F1286" s="834"/>
      <c r="G1286" s="834"/>
      <c r="H1286" s="834"/>
      <c r="I1286" s="830"/>
      <c r="J1286" s="830" t="s">
        <v>788</v>
      </c>
      <c r="K1286" s="830" t="s">
        <v>789</v>
      </c>
      <c r="L1286" s="272" t="s">
        <v>791</v>
      </c>
      <c r="M1286" s="272" t="s">
        <v>659</v>
      </c>
      <c r="N1286" s="138"/>
    </row>
    <row r="1287" spans="2:15" ht="15" customHeight="1" x14ac:dyDescent="0.3">
      <c r="B1287" s="132">
        <v>1</v>
      </c>
      <c r="C1287" s="133" t="s">
        <v>482</v>
      </c>
      <c r="D1287" s="132"/>
      <c r="E1287" s="132"/>
      <c r="F1287" s="132"/>
      <c r="G1287" s="132"/>
      <c r="H1287" s="132"/>
      <c r="I1287" s="132"/>
      <c r="J1287" s="132"/>
      <c r="K1287" s="132"/>
      <c r="L1287" s="132"/>
      <c r="M1287" s="132"/>
      <c r="N1287" s="138"/>
    </row>
    <row r="1288" spans="2:15" s="134" customFormat="1" ht="15" customHeight="1" x14ac:dyDescent="0.3">
      <c r="B1288" s="827" t="s">
        <v>3</v>
      </c>
      <c r="C1288" s="828" t="s">
        <v>1565</v>
      </c>
      <c r="D1288" s="567" t="s">
        <v>1566</v>
      </c>
      <c r="E1288" s="431" t="s">
        <v>109</v>
      </c>
      <c r="F1288" s="215"/>
      <c r="G1288" s="215"/>
      <c r="H1288" s="214"/>
      <c r="I1288" s="175"/>
      <c r="J1288" s="215"/>
      <c r="K1288" s="215"/>
      <c r="L1288" s="215">
        <f t="shared" ref="L1288:L1301" si="251">I1288</f>
        <v>0</v>
      </c>
      <c r="M1288" s="214">
        <f t="shared" ref="M1288:M1301" si="252">J1288+K1288</f>
        <v>0</v>
      </c>
      <c r="N1288" s="138"/>
    </row>
    <row r="1289" spans="2:15" s="134" customFormat="1" ht="15" customHeight="1" x14ac:dyDescent="0.3">
      <c r="B1289" s="827"/>
      <c r="C1289" s="828"/>
      <c r="D1289" s="567" t="s">
        <v>1567</v>
      </c>
      <c r="E1289" s="431" t="s">
        <v>109</v>
      </c>
      <c r="F1289" s="215"/>
      <c r="G1289" s="215"/>
      <c r="H1289" s="214"/>
      <c r="I1289" s="175"/>
      <c r="J1289" s="215"/>
      <c r="K1289" s="215"/>
      <c r="L1289" s="215">
        <f t="shared" si="251"/>
        <v>0</v>
      </c>
      <c r="M1289" s="214">
        <f t="shared" si="252"/>
        <v>0</v>
      </c>
      <c r="N1289" s="138"/>
    </row>
    <row r="1290" spans="2:15" s="134" customFormat="1" ht="30.6" customHeight="1" x14ac:dyDescent="0.3">
      <c r="B1290" s="827" t="s">
        <v>4</v>
      </c>
      <c r="C1290" s="828" t="s">
        <v>1568</v>
      </c>
      <c r="D1290" s="567" t="s">
        <v>1569</v>
      </c>
      <c r="E1290" s="431" t="s">
        <v>81</v>
      </c>
      <c r="F1290" s="214"/>
      <c r="G1290" s="214"/>
      <c r="H1290" s="214"/>
      <c r="I1290" s="214"/>
      <c r="J1290" s="214"/>
      <c r="K1290" s="214"/>
      <c r="L1290" s="215">
        <f t="shared" si="251"/>
        <v>0</v>
      </c>
      <c r="M1290" s="214">
        <f t="shared" si="252"/>
        <v>0</v>
      </c>
      <c r="N1290" s="138"/>
    </row>
    <row r="1291" spans="2:15" s="134" customFormat="1" ht="30.6" customHeight="1" x14ac:dyDescent="0.3">
      <c r="B1291" s="827"/>
      <c r="C1291" s="828"/>
      <c r="D1291" s="567" t="s">
        <v>1570</v>
      </c>
      <c r="E1291" s="431" t="s">
        <v>81</v>
      </c>
      <c r="F1291" s="214"/>
      <c r="G1291" s="214"/>
      <c r="H1291" s="214"/>
      <c r="I1291" s="214"/>
      <c r="J1291" s="214"/>
      <c r="K1291" s="214"/>
      <c r="L1291" s="215">
        <f t="shared" si="251"/>
        <v>0</v>
      </c>
      <c r="M1291" s="214">
        <f t="shared" si="252"/>
        <v>0</v>
      </c>
      <c r="N1291" s="138"/>
    </row>
    <row r="1292" spans="2:15" s="134" customFormat="1" ht="15" customHeight="1" x14ac:dyDescent="0.3">
      <c r="B1292" s="827" t="s">
        <v>40</v>
      </c>
      <c r="C1292" s="828" t="s">
        <v>1571</v>
      </c>
      <c r="D1292" s="567" t="s">
        <v>1572</v>
      </c>
      <c r="E1292" s="431" t="s">
        <v>109</v>
      </c>
      <c r="F1292" s="214"/>
      <c r="G1292" s="214"/>
      <c r="H1292" s="214"/>
      <c r="I1292" s="214"/>
      <c r="J1292" s="214"/>
      <c r="K1292" s="214"/>
      <c r="L1292" s="215">
        <f t="shared" si="251"/>
        <v>0</v>
      </c>
      <c r="M1292" s="214">
        <f t="shared" si="252"/>
        <v>0</v>
      </c>
      <c r="N1292" s="138"/>
    </row>
    <row r="1293" spans="2:15" s="134" customFormat="1" ht="15" customHeight="1" x14ac:dyDescent="0.3">
      <c r="B1293" s="827"/>
      <c r="C1293" s="828"/>
      <c r="D1293" s="567" t="s">
        <v>1573</v>
      </c>
      <c r="E1293" s="431" t="s">
        <v>109</v>
      </c>
      <c r="F1293" s="214"/>
      <c r="G1293" s="214"/>
      <c r="H1293" s="214"/>
      <c r="I1293" s="214"/>
      <c r="J1293" s="214"/>
      <c r="K1293" s="214"/>
      <c r="L1293" s="215">
        <f t="shared" si="251"/>
        <v>0</v>
      </c>
      <c r="M1293" s="214">
        <f t="shared" si="252"/>
        <v>0</v>
      </c>
      <c r="N1293" s="138"/>
    </row>
    <row r="1294" spans="2:15" s="134" customFormat="1" ht="30.6" customHeight="1" x14ac:dyDescent="0.3">
      <c r="B1294" s="827" t="s">
        <v>42</v>
      </c>
      <c r="C1294" s="828" t="s">
        <v>1577</v>
      </c>
      <c r="D1294" s="567" t="s">
        <v>1578</v>
      </c>
      <c r="E1294" s="431" t="s">
        <v>109</v>
      </c>
      <c r="F1294" s="177"/>
      <c r="G1294" s="214"/>
      <c r="H1294" s="214"/>
      <c r="I1294" s="214"/>
      <c r="J1294" s="214"/>
      <c r="K1294" s="214"/>
      <c r="L1294" s="215">
        <f t="shared" si="251"/>
        <v>0</v>
      </c>
      <c r="M1294" s="214">
        <f t="shared" si="252"/>
        <v>0</v>
      </c>
      <c r="N1294" s="138"/>
    </row>
    <row r="1295" spans="2:15" s="134" customFormat="1" ht="30.6" customHeight="1" x14ac:dyDescent="0.3">
      <c r="B1295" s="827"/>
      <c r="C1295" s="828"/>
      <c r="D1295" s="567" t="s">
        <v>1579</v>
      </c>
      <c r="E1295" s="431" t="s">
        <v>109</v>
      </c>
      <c r="F1295" s="177"/>
      <c r="G1295" s="214"/>
      <c r="H1295" s="214"/>
      <c r="I1295" s="214"/>
      <c r="J1295" s="214"/>
      <c r="K1295" s="214"/>
      <c r="L1295" s="215">
        <f t="shared" si="251"/>
        <v>0</v>
      </c>
      <c r="M1295" s="214">
        <f t="shared" si="252"/>
        <v>0</v>
      </c>
      <c r="N1295" s="138"/>
    </row>
    <row r="1296" spans="2:15" s="134" customFormat="1" ht="30.6" customHeight="1" x14ac:dyDescent="0.3">
      <c r="B1296" s="827" t="s">
        <v>43</v>
      </c>
      <c r="C1296" s="835" t="s">
        <v>1574</v>
      </c>
      <c r="D1296" s="567" t="s">
        <v>1575</v>
      </c>
      <c r="E1296" s="431" t="s">
        <v>109</v>
      </c>
      <c r="F1296" s="177"/>
      <c r="G1296" s="214"/>
      <c r="H1296" s="214"/>
      <c r="I1296" s="214"/>
      <c r="J1296" s="214"/>
      <c r="K1296" s="214"/>
      <c r="L1296" s="215">
        <f t="shared" si="251"/>
        <v>0</v>
      </c>
      <c r="M1296" s="214">
        <f t="shared" si="252"/>
        <v>0</v>
      </c>
      <c r="N1296" s="138"/>
    </row>
    <row r="1297" spans="2:15" s="134" customFormat="1" ht="30.6" customHeight="1" x14ac:dyDescent="0.3">
      <c r="B1297" s="827"/>
      <c r="C1297" s="835"/>
      <c r="D1297" s="567" t="s">
        <v>1576</v>
      </c>
      <c r="E1297" s="431" t="s">
        <v>109</v>
      </c>
      <c r="F1297" s="177"/>
      <c r="G1297" s="214"/>
      <c r="H1297" s="214"/>
      <c r="I1297" s="214"/>
      <c r="J1297" s="214"/>
      <c r="K1297" s="214"/>
      <c r="L1297" s="215">
        <f t="shared" si="251"/>
        <v>0</v>
      </c>
      <c r="M1297" s="214">
        <f t="shared" si="252"/>
        <v>0</v>
      </c>
      <c r="N1297" s="138"/>
    </row>
    <row r="1298" spans="2:15" s="134" customFormat="1" ht="30.6" customHeight="1" x14ac:dyDescent="0.3">
      <c r="B1298" s="827" t="s">
        <v>46</v>
      </c>
      <c r="C1298" s="828" t="s">
        <v>1580</v>
      </c>
      <c r="D1298" s="567" t="s">
        <v>1581</v>
      </c>
      <c r="E1298" s="431" t="s">
        <v>81</v>
      </c>
      <c r="F1298" s="177"/>
      <c r="G1298" s="214"/>
      <c r="H1298" s="214"/>
      <c r="I1298" s="214"/>
      <c r="J1298" s="214"/>
      <c r="K1298" s="214"/>
      <c r="L1298" s="215">
        <f t="shared" si="251"/>
        <v>0</v>
      </c>
      <c r="M1298" s="214">
        <f t="shared" si="252"/>
        <v>0</v>
      </c>
      <c r="N1298" s="138"/>
    </row>
    <row r="1299" spans="2:15" s="134" customFormat="1" ht="30.6" customHeight="1" x14ac:dyDescent="0.3">
      <c r="B1299" s="827"/>
      <c r="C1299" s="828"/>
      <c r="D1299" s="567" t="s">
        <v>1582</v>
      </c>
      <c r="E1299" s="431" t="s">
        <v>81</v>
      </c>
      <c r="F1299" s="177"/>
      <c r="G1299" s="214"/>
      <c r="H1299" s="214"/>
      <c r="I1299" s="214"/>
      <c r="J1299" s="214"/>
      <c r="K1299" s="214"/>
      <c r="L1299" s="215">
        <f t="shared" si="251"/>
        <v>0</v>
      </c>
      <c r="M1299" s="214">
        <f t="shared" si="252"/>
        <v>0</v>
      </c>
      <c r="N1299" s="138"/>
    </row>
    <row r="1300" spans="2:15" s="137" customFormat="1" ht="15" customHeight="1" x14ac:dyDescent="0.3">
      <c r="B1300" s="827" t="s">
        <v>486</v>
      </c>
      <c r="C1300" s="828" t="s">
        <v>1583</v>
      </c>
      <c r="D1300" s="567" t="s">
        <v>1584</v>
      </c>
      <c r="E1300" s="431" t="s">
        <v>1586</v>
      </c>
      <c r="F1300" s="276"/>
      <c r="G1300" s="276"/>
      <c r="H1300" s="276"/>
      <c r="I1300" s="276"/>
      <c r="J1300" s="276"/>
      <c r="K1300" s="276"/>
      <c r="L1300" s="215">
        <f t="shared" si="251"/>
        <v>0</v>
      </c>
      <c r="M1300" s="214">
        <f t="shared" si="252"/>
        <v>0</v>
      </c>
      <c r="N1300" s="174"/>
    </row>
    <row r="1301" spans="2:15" s="137" customFormat="1" ht="13.2" x14ac:dyDescent="0.3">
      <c r="B1301" s="827"/>
      <c r="C1301" s="828"/>
      <c r="D1301" s="567" t="s">
        <v>1585</v>
      </c>
      <c r="E1301" s="431" t="s">
        <v>1586</v>
      </c>
      <c r="F1301" s="176"/>
      <c r="G1301" s="176"/>
      <c r="H1301" s="572"/>
      <c r="I1301" s="572"/>
      <c r="J1301" s="572"/>
      <c r="K1301" s="572"/>
      <c r="L1301" s="215">
        <f t="shared" si="251"/>
        <v>0</v>
      </c>
      <c r="M1301" s="214">
        <f t="shared" si="252"/>
        <v>0</v>
      </c>
      <c r="N1301" s="138"/>
    </row>
    <row r="1302" spans="2:15" ht="15" customHeight="1" x14ac:dyDescent="0.3">
      <c r="B1302" s="141"/>
      <c r="C1302" s="831" t="s">
        <v>483</v>
      </c>
      <c r="D1302" s="832"/>
      <c r="E1302" s="142"/>
      <c r="F1302" s="142"/>
      <c r="G1302" s="142"/>
      <c r="H1302" s="143">
        <f>SUM(H1288:H1301)</f>
        <v>0</v>
      </c>
      <c r="I1302" s="143">
        <f t="shared" ref="I1302" si="253">SUM(I1288:I1301)</f>
        <v>0</v>
      </c>
      <c r="J1302" s="143">
        <f t="shared" ref="J1302" si="254">SUM(J1288:J1301)</f>
        <v>0</v>
      </c>
      <c r="K1302" s="143">
        <f t="shared" ref="K1302" si="255">SUM(K1288:K1301)</f>
        <v>0</v>
      </c>
      <c r="L1302" s="143">
        <f t="shared" ref="L1302" si="256">SUM(L1288:L1301)</f>
        <v>0</v>
      </c>
      <c r="M1302" s="143">
        <f t="shared" ref="M1302" si="257">SUM(M1288:M1301)</f>
        <v>0</v>
      </c>
      <c r="N1302" s="188"/>
    </row>
    <row r="1303" spans="2:15" ht="22.2" customHeight="1" x14ac:dyDescent="0.3">
      <c r="B1303" s="144"/>
    </row>
    <row r="1304" spans="2:15" ht="22.2" customHeight="1" x14ac:dyDescent="0.3">
      <c r="B1304" s="144"/>
    </row>
    <row r="1305" spans="2:15" ht="21.75" customHeight="1" x14ac:dyDescent="0.3">
      <c r="B1305" s="39" t="s">
        <v>75</v>
      </c>
      <c r="D1305" s="836" t="s">
        <v>820</v>
      </c>
      <c r="E1305" s="836"/>
      <c r="F1305" s="836"/>
      <c r="G1305" s="836"/>
      <c r="H1305" s="836"/>
      <c r="I1305" s="836"/>
      <c r="J1305" s="836"/>
      <c r="K1305" s="836"/>
      <c r="L1305" s="836"/>
      <c r="M1305" s="836"/>
      <c r="N1305" s="173"/>
    </row>
    <row r="1307" spans="2:15" ht="18" customHeight="1" x14ac:dyDescent="0.3">
      <c r="B1307" s="39" t="s">
        <v>481</v>
      </c>
      <c r="D1307" s="836" t="s">
        <v>1669</v>
      </c>
      <c r="E1307" s="836"/>
      <c r="F1307" s="836"/>
      <c r="G1307" s="836"/>
      <c r="H1307" s="836"/>
      <c r="I1307" s="836"/>
      <c r="J1307" s="836"/>
      <c r="K1307" s="836"/>
      <c r="L1307" s="836"/>
      <c r="M1307" s="836"/>
      <c r="N1307" s="173"/>
      <c r="O1307" s="429">
        <v>53</v>
      </c>
    </row>
    <row r="1308" spans="2:15" ht="18" customHeight="1" x14ac:dyDescent="0.3">
      <c r="B1308" s="39" t="s">
        <v>714</v>
      </c>
      <c r="D1308" s="173"/>
      <c r="E1308" s="173"/>
      <c r="F1308" s="173"/>
      <c r="G1308" s="173"/>
      <c r="H1308" s="173"/>
      <c r="I1308" s="173"/>
      <c r="J1308" s="173"/>
      <c r="K1308" s="173"/>
      <c r="L1308" s="173"/>
      <c r="M1308" s="173"/>
      <c r="N1308" s="173"/>
      <c r="O1308" s="429"/>
    </row>
    <row r="1309" spans="2:15" ht="15" customHeight="1" thickBot="1" x14ac:dyDescent="0.35">
      <c r="B1309" s="39" t="s">
        <v>480</v>
      </c>
    </row>
    <row r="1310" spans="2:15" s="128" customFormat="1" ht="22.95" customHeight="1" x14ac:dyDescent="0.3">
      <c r="B1310" s="833" t="s">
        <v>76</v>
      </c>
      <c r="C1310" s="833" t="s">
        <v>84</v>
      </c>
      <c r="D1310" s="833" t="s">
        <v>1</v>
      </c>
      <c r="E1310" s="833" t="s">
        <v>85</v>
      </c>
      <c r="F1310" s="833" t="s">
        <v>78</v>
      </c>
      <c r="G1310" s="833" t="s">
        <v>347</v>
      </c>
      <c r="H1310" s="833" t="s">
        <v>2</v>
      </c>
      <c r="I1310" s="829" t="s">
        <v>1838</v>
      </c>
      <c r="J1310" s="829" t="s">
        <v>1839</v>
      </c>
      <c r="K1310" s="829" t="s">
        <v>1837</v>
      </c>
      <c r="L1310" s="837" t="s">
        <v>1835</v>
      </c>
      <c r="M1310" s="837"/>
      <c r="N1310" s="138"/>
    </row>
    <row r="1311" spans="2:15" s="128" customFormat="1" ht="42" customHeight="1" thickBot="1" x14ac:dyDescent="0.35">
      <c r="B1311" s="834"/>
      <c r="C1311" s="834"/>
      <c r="D1311" s="834"/>
      <c r="E1311" s="834"/>
      <c r="F1311" s="834"/>
      <c r="G1311" s="834"/>
      <c r="H1311" s="834"/>
      <c r="I1311" s="830"/>
      <c r="J1311" s="830" t="s">
        <v>788</v>
      </c>
      <c r="K1311" s="830" t="s">
        <v>789</v>
      </c>
      <c r="L1311" s="272" t="s">
        <v>791</v>
      </c>
      <c r="M1311" s="272" t="s">
        <v>659</v>
      </c>
      <c r="N1311" s="138"/>
    </row>
    <row r="1312" spans="2:15" ht="15" customHeight="1" x14ac:dyDescent="0.3">
      <c r="B1312" s="132">
        <v>1</v>
      </c>
      <c r="C1312" s="133" t="s">
        <v>482</v>
      </c>
      <c r="D1312" s="132"/>
      <c r="E1312" s="132"/>
      <c r="F1312" s="132"/>
      <c r="G1312" s="132"/>
      <c r="H1312" s="132"/>
      <c r="I1312" s="132"/>
      <c r="J1312" s="132"/>
      <c r="K1312" s="132"/>
      <c r="L1312" s="132"/>
      <c r="M1312" s="132"/>
      <c r="N1312" s="138"/>
    </row>
    <row r="1313" spans="2:14" s="134" customFormat="1" ht="15" customHeight="1" x14ac:dyDescent="0.3">
      <c r="B1313" s="827" t="s">
        <v>3</v>
      </c>
      <c r="C1313" s="828" t="s">
        <v>1565</v>
      </c>
      <c r="D1313" s="567" t="s">
        <v>1566</v>
      </c>
      <c r="E1313" s="431" t="s">
        <v>109</v>
      </c>
      <c r="F1313" s="215"/>
      <c r="G1313" s="215"/>
      <c r="H1313" s="214"/>
      <c r="I1313" s="175"/>
      <c r="J1313" s="215"/>
      <c r="K1313" s="215"/>
      <c r="L1313" s="215">
        <f t="shared" ref="L1313:L1326" si="258">I1313</f>
        <v>0</v>
      </c>
      <c r="M1313" s="214">
        <f t="shared" ref="M1313:M1326" si="259">J1313+K1313</f>
        <v>0</v>
      </c>
      <c r="N1313" s="138"/>
    </row>
    <row r="1314" spans="2:14" s="134" customFormat="1" ht="15" customHeight="1" x14ac:dyDescent="0.3">
      <c r="B1314" s="827"/>
      <c r="C1314" s="828"/>
      <c r="D1314" s="567" t="s">
        <v>1567</v>
      </c>
      <c r="E1314" s="431" t="s">
        <v>109</v>
      </c>
      <c r="F1314" s="215"/>
      <c r="G1314" s="215"/>
      <c r="H1314" s="214"/>
      <c r="I1314" s="175"/>
      <c r="J1314" s="215"/>
      <c r="K1314" s="215"/>
      <c r="L1314" s="215">
        <f t="shared" si="258"/>
        <v>0</v>
      </c>
      <c r="M1314" s="214">
        <f t="shared" si="259"/>
        <v>0</v>
      </c>
      <c r="N1314" s="138"/>
    </row>
    <row r="1315" spans="2:14" s="134" customFormat="1" ht="30.6" customHeight="1" x14ac:dyDescent="0.3">
      <c r="B1315" s="827" t="s">
        <v>4</v>
      </c>
      <c r="C1315" s="828" t="s">
        <v>1568</v>
      </c>
      <c r="D1315" s="567" t="s">
        <v>1569</v>
      </c>
      <c r="E1315" s="431" t="s">
        <v>81</v>
      </c>
      <c r="F1315" s="214"/>
      <c r="G1315" s="214"/>
      <c r="H1315" s="214"/>
      <c r="I1315" s="214"/>
      <c r="J1315" s="214"/>
      <c r="K1315" s="214"/>
      <c r="L1315" s="215">
        <f t="shared" si="258"/>
        <v>0</v>
      </c>
      <c r="M1315" s="214">
        <f t="shared" si="259"/>
        <v>0</v>
      </c>
      <c r="N1315" s="138"/>
    </row>
    <row r="1316" spans="2:14" s="134" customFormat="1" ht="30.6" customHeight="1" x14ac:dyDescent="0.3">
      <c r="B1316" s="827"/>
      <c r="C1316" s="828"/>
      <c r="D1316" s="567" t="s">
        <v>1570</v>
      </c>
      <c r="E1316" s="431" t="s">
        <v>81</v>
      </c>
      <c r="F1316" s="214"/>
      <c r="G1316" s="214"/>
      <c r="H1316" s="214"/>
      <c r="I1316" s="214"/>
      <c r="J1316" s="214"/>
      <c r="K1316" s="214"/>
      <c r="L1316" s="215">
        <f t="shared" si="258"/>
        <v>0</v>
      </c>
      <c r="M1316" s="214">
        <f t="shared" si="259"/>
        <v>0</v>
      </c>
      <c r="N1316" s="138"/>
    </row>
    <row r="1317" spans="2:14" s="134" customFormat="1" ht="15" customHeight="1" x14ac:dyDescent="0.3">
      <c r="B1317" s="827" t="s">
        <v>40</v>
      </c>
      <c r="C1317" s="828" t="s">
        <v>1571</v>
      </c>
      <c r="D1317" s="567" t="s">
        <v>1572</v>
      </c>
      <c r="E1317" s="431" t="s">
        <v>109</v>
      </c>
      <c r="F1317" s="214"/>
      <c r="G1317" s="214"/>
      <c r="H1317" s="214"/>
      <c r="I1317" s="214"/>
      <c r="J1317" s="214"/>
      <c r="K1317" s="214"/>
      <c r="L1317" s="215">
        <f t="shared" si="258"/>
        <v>0</v>
      </c>
      <c r="M1317" s="214">
        <f t="shared" si="259"/>
        <v>0</v>
      </c>
      <c r="N1317" s="138"/>
    </row>
    <row r="1318" spans="2:14" s="134" customFormat="1" ht="15" customHeight="1" x14ac:dyDescent="0.3">
      <c r="B1318" s="827"/>
      <c r="C1318" s="828"/>
      <c r="D1318" s="567" t="s">
        <v>1573</v>
      </c>
      <c r="E1318" s="431" t="s">
        <v>109</v>
      </c>
      <c r="F1318" s="214"/>
      <c r="G1318" s="214"/>
      <c r="H1318" s="214"/>
      <c r="I1318" s="214"/>
      <c r="J1318" s="214"/>
      <c r="K1318" s="214"/>
      <c r="L1318" s="215">
        <f t="shared" si="258"/>
        <v>0</v>
      </c>
      <c r="M1318" s="214">
        <f t="shared" si="259"/>
        <v>0</v>
      </c>
      <c r="N1318" s="138"/>
    </row>
    <row r="1319" spans="2:14" s="134" customFormat="1" ht="30.6" customHeight="1" x14ac:dyDescent="0.3">
      <c r="B1319" s="827" t="s">
        <v>42</v>
      </c>
      <c r="C1319" s="828" t="s">
        <v>1577</v>
      </c>
      <c r="D1319" s="567" t="s">
        <v>1578</v>
      </c>
      <c r="E1319" s="431" t="s">
        <v>109</v>
      </c>
      <c r="F1319" s="177"/>
      <c r="G1319" s="214"/>
      <c r="H1319" s="214"/>
      <c r="I1319" s="214"/>
      <c r="J1319" s="214"/>
      <c r="K1319" s="214"/>
      <c r="L1319" s="215">
        <f t="shared" si="258"/>
        <v>0</v>
      </c>
      <c r="M1319" s="214">
        <f t="shared" si="259"/>
        <v>0</v>
      </c>
      <c r="N1319" s="138"/>
    </row>
    <row r="1320" spans="2:14" s="134" customFormat="1" ht="30.6" customHeight="1" x14ac:dyDescent="0.3">
      <c r="B1320" s="827"/>
      <c r="C1320" s="828"/>
      <c r="D1320" s="567" t="s">
        <v>1579</v>
      </c>
      <c r="E1320" s="431" t="s">
        <v>109</v>
      </c>
      <c r="F1320" s="177"/>
      <c r="G1320" s="214"/>
      <c r="H1320" s="214"/>
      <c r="I1320" s="214"/>
      <c r="J1320" s="214"/>
      <c r="K1320" s="214"/>
      <c r="L1320" s="215">
        <f t="shared" si="258"/>
        <v>0</v>
      </c>
      <c r="M1320" s="214">
        <f t="shared" si="259"/>
        <v>0</v>
      </c>
      <c r="N1320" s="138"/>
    </row>
    <row r="1321" spans="2:14" s="134" customFormat="1" ht="30.6" customHeight="1" x14ac:dyDescent="0.3">
      <c r="B1321" s="827" t="s">
        <v>43</v>
      </c>
      <c r="C1321" s="835" t="s">
        <v>1574</v>
      </c>
      <c r="D1321" s="567" t="s">
        <v>1575</v>
      </c>
      <c r="E1321" s="431" t="s">
        <v>109</v>
      </c>
      <c r="F1321" s="177"/>
      <c r="G1321" s="214"/>
      <c r="H1321" s="214"/>
      <c r="I1321" s="214"/>
      <c r="J1321" s="214"/>
      <c r="K1321" s="214"/>
      <c r="L1321" s="215">
        <f t="shared" si="258"/>
        <v>0</v>
      </c>
      <c r="M1321" s="214">
        <f t="shared" si="259"/>
        <v>0</v>
      </c>
      <c r="N1321" s="138"/>
    </row>
    <row r="1322" spans="2:14" s="134" customFormat="1" ht="30.6" customHeight="1" x14ac:dyDescent="0.3">
      <c r="B1322" s="827"/>
      <c r="C1322" s="835"/>
      <c r="D1322" s="567" t="s">
        <v>1576</v>
      </c>
      <c r="E1322" s="431" t="s">
        <v>109</v>
      </c>
      <c r="F1322" s="177"/>
      <c r="G1322" s="214"/>
      <c r="H1322" s="214"/>
      <c r="I1322" s="214"/>
      <c r="J1322" s="214"/>
      <c r="K1322" s="214"/>
      <c r="L1322" s="215">
        <f t="shared" si="258"/>
        <v>0</v>
      </c>
      <c r="M1322" s="214">
        <f t="shared" si="259"/>
        <v>0</v>
      </c>
      <c r="N1322" s="138"/>
    </row>
    <row r="1323" spans="2:14" s="134" customFormat="1" ht="30.6" customHeight="1" x14ac:dyDescent="0.3">
      <c r="B1323" s="827" t="s">
        <v>46</v>
      </c>
      <c r="C1323" s="828" t="s">
        <v>1580</v>
      </c>
      <c r="D1323" s="567" t="s">
        <v>1581</v>
      </c>
      <c r="E1323" s="431" t="s">
        <v>81</v>
      </c>
      <c r="F1323" s="177"/>
      <c r="G1323" s="214"/>
      <c r="H1323" s="214"/>
      <c r="I1323" s="214"/>
      <c r="J1323" s="214"/>
      <c r="K1323" s="214"/>
      <c r="L1323" s="215">
        <f t="shared" si="258"/>
        <v>0</v>
      </c>
      <c r="M1323" s="214">
        <f t="shared" si="259"/>
        <v>0</v>
      </c>
      <c r="N1323" s="138"/>
    </row>
    <row r="1324" spans="2:14" s="134" customFormat="1" ht="30.6" customHeight="1" x14ac:dyDescent="0.3">
      <c r="B1324" s="827"/>
      <c r="C1324" s="828"/>
      <c r="D1324" s="567" t="s">
        <v>1582</v>
      </c>
      <c r="E1324" s="431" t="s">
        <v>81</v>
      </c>
      <c r="F1324" s="177"/>
      <c r="G1324" s="214"/>
      <c r="H1324" s="214"/>
      <c r="I1324" s="214"/>
      <c r="J1324" s="214"/>
      <c r="K1324" s="214"/>
      <c r="L1324" s="215">
        <f t="shared" si="258"/>
        <v>0</v>
      </c>
      <c r="M1324" s="214">
        <f t="shared" si="259"/>
        <v>0</v>
      </c>
      <c r="N1324" s="138"/>
    </row>
    <row r="1325" spans="2:14" s="137" customFormat="1" ht="15" customHeight="1" x14ac:dyDescent="0.3">
      <c r="B1325" s="827" t="s">
        <v>486</v>
      </c>
      <c r="C1325" s="828" t="s">
        <v>1583</v>
      </c>
      <c r="D1325" s="567" t="s">
        <v>1584</v>
      </c>
      <c r="E1325" s="431" t="s">
        <v>1586</v>
      </c>
      <c r="F1325" s="276"/>
      <c r="G1325" s="276"/>
      <c r="H1325" s="276"/>
      <c r="I1325" s="276"/>
      <c r="J1325" s="276"/>
      <c r="K1325" s="276"/>
      <c r="L1325" s="215">
        <f t="shared" si="258"/>
        <v>0</v>
      </c>
      <c r="M1325" s="214">
        <f t="shared" si="259"/>
        <v>0</v>
      </c>
      <c r="N1325" s="174"/>
    </row>
    <row r="1326" spans="2:14" s="137" customFormat="1" ht="13.2" x14ac:dyDescent="0.3">
      <c r="B1326" s="827"/>
      <c r="C1326" s="828"/>
      <c r="D1326" s="567" t="s">
        <v>1585</v>
      </c>
      <c r="E1326" s="431" t="s">
        <v>1586</v>
      </c>
      <c r="F1326" s="176"/>
      <c r="G1326" s="176"/>
      <c r="H1326" s="572"/>
      <c r="I1326" s="572"/>
      <c r="J1326" s="572"/>
      <c r="K1326" s="572"/>
      <c r="L1326" s="215">
        <f t="shared" si="258"/>
        <v>0</v>
      </c>
      <c r="M1326" s="214">
        <f t="shared" si="259"/>
        <v>0</v>
      </c>
      <c r="N1326" s="138"/>
    </row>
    <row r="1327" spans="2:14" ht="15" customHeight="1" x14ac:dyDescent="0.3">
      <c r="B1327" s="141"/>
      <c r="C1327" s="831" t="s">
        <v>483</v>
      </c>
      <c r="D1327" s="832"/>
      <c r="E1327" s="142"/>
      <c r="F1327" s="142"/>
      <c r="G1327" s="142"/>
      <c r="H1327" s="143">
        <f>SUM(H1313:H1326)</f>
        <v>0</v>
      </c>
      <c r="I1327" s="143">
        <f t="shared" ref="I1327" si="260">SUM(I1313:I1326)</f>
        <v>0</v>
      </c>
      <c r="J1327" s="143">
        <f t="shared" ref="J1327" si="261">SUM(J1313:J1326)</f>
        <v>0</v>
      </c>
      <c r="K1327" s="143">
        <f t="shared" ref="K1327" si="262">SUM(K1313:K1326)</f>
        <v>0</v>
      </c>
      <c r="L1327" s="143">
        <f t="shared" ref="L1327" si="263">SUM(L1313:L1326)</f>
        <v>0</v>
      </c>
      <c r="M1327" s="143">
        <f t="shared" ref="M1327" si="264">SUM(M1313:M1326)</f>
        <v>0</v>
      </c>
      <c r="N1327" s="188"/>
    </row>
    <row r="1328" spans="2:14" ht="22.2" customHeight="1" x14ac:dyDescent="0.3">
      <c r="B1328" s="144"/>
    </row>
    <row r="1329" spans="2:15" ht="22.2" customHeight="1" x14ac:dyDescent="0.3">
      <c r="B1329" s="144"/>
    </row>
    <row r="1330" spans="2:15" ht="21.75" customHeight="1" x14ac:dyDescent="0.3">
      <c r="B1330" s="39" t="s">
        <v>75</v>
      </c>
      <c r="D1330" s="836" t="s">
        <v>820</v>
      </c>
      <c r="E1330" s="836"/>
      <c r="F1330" s="836"/>
      <c r="G1330" s="836"/>
      <c r="H1330" s="836"/>
      <c r="I1330" s="836"/>
      <c r="J1330" s="836"/>
      <c r="K1330" s="836"/>
      <c r="L1330" s="836"/>
      <c r="M1330" s="836"/>
      <c r="N1330" s="173"/>
    </row>
    <row r="1332" spans="2:15" ht="18" customHeight="1" x14ac:dyDescent="0.3">
      <c r="B1332" s="39" t="s">
        <v>481</v>
      </c>
      <c r="D1332" s="836" t="s">
        <v>1670</v>
      </c>
      <c r="E1332" s="836"/>
      <c r="F1332" s="836"/>
      <c r="G1332" s="836"/>
      <c r="H1332" s="836"/>
      <c r="I1332" s="836"/>
      <c r="J1332" s="836"/>
      <c r="K1332" s="836"/>
      <c r="L1332" s="836"/>
      <c r="M1332" s="836"/>
      <c r="N1332" s="173"/>
      <c r="O1332" s="429">
        <v>54</v>
      </c>
    </row>
    <row r="1333" spans="2:15" ht="18" customHeight="1" x14ac:dyDescent="0.3">
      <c r="B1333" s="39" t="s">
        <v>715</v>
      </c>
      <c r="D1333" s="173"/>
      <c r="E1333" s="173"/>
      <c r="F1333" s="173"/>
      <c r="G1333" s="173"/>
      <c r="H1333" s="173"/>
      <c r="I1333" s="173"/>
      <c r="J1333" s="173"/>
      <c r="K1333" s="173"/>
      <c r="L1333" s="173"/>
      <c r="M1333" s="173"/>
      <c r="N1333" s="173"/>
      <c r="O1333" s="429"/>
    </row>
    <row r="1334" spans="2:15" ht="15" customHeight="1" thickBot="1" x14ac:dyDescent="0.35">
      <c r="B1334" s="39" t="s">
        <v>480</v>
      </c>
    </row>
    <row r="1335" spans="2:15" s="128" customFormat="1" ht="22.95" customHeight="1" x14ac:dyDescent="0.3">
      <c r="B1335" s="833" t="s">
        <v>76</v>
      </c>
      <c r="C1335" s="833" t="s">
        <v>84</v>
      </c>
      <c r="D1335" s="833" t="s">
        <v>1</v>
      </c>
      <c r="E1335" s="833" t="s">
        <v>85</v>
      </c>
      <c r="F1335" s="833" t="s">
        <v>78</v>
      </c>
      <c r="G1335" s="833" t="s">
        <v>347</v>
      </c>
      <c r="H1335" s="833" t="s">
        <v>2</v>
      </c>
      <c r="I1335" s="829" t="s">
        <v>1838</v>
      </c>
      <c r="J1335" s="829" t="s">
        <v>1839</v>
      </c>
      <c r="K1335" s="829" t="s">
        <v>1837</v>
      </c>
      <c r="L1335" s="837" t="s">
        <v>1835</v>
      </c>
      <c r="M1335" s="837"/>
      <c r="N1335" s="138"/>
    </row>
    <row r="1336" spans="2:15" s="128" customFormat="1" ht="42" customHeight="1" thickBot="1" x14ac:dyDescent="0.35">
      <c r="B1336" s="834"/>
      <c r="C1336" s="834"/>
      <c r="D1336" s="834"/>
      <c r="E1336" s="834"/>
      <c r="F1336" s="834"/>
      <c r="G1336" s="834"/>
      <c r="H1336" s="834"/>
      <c r="I1336" s="830"/>
      <c r="J1336" s="830" t="s">
        <v>788</v>
      </c>
      <c r="K1336" s="830" t="s">
        <v>789</v>
      </c>
      <c r="L1336" s="272" t="s">
        <v>791</v>
      </c>
      <c r="M1336" s="272" t="s">
        <v>659</v>
      </c>
      <c r="N1336" s="138"/>
    </row>
    <row r="1337" spans="2:15" ht="15" customHeight="1" x14ac:dyDescent="0.3">
      <c r="B1337" s="132">
        <v>1</v>
      </c>
      <c r="C1337" s="133" t="s">
        <v>482</v>
      </c>
      <c r="D1337" s="132"/>
      <c r="E1337" s="132"/>
      <c r="F1337" s="132"/>
      <c r="G1337" s="132"/>
      <c r="H1337" s="132"/>
      <c r="I1337" s="132"/>
      <c r="J1337" s="132"/>
      <c r="K1337" s="132"/>
      <c r="L1337" s="132"/>
      <c r="M1337" s="132"/>
      <c r="N1337" s="138"/>
    </row>
    <row r="1338" spans="2:15" s="134" customFormat="1" ht="15" customHeight="1" x14ac:dyDescent="0.3">
      <c r="B1338" s="827" t="s">
        <v>3</v>
      </c>
      <c r="C1338" s="828" t="s">
        <v>1565</v>
      </c>
      <c r="D1338" s="567" t="s">
        <v>1566</v>
      </c>
      <c r="E1338" s="431" t="s">
        <v>109</v>
      </c>
      <c r="F1338" s="215"/>
      <c r="G1338" s="215"/>
      <c r="H1338" s="214"/>
      <c r="I1338" s="175"/>
      <c r="J1338" s="215"/>
      <c r="K1338" s="215"/>
      <c r="L1338" s="215">
        <f t="shared" ref="L1338:L1351" si="265">I1338</f>
        <v>0</v>
      </c>
      <c r="M1338" s="214">
        <f t="shared" ref="M1338:M1351" si="266">J1338+K1338</f>
        <v>0</v>
      </c>
      <c r="N1338" s="138"/>
    </row>
    <row r="1339" spans="2:15" s="134" customFormat="1" ht="15" customHeight="1" x14ac:dyDescent="0.3">
      <c r="B1339" s="827"/>
      <c r="C1339" s="828"/>
      <c r="D1339" s="567" t="s">
        <v>1567</v>
      </c>
      <c r="E1339" s="431" t="s">
        <v>109</v>
      </c>
      <c r="F1339" s="215"/>
      <c r="G1339" s="215"/>
      <c r="H1339" s="214"/>
      <c r="I1339" s="175"/>
      <c r="J1339" s="215"/>
      <c r="K1339" s="215"/>
      <c r="L1339" s="215">
        <f t="shared" si="265"/>
        <v>0</v>
      </c>
      <c r="M1339" s="214">
        <f t="shared" si="266"/>
        <v>0</v>
      </c>
      <c r="N1339" s="138"/>
    </row>
    <row r="1340" spans="2:15" s="134" customFormat="1" ht="30.6" customHeight="1" x14ac:dyDescent="0.3">
      <c r="B1340" s="827" t="s">
        <v>4</v>
      </c>
      <c r="C1340" s="828" t="s">
        <v>1568</v>
      </c>
      <c r="D1340" s="567" t="s">
        <v>1569</v>
      </c>
      <c r="E1340" s="431" t="s">
        <v>81</v>
      </c>
      <c r="F1340" s="214"/>
      <c r="G1340" s="214"/>
      <c r="H1340" s="214"/>
      <c r="I1340" s="214"/>
      <c r="J1340" s="214"/>
      <c r="K1340" s="214"/>
      <c r="L1340" s="215">
        <f t="shared" si="265"/>
        <v>0</v>
      </c>
      <c r="M1340" s="214">
        <f t="shared" si="266"/>
        <v>0</v>
      </c>
      <c r="N1340" s="138"/>
    </row>
    <row r="1341" spans="2:15" s="134" customFormat="1" ht="30.6" customHeight="1" x14ac:dyDescent="0.3">
      <c r="B1341" s="827"/>
      <c r="C1341" s="828"/>
      <c r="D1341" s="567" t="s">
        <v>1570</v>
      </c>
      <c r="E1341" s="431" t="s">
        <v>81</v>
      </c>
      <c r="F1341" s="214"/>
      <c r="G1341" s="214"/>
      <c r="H1341" s="214"/>
      <c r="I1341" s="214"/>
      <c r="J1341" s="214"/>
      <c r="K1341" s="214"/>
      <c r="L1341" s="215">
        <f t="shared" si="265"/>
        <v>0</v>
      </c>
      <c r="M1341" s="214">
        <f t="shared" si="266"/>
        <v>0</v>
      </c>
      <c r="N1341" s="138"/>
    </row>
    <row r="1342" spans="2:15" s="134" customFormat="1" ht="15" customHeight="1" x14ac:dyDescent="0.3">
      <c r="B1342" s="827" t="s">
        <v>40</v>
      </c>
      <c r="C1342" s="828" t="s">
        <v>1571</v>
      </c>
      <c r="D1342" s="567" t="s">
        <v>1572</v>
      </c>
      <c r="E1342" s="431" t="s">
        <v>109</v>
      </c>
      <c r="F1342" s="214"/>
      <c r="G1342" s="214"/>
      <c r="H1342" s="214"/>
      <c r="I1342" s="214"/>
      <c r="J1342" s="214"/>
      <c r="K1342" s="214"/>
      <c r="L1342" s="215">
        <f t="shared" si="265"/>
        <v>0</v>
      </c>
      <c r="M1342" s="214">
        <f t="shared" si="266"/>
        <v>0</v>
      </c>
      <c r="N1342" s="138"/>
    </row>
    <row r="1343" spans="2:15" s="134" customFormat="1" ht="15" customHeight="1" x14ac:dyDescent="0.3">
      <c r="B1343" s="827"/>
      <c r="C1343" s="828"/>
      <c r="D1343" s="567" t="s">
        <v>1573</v>
      </c>
      <c r="E1343" s="431" t="s">
        <v>109</v>
      </c>
      <c r="F1343" s="214"/>
      <c r="G1343" s="214"/>
      <c r="H1343" s="214"/>
      <c r="I1343" s="214"/>
      <c r="J1343" s="214"/>
      <c r="K1343" s="214"/>
      <c r="L1343" s="215">
        <f t="shared" si="265"/>
        <v>0</v>
      </c>
      <c r="M1343" s="214">
        <f t="shared" si="266"/>
        <v>0</v>
      </c>
      <c r="N1343" s="138"/>
    </row>
    <row r="1344" spans="2:15" s="134" customFormat="1" ht="30.6" customHeight="1" x14ac:dyDescent="0.3">
      <c r="B1344" s="827" t="s">
        <v>42</v>
      </c>
      <c r="C1344" s="828" t="s">
        <v>1577</v>
      </c>
      <c r="D1344" s="567" t="s">
        <v>1578</v>
      </c>
      <c r="E1344" s="431" t="s">
        <v>109</v>
      </c>
      <c r="F1344" s="177"/>
      <c r="G1344" s="214"/>
      <c r="H1344" s="214"/>
      <c r="I1344" s="214"/>
      <c r="J1344" s="214"/>
      <c r="K1344" s="214"/>
      <c r="L1344" s="215">
        <f t="shared" si="265"/>
        <v>0</v>
      </c>
      <c r="M1344" s="214">
        <f t="shared" si="266"/>
        <v>0</v>
      </c>
      <c r="N1344" s="138"/>
    </row>
    <row r="1345" spans="2:15" s="134" customFormat="1" ht="30.6" customHeight="1" x14ac:dyDescent="0.3">
      <c r="B1345" s="827"/>
      <c r="C1345" s="828"/>
      <c r="D1345" s="567" t="s">
        <v>1579</v>
      </c>
      <c r="E1345" s="431" t="s">
        <v>109</v>
      </c>
      <c r="F1345" s="177"/>
      <c r="G1345" s="214"/>
      <c r="H1345" s="214"/>
      <c r="I1345" s="214"/>
      <c r="J1345" s="214"/>
      <c r="K1345" s="214"/>
      <c r="L1345" s="215">
        <f t="shared" si="265"/>
        <v>0</v>
      </c>
      <c r="M1345" s="214">
        <f t="shared" si="266"/>
        <v>0</v>
      </c>
      <c r="N1345" s="138"/>
    </row>
    <row r="1346" spans="2:15" s="134" customFormat="1" ht="30.6" customHeight="1" x14ac:dyDescent="0.3">
      <c r="B1346" s="827" t="s">
        <v>43</v>
      </c>
      <c r="C1346" s="835" t="s">
        <v>1574</v>
      </c>
      <c r="D1346" s="567" t="s">
        <v>1575</v>
      </c>
      <c r="E1346" s="431" t="s">
        <v>109</v>
      </c>
      <c r="F1346" s="177"/>
      <c r="G1346" s="214"/>
      <c r="H1346" s="214"/>
      <c r="I1346" s="214"/>
      <c r="J1346" s="214"/>
      <c r="K1346" s="214"/>
      <c r="L1346" s="215">
        <f t="shared" si="265"/>
        <v>0</v>
      </c>
      <c r="M1346" s="214">
        <f t="shared" si="266"/>
        <v>0</v>
      </c>
      <c r="N1346" s="138"/>
    </row>
    <row r="1347" spans="2:15" s="134" customFormat="1" ht="30.6" customHeight="1" x14ac:dyDescent="0.3">
      <c r="B1347" s="827"/>
      <c r="C1347" s="835"/>
      <c r="D1347" s="567" t="s">
        <v>1576</v>
      </c>
      <c r="E1347" s="431" t="s">
        <v>109</v>
      </c>
      <c r="F1347" s="177"/>
      <c r="G1347" s="214"/>
      <c r="H1347" s="214"/>
      <c r="I1347" s="214"/>
      <c r="J1347" s="214"/>
      <c r="K1347" s="214"/>
      <c r="L1347" s="215">
        <f t="shared" si="265"/>
        <v>0</v>
      </c>
      <c r="M1347" s="214">
        <f t="shared" si="266"/>
        <v>0</v>
      </c>
      <c r="N1347" s="138"/>
    </row>
    <row r="1348" spans="2:15" s="134" customFormat="1" ht="30.6" customHeight="1" x14ac:dyDescent="0.3">
      <c r="B1348" s="827" t="s">
        <v>46</v>
      </c>
      <c r="C1348" s="828" t="s">
        <v>1580</v>
      </c>
      <c r="D1348" s="567" t="s">
        <v>1581</v>
      </c>
      <c r="E1348" s="431" t="s">
        <v>81</v>
      </c>
      <c r="F1348" s="177"/>
      <c r="G1348" s="214"/>
      <c r="H1348" s="214"/>
      <c r="I1348" s="214"/>
      <c r="J1348" s="214"/>
      <c r="K1348" s="214"/>
      <c r="L1348" s="215">
        <f t="shared" si="265"/>
        <v>0</v>
      </c>
      <c r="M1348" s="214">
        <f t="shared" si="266"/>
        <v>0</v>
      </c>
      <c r="N1348" s="138"/>
    </row>
    <row r="1349" spans="2:15" s="134" customFormat="1" ht="30.6" customHeight="1" x14ac:dyDescent="0.3">
      <c r="B1349" s="827"/>
      <c r="C1349" s="828"/>
      <c r="D1349" s="567" t="s">
        <v>1582</v>
      </c>
      <c r="E1349" s="431" t="s">
        <v>81</v>
      </c>
      <c r="F1349" s="177"/>
      <c r="G1349" s="214"/>
      <c r="H1349" s="214"/>
      <c r="I1349" s="214"/>
      <c r="J1349" s="214"/>
      <c r="K1349" s="214"/>
      <c r="L1349" s="215">
        <f t="shared" si="265"/>
        <v>0</v>
      </c>
      <c r="M1349" s="214">
        <f t="shared" si="266"/>
        <v>0</v>
      </c>
      <c r="N1349" s="138"/>
    </row>
    <row r="1350" spans="2:15" s="137" customFormat="1" ht="15" customHeight="1" x14ac:dyDescent="0.3">
      <c r="B1350" s="827" t="s">
        <v>486</v>
      </c>
      <c r="C1350" s="828" t="s">
        <v>1583</v>
      </c>
      <c r="D1350" s="567" t="s">
        <v>1584</v>
      </c>
      <c r="E1350" s="431" t="s">
        <v>1586</v>
      </c>
      <c r="F1350" s="276"/>
      <c r="G1350" s="276"/>
      <c r="H1350" s="276"/>
      <c r="I1350" s="276"/>
      <c r="J1350" s="276"/>
      <c r="K1350" s="276"/>
      <c r="L1350" s="215">
        <f t="shared" si="265"/>
        <v>0</v>
      </c>
      <c r="M1350" s="214">
        <f t="shared" si="266"/>
        <v>0</v>
      </c>
      <c r="N1350" s="174"/>
    </row>
    <row r="1351" spans="2:15" s="137" customFormat="1" ht="13.2" x14ac:dyDescent="0.3">
      <c r="B1351" s="827"/>
      <c r="C1351" s="828"/>
      <c r="D1351" s="567" t="s">
        <v>1585</v>
      </c>
      <c r="E1351" s="431" t="s">
        <v>1586</v>
      </c>
      <c r="F1351" s="176"/>
      <c r="G1351" s="176"/>
      <c r="H1351" s="572"/>
      <c r="I1351" s="572"/>
      <c r="J1351" s="572"/>
      <c r="K1351" s="572"/>
      <c r="L1351" s="215">
        <f t="shared" si="265"/>
        <v>0</v>
      </c>
      <c r="M1351" s="214">
        <f t="shared" si="266"/>
        <v>0</v>
      </c>
      <c r="N1351" s="138"/>
    </row>
    <row r="1352" spans="2:15" ht="15" customHeight="1" x14ac:dyDescent="0.3">
      <c r="B1352" s="141"/>
      <c r="C1352" s="831" t="s">
        <v>483</v>
      </c>
      <c r="D1352" s="832"/>
      <c r="E1352" s="142"/>
      <c r="F1352" s="142"/>
      <c r="G1352" s="142"/>
      <c r="H1352" s="143">
        <f>SUM(H1338:H1351)</f>
        <v>0</v>
      </c>
      <c r="I1352" s="143">
        <f t="shared" ref="I1352" si="267">SUM(I1338:I1351)</f>
        <v>0</v>
      </c>
      <c r="J1352" s="143">
        <f t="shared" ref="J1352" si="268">SUM(J1338:J1351)</f>
        <v>0</v>
      </c>
      <c r="K1352" s="143">
        <f t="shared" ref="K1352" si="269">SUM(K1338:K1351)</f>
        <v>0</v>
      </c>
      <c r="L1352" s="143">
        <f t="shared" ref="L1352" si="270">SUM(L1338:L1351)</f>
        <v>0</v>
      </c>
      <c r="M1352" s="143">
        <f t="shared" ref="M1352" si="271">SUM(M1338:M1351)</f>
        <v>0</v>
      </c>
      <c r="N1352" s="188"/>
    </row>
    <row r="1353" spans="2:15" ht="22.2" customHeight="1" x14ac:dyDescent="0.3">
      <c r="B1353" s="144"/>
    </row>
    <row r="1354" spans="2:15" ht="22.2" customHeight="1" x14ac:dyDescent="0.3">
      <c r="B1354" s="144"/>
    </row>
    <row r="1355" spans="2:15" ht="21.75" customHeight="1" x14ac:dyDescent="0.3">
      <c r="B1355" s="39" t="s">
        <v>75</v>
      </c>
      <c r="D1355" s="836" t="s">
        <v>820</v>
      </c>
      <c r="E1355" s="836"/>
      <c r="F1355" s="836"/>
      <c r="G1355" s="836"/>
      <c r="H1355" s="836"/>
      <c r="I1355" s="836"/>
      <c r="J1355" s="836"/>
      <c r="K1355" s="836"/>
      <c r="L1355" s="836"/>
      <c r="M1355" s="836"/>
      <c r="N1355" s="173"/>
    </row>
    <row r="1357" spans="2:15" ht="18" customHeight="1" x14ac:dyDescent="0.3">
      <c r="B1357" s="39" t="s">
        <v>481</v>
      </c>
      <c r="D1357" s="836" t="s">
        <v>1671</v>
      </c>
      <c r="E1357" s="836"/>
      <c r="F1357" s="836"/>
      <c r="G1357" s="836"/>
      <c r="H1357" s="836"/>
      <c r="I1357" s="836"/>
      <c r="J1357" s="836"/>
      <c r="K1357" s="836"/>
      <c r="L1357" s="836"/>
      <c r="M1357" s="836"/>
      <c r="N1357" s="173"/>
      <c r="O1357" s="429">
        <v>55</v>
      </c>
    </row>
    <row r="1358" spans="2:15" ht="18" customHeight="1" x14ac:dyDescent="0.3">
      <c r="B1358" s="39" t="s">
        <v>716</v>
      </c>
      <c r="D1358" s="173"/>
      <c r="E1358" s="173"/>
      <c r="F1358" s="173"/>
      <c r="G1358" s="173"/>
      <c r="H1358" s="173"/>
      <c r="I1358" s="173"/>
      <c r="J1358" s="173"/>
      <c r="K1358" s="173"/>
      <c r="L1358" s="173"/>
      <c r="M1358" s="173"/>
      <c r="N1358" s="173"/>
      <c r="O1358" s="429"/>
    </row>
    <row r="1359" spans="2:15" ht="15" customHeight="1" thickBot="1" x14ac:dyDescent="0.35">
      <c r="B1359" s="39" t="s">
        <v>480</v>
      </c>
    </row>
    <row r="1360" spans="2:15" s="128" customFormat="1" ht="22.95" customHeight="1" x14ac:dyDescent="0.3">
      <c r="B1360" s="833" t="s">
        <v>76</v>
      </c>
      <c r="C1360" s="833" t="s">
        <v>84</v>
      </c>
      <c r="D1360" s="833" t="s">
        <v>1</v>
      </c>
      <c r="E1360" s="833" t="s">
        <v>85</v>
      </c>
      <c r="F1360" s="833" t="s">
        <v>78</v>
      </c>
      <c r="G1360" s="833" t="s">
        <v>347</v>
      </c>
      <c r="H1360" s="833" t="s">
        <v>2</v>
      </c>
      <c r="I1360" s="829" t="s">
        <v>1838</v>
      </c>
      <c r="J1360" s="829" t="s">
        <v>1839</v>
      </c>
      <c r="K1360" s="829" t="s">
        <v>1837</v>
      </c>
      <c r="L1360" s="837" t="s">
        <v>1835</v>
      </c>
      <c r="M1360" s="837"/>
      <c r="N1360" s="138"/>
    </row>
    <row r="1361" spans="2:14" s="128" customFormat="1" ht="42" customHeight="1" thickBot="1" x14ac:dyDescent="0.35">
      <c r="B1361" s="834"/>
      <c r="C1361" s="834"/>
      <c r="D1361" s="834"/>
      <c r="E1361" s="834"/>
      <c r="F1361" s="834"/>
      <c r="G1361" s="834"/>
      <c r="H1361" s="834"/>
      <c r="I1361" s="830"/>
      <c r="J1361" s="830" t="s">
        <v>788</v>
      </c>
      <c r="K1361" s="830" t="s">
        <v>789</v>
      </c>
      <c r="L1361" s="272" t="s">
        <v>791</v>
      </c>
      <c r="M1361" s="272" t="s">
        <v>659</v>
      </c>
      <c r="N1361" s="138"/>
    </row>
    <row r="1362" spans="2:14" ht="15" customHeight="1" x14ac:dyDescent="0.3">
      <c r="B1362" s="132">
        <v>1</v>
      </c>
      <c r="C1362" s="133" t="s">
        <v>482</v>
      </c>
      <c r="D1362" s="132"/>
      <c r="E1362" s="132"/>
      <c r="F1362" s="132"/>
      <c r="G1362" s="132"/>
      <c r="H1362" s="132"/>
      <c r="I1362" s="132"/>
      <c r="J1362" s="132"/>
      <c r="K1362" s="132"/>
      <c r="L1362" s="132"/>
      <c r="M1362" s="132"/>
      <c r="N1362" s="138"/>
    </row>
    <row r="1363" spans="2:14" s="134" customFormat="1" ht="15" customHeight="1" x14ac:dyDescent="0.3">
      <c r="B1363" s="827" t="s">
        <v>3</v>
      </c>
      <c r="C1363" s="828" t="s">
        <v>1565</v>
      </c>
      <c r="D1363" s="567" t="s">
        <v>1566</v>
      </c>
      <c r="E1363" s="431" t="s">
        <v>109</v>
      </c>
      <c r="F1363" s="215"/>
      <c r="G1363" s="215"/>
      <c r="H1363" s="214"/>
      <c r="I1363" s="175"/>
      <c r="J1363" s="215"/>
      <c r="K1363" s="215"/>
      <c r="L1363" s="215">
        <f t="shared" ref="L1363:L1376" si="272">I1363</f>
        <v>0</v>
      </c>
      <c r="M1363" s="214">
        <f t="shared" ref="M1363:M1376" si="273">J1363+K1363</f>
        <v>0</v>
      </c>
      <c r="N1363" s="138"/>
    </row>
    <row r="1364" spans="2:14" s="134" customFormat="1" ht="15" customHeight="1" x14ac:dyDescent="0.3">
      <c r="B1364" s="827"/>
      <c r="C1364" s="828"/>
      <c r="D1364" s="567" t="s">
        <v>1567</v>
      </c>
      <c r="E1364" s="431" t="s">
        <v>109</v>
      </c>
      <c r="F1364" s="215"/>
      <c r="G1364" s="215"/>
      <c r="H1364" s="214"/>
      <c r="I1364" s="175"/>
      <c r="J1364" s="215"/>
      <c r="K1364" s="215"/>
      <c r="L1364" s="215">
        <f t="shared" si="272"/>
        <v>0</v>
      </c>
      <c r="M1364" s="214">
        <f t="shared" si="273"/>
        <v>0</v>
      </c>
      <c r="N1364" s="138"/>
    </row>
    <row r="1365" spans="2:14" s="134" customFormat="1" ht="30.6" customHeight="1" x14ac:dyDescent="0.3">
      <c r="B1365" s="827" t="s">
        <v>4</v>
      </c>
      <c r="C1365" s="828" t="s">
        <v>1568</v>
      </c>
      <c r="D1365" s="567" t="s">
        <v>1569</v>
      </c>
      <c r="E1365" s="431" t="s">
        <v>81</v>
      </c>
      <c r="F1365" s="214"/>
      <c r="G1365" s="214"/>
      <c r="H1365" s="214"/>
      <c r="I1365" s="214"/>
      <c r="J1365" s="214"/>
      <c r="K1365" s="214"/>
      <c r="L1365" s="215">
        <f t="shared" si="272"/>
        <v>0</v>
      </c>
      <c r="M1365" s="214">
        <f t="shared" si="273"/>
        <v>0</v>
      </c>
      <c r="N1365" s="138"/>
    </row>
    <row r="1366" spans="2:14" s="134" customFormat="1" ht="30.6" customHeight="1" x14ac:dyDescent="0.3">
      <c r="B1366" s="827"/>
      <c r="C1366" s="828"/>
      <c r="D1366" s="567" t="s">
        <v>1570</v>
      </c>
      <c r="E1366" s="431" t="s">
        <v>81</v>
      </c>
      <c r="F1366" s="214"/>
      <c r="G1366" s="214"/>
      <c r="H1366" s="214"/>
      <c r="I1366" s="214"/>
      <c r="J1366" s="214"/>
      <c r="K1366" s="214"/>
      <c r="L1366" s="215">
        <f t="shared" si="272"/>
        <v>0</v>
      </c>
      <c r="M1366" s="214">
        <f t="shared" si="273"/>
        <v>0</v>
      </c>
      <c r="N1366" s="138"/>
    </row>
    <row r="1367" spans="2:14" s="134" customFormat="1" ht="15" customHeight="1" x14ac:dyDescent="0.3">
      <c r="B1367" s="827" t="s">
        <v>40</v>
      </c>
      <c r="C1367" s="828" t="s">
        <v>1571</v>
      </c>
      <c r="D1367" s="567" t="s">
        <v>1572</v>
      </c>
      <c r="E1367" s="431" t="s">
        <v>109</v>
      </c>
      <c r="F1367" s="214"/>
      <c r="G1367" s="214"/>
      <c r="H1367" s="214"/>
      <c r="I1367" s="214"/>
      <c r="J1367" s="214"/>
      <c r="K1367" s="214"/>
      <c r="L1367" s="215">
        <f t="shared" si="272"/>
        <v>0</v>
      </c>
      <c r="M1367" s="214">
        <f t="shared" si="273"/>
        <v>0</v>
      </c>
      <c r="N1367" s="138"/>
    </row>
    <row r="1368" spans="2:14" s="134" customFormat="1" ht="15" customHeight="1" x14ac:dyDescent="0.3">
      <c r="B1368" s="827"/>
      <c r="C1368" s="828"/>
      <c r="D1368" s="567" t="s">
        <v>1573</v>
      </c>
      <c r="E1368" s="431" t="s">
        <v>109</v>
      </c>
      <c r="F1368" s="214"/>
      <c r="G1368" s="214"/>
      <c r="H1368" s="214"/>
      <c r="I1368" s="214"/>
      <c r="J1368" s="214"/>
      <c r="K1368" s="214"/>
      <c r="L1368" s="215">
        <f t="shared" si="272"/>
        <v>0</v>
      </c>
      <c r="M1368" s="214">
        <f t="shared" si="273"/>
        <v>0</v>
      </c>
      <c r="N1368" s="138"/>
    </row>
    <row r="1369" spans="2:14" s="134" customFormat="1" ht="30.6" customHeight="1" x14ac:dyDescent="0.3">
      <c r="B1369" s="827" t="s">
        <v>42</v>
      </c>
      <c r="C1369" s="828" t="s">
        <v>1577</v>
      </c>
      <c r="D1369" s="567" t="s">
        <v>1578</v>
      </c>
      <c r="E1369" s="431" t="s">
        <v>109</v>
      </c>
      <c r="F1369" s="177"/>
      <c r="G1369" s="214"/>
      <c r="H1369" s="214"/>
      <c r="I1369" s="214"/>
      <c r="J1369" s="214"/>
      <c r="K1369" s="214"/>
      <c r="L1369" s="215">
        <f t="shared" si="272"/>
        <v>0</v>
      </c>
      <c r="M1369" s="214">
        <f t="shared" si="273"/>
        <v>0</v>
      </c>
      <c r="N1369" s="138"/>
    </row>
    <row r="1370" spans="2:14" s="134" customFormat="1" ht="30.6" customHeight="1" x14ac:dyDescent="0.3">
      <c r="B1370" s="827"/>
      <c r="C1370" s="828"/>
      <c r="D1370" s="567" t="s">
        <v>1579</v>
      </c>
      <c r="E1370" s="431" t="s">
        <v>109</v>
      </c>
      <c r="F1370" s="177"/>
      <c r="G1370" s="214"/>
      <c r="H1370" s="214"/>
      <c r="I1370" s="214"/>
      <c r="J1370" s="214"/>
      <c r="K1370" s="214"/>
      <c r="L1370" s="215">
        <f t="shared" si="272"/>
        <v>0</v>
      </c>
      <c r="M1370" s="214">
        <f t="shared" si="273"/>
        <v>0</v>
      </c>
      <c r="N1370" s="138"/>
    </row>
    <row r="1371" spans="2:14" s="134" customFormat="1" ht="30.6" customHeight="1" x14ac:dyDescent="0.3">
      <c r="B1371" s="827" t="s">
        <v>43</v>
      </c>
      <c r="C1371" s="835" t="s">
        <v>1574</v>
      </c>
      <c r="D1371" s="567" t="s">
        <v>1575</v>
      </c>
      <c r="E1371" s="431" t="s">
        <v>109</v>
      </c>
      <c r="F1371" s="177"/>
      <c r="G1371" s="214"/>
      <c r="H1371" s="214"/>
      <c r="I1371" s="214"/>
      <c r="J1371" s="214"/>
      <c r="K1371" s="214"/>
      <c r="L1371" s="215">
        <f t="shared" si="272"/>
        <v>0</v>
      </c>
      <c r="M1371" s="214">
        <f t="shared" si="273"/>
        <v>0</v>
      </c>
      <c r="N1371" s="138"/>
    </row>
    <row r="1372" spans="2:14" s="134" customFormat="1" ht="30.6" customHeight="1" x14ac:dyDescent="0.3">
      <c r="B1372" s="827"/>
      <c r="C1372" s="835"/>
      <c r="D1372" s="567" t="s">
        <v>1576</v>
      </c>
      <c r="E1372" s="431" t="s">
        <v>109</v>
      </c>
      <c r="F1372" s="177"/>
      <c r="G1372" s="214"/>
      <c r="H1372" s="214"/>
      <c r="I1372" s="214"/>
      <c r="J1372" s="214"/>
      <c r="K1372" s="214"/>
      <c r="L1372" s="215">
        <f t="shared" si="272"/>
        <v>0</v>
      </c>
      <c r="M1372" s="214">
        <f t="shared" si="273"/>
        <v>0</v>
      </c>
      <c r="N1372" s="138"/>
    </row>
    <row r="1373" spans="2:14" s="134" customFormat="1" ht="30.6" customHeight="1" x14ac:dyDescent="0.3">
      <c r="B1373" s="827" t="s">
        <v>46</v>
      </c>
      <c r="C1373" s="828" t="s">
        <v>1580</v>
      </c>
      <c r="D1373" s="567" t="s">
        <v>1581</v>
      </c>
      <c r="E1373" s="431" t="s">
        <v>81</v>
      </c>
      <c r="F1373" s="177"/>
      <c r="G1373" s="214"/>
      <c r="H1373" s="214"/>
      <c r="I1373" s="214"/>
      <c r="J1373" s="214"/>
      <c r="K1373" s="214"/>
      <c r="L1373" s="215">
        <f t="shared" si="272"/>
        <v>0</v>
      </c>
      <c r="M1373" s="214">
        <f t="shared" si="273"/>
        <v>0</v>
      </c>
      <c r="N1373" s="138"/>
    </row>
    <row r="1374" spans="2:14" s="134" customFormat="1" ht="30.6" customHeight="1" x14ac:dyDescent="0.3">
      <c r="B1374" s="827"/>
      <c r="C1374" s="828"/>
      <c r="D1374" s="567" t="s">
        <v>1582</v>
      </c>
      <c r="E1374" s="431" t="s">
        <v>81</v>
      </c>
      <c r="F1374" s="177"/>
      <c r="G1374" s="214"/>
      <c r="H1374" s="214"/>
      <c r="I1374" s="214"/>
      <c r="J1374" s="214"/>
      <c r="K1374" s="214"/>
      <c r="L1374" s="215">
        <f t="shared" si="272"/>
        <v>0</v>
      </c>
      <c r="M1374" s="214">
        <f t="shared" si="273"/>
        <v>0</v>
      </c>
      <c r="N1374" s="138"/>
    </row>
    <row r="1375" spans="2:14" s="137" customFormat="1" ht="15" customHeight="1" x14ac:dyDescent="0.3">
      <c r="B1375" s="827" t="s">
        <v>486</v>
      </c>
      <c r="C1375" s="828" t="s">
        <v>1583</v>
      </c>
      <c r="D1375" s="567" t="s">
        <v>1584</v>
      </c>
      <c r="E1375" s="431" t="s">
        <v>1586</v>
      </c>
      <c r="F1375" s="276"/>
      <c r="G1375" s="276"/>
      <c r="H1375" s="276"/>
      <c r="I1375" s="276"/>
      <c r="J1375" s="276"/>
      <c r="K1375" s="276"/>
      <c r="L1375" s="215">
        <f t="shared" si="272"/>
        <v>0</v>
      </c>
      <c r="M1375" s="214">
        <f t="shared" si="273"/>
        <v>0</v>
      </c>
      <c r="N1375" s="174"/>
    </row>
    <row r="1376" spans="2:14" s="137" customFormat="1" ht="13.2" x14ac:dyDescent="0.3">
      <c r="B1376" s="827"/>
      <c r="C1376" s="828"/>
      <c r="D1376" s="567" t="s">
        <v>1585</v>
      </c>
      <c r="E1376" s="431" t="s">
        <v>1586</v>
      </c>
      <c r="F1376" s="176"/>
      <c r="G1376" s="176"/>
      <c r="H1376" s="572"/>
      <c r="I1376" s="572"/>
      <c r="J1376" s="572"/>
      <c r="K1376" s="572"/>
      <c r="L1376" s="215">
        <f t="shared" si="272"/>
        <v>0</v>
      </c>
      <c r="M1376" s="214">
        <f t="shared" si="273"/>
        <v>0</v>
      </c>
      <c r="N1376" s="138"/>
    </row>
    <row r="1377" spans="2:15" ht="15" customHeight="1" x14ac:dyDescent="0.3">
      <c r="B1377" s="141"/>
      <c r="C1377" s="831" t="s">
        <v>483</v>
      </c>
      <c r="D1377" s="832"/>
      <c r="E1377" s="142"/>
      <c r="F1377" s="142"/>
      <c r="G1377" s="142"/>
      <c r="H1377" s="143">
        <f>SUM(H1363:H1376)</f>
        <v>0</v>
      </c>
      <c r="I1377" s="143">
        <f t="shared" ref="I1377" si="274">SUM(I1363:I1376)</f>
        <v>0</v>
      </c>
      <c r="J1377" s="143">
        <f t="shared" ref="J1377" si="275">SUM(J1363:J1376)</f>
        <v>0</v>
      </c>
      <c r="K1377" s="143">
        <f t="shared" ref="K1377" si="276">SUM(K1363:K1376)</f>
        <v>0</v>
      </c>
      <c r="L1377" s="143">
        <f t="shared" ref="L1377" si="277">SUM(L1363:L1376)</f>
        <v>0</v>
      </c>
      <c r="M1377" s="143">
        <f t="shared" ref="M1377" si="278">SUM(M1363:M1376)</f>
        <v>0</v>
      </c>
      <c r="N1377" s="188"/>
    </row>
    <row r="1378" spans="2:15" ht="22.2" customHeight="1" x14ac:dyDescent="0.3">
      <c r="B1378" s="144"/>
    </row>
    <row r="1379" spans="2:15" ht="22.2" customHeight="1" x14ac:dyDescent="0.3">
      <c r="B1379" s="144"/>
    </row>
    <row r="1380" spans="2:15" ht="21.75" customHeight="1" x14ac:dyDescent="0.3">
      <c r="B1380" s="39" t="s">
        <v>75</v>
      </c>
      <c r="D1380" s="836" t="s">
        <v>820</v>
      </c>
      <c r="E1380" s="836"/>
      <c r="F1380" s="836"/>
      <c r="G1380" s="836"/>
      <c r="H1380" s="836"/>
      <c r="I1380" s="836"/>
      <c r="J1380" s="836"/>
      <c r="K1380" s="836"/>
      <c r="L1380" s="836"/>
      <c r="M1380" s="836"/>
      <c r="N1380" s="173"/>
    </row>
    <row r="1382" spans="2:15" ht="18" customHeight="1" x14ac:dyDescent="0.3">
      <c r="B1382" s="39" t="s">
        <v>481</v>
      </c>
      <c r="D1382" s="836" t="s">
        <v>1672</v>
      </c>
      <c r="E1382" s="836"/>
      <c r="F1382" s="836"/>
      <c r="G1382" s="836"/>
      <c r="H1382" s="836"/>
      <c r="I1382" s="836"/>
      <c r="J1382" s="836"/>
      <c r="K1382" s="836"/>
      <c r="L1382" s="836"/>
      <c r="M1382" s="836"/>
      <c r="N1382" s="173"/>
      <c r="O1382" s="429">
        <v>56</v>
      </c>
    </row>
    <row r="1383" spans="2:15" ht="18" customHeight="1" x14ac:dyDescent="0.3">
      <c r="B1383" s="39" t="s">
        <v>717</v>
      </c>
      <c r="D1383" s="173"/>
      <c r="E1383" s="173"/>
      <c r="F1383" s="173"/>
      <c r="G1383" s="173"/>
      <c r="H1383" s="173"/>
      <c r="I1383" s="173"/>
      <c r="J1383" s="173"/>
      <c r="K1383" s="173"/>
      <c r="L1383" s="173"/>
      <c r="M1383" s="173"/>
      <c r="N1383" s="173"/>
      <c r="O1383" s="429"/>
    </row>
    <row r="1384" spans="2:15" ht="15" customHeight="1" thickBot="1" x14ac:dyDescent="0.35">
      <c r="B1384" s="39" t="s">
        <v>480</v>
      </c>
    </row>
    <row r="1385" spans="2:15" s="128" customFormat="1" ht="22.95" customHeight="1" x14ac:dyDescent="0.3">
      <c r="B1385" s="833" t="s">
        <v>76</v>
      </c>
      <c r="C1385" s="833" t="s">
        <v>84</v>
      </c>
      <c r="D1385" s="833" t="s">
        <v>1</v>
      </c>
      <c r="E1385" s="833" t="s">
        <v>85</v>
      </c>
      <c r="F1385" s="833" t="s">
        <v>78</v>
      </c>
      <c r="G1385" s="833" t="s">
        <v>347</v>
      </c>
      <c r="H1385" s="833" t="s">
        <v>2</v>
      </c>
      <c r="I1385" s="829" t="s">
        <v>1838</v>
      </c>
      <c r="J1385" s="829" t="s">
        <v>1839</v>
      </c>
      <c r="K1385" s="829" t="s">
        <v>1837</v>
      </c>
      <c r="L1385" s="837" t="s">
        <v>1835</v>
      </c>
      <c r="M1385" s="837"/>
      <c r="N1385" s="138"/>
    </row>
    <row r="1386" spans="2:15" s="128" customFormat="1" ht="42" customHeight="1" thickBot="1" x14ac:dyDescent="0.35">
      <c r="B1386" s="834"/>
      <c r="C1386" s="834"/>
      <c r="D1386" s="834"/>
      <c r="E1386" s="834"/>
      <c r="F1386" s="834"/>
      <c r="G1386" s="834"/>
      <c r="H1386" s="834"/>
      <c r="I1386" s="830"/>
      <c r="J1386" s="830" t="s">
        <v>788</v>
      </c>
      <c r="K1386" s="830" t="s">
        <v>789</v>
      </c>
      <c r="L1386" s="272" t="s">
        <v>791</v>
      </c>
      <c r="M1386" s="272" t="s">
        <v>659</v>
      </c>
      <c r="N1386" s="138"/>
    </row>
    <row r="1387" spans="2:15" ht="15" customHeight="1" x14ac:dyDescent="0.3">
      <c r="B1387" s="132">
        <v>1</v>
      </c>
      <c r="C1387" s="133" t="s">
        <v>482</v>
      </c>
      <c r="D1387" s="132"/>
      <c r="E1387" s="132"/>
      <c r="F1387" s="132"/>
      <c r="G1387" s="132"/>
      <c r="H1387" s="132"/>
      <c r="I1387" s="132"/>
      <c r="J1387" s="132"/>
      <c r="K1387" s="132"/>
      <c r="L1387" s="132"/>
      <c r="M1387" s="132"/>
      <c r="N1387" s="138"/>
    </row>
    <row r="1388" spans="2:15" s="134" customFormat="1" ht="15" customHeight="1" x14ac:dyDescent="0.3">
      <c r="B1388" s="827" t="s">
        <v>3</v>
      </c>
      <c r="C1388" s="828" t="s">
        <v>1565</v>
      </c>
      <c r="D1388" s="567" t="s">
        <v>1566</v>
      </c>
      <c r="E1388" s="431" t="s">
        <v>109</v>
      </c>
      <c r="F1388" s="215"/>
      <c r="G1388" s="215"/>
      <c r="H1388" s="214"/>
      <c r="I1388" s="175"/>
      <c r="J1388" s="215"/>
      <c r="K1388" s="215"/>
      <c r="L1388" s="215">
        <f t="shared" ref="L1388:L1401" si="279">I1388</f>
        <v>0</v>
      </c>
      <c r="M1388" s="214">
        <f t="shared" ref="M1388:M1401" si="280">J1388+K1388</f>
        <v>0</v>
      </c>
      <c r="N1388" s="138"/>
    </row>
    <row r="1389" spans="2:15" s="134" customFormat="1" ht="15" customHeight="1" x14ac:dyDescent="0.3">
      <c r="B1389" s="827"/>
      <c r="C1389" s="828"/>
      <c r="D1389" s="567" t="s">
        <v>1567</v>
      </c>
      <c r="E1389" s="431" t="s">
        <v>109</v>
      </c>
      <c r="F1389" s="215"/>
      <c r="G1389" s="215"/>
      <c r="H1389" s="214"/>
      <c r="I1389" s="175"/>
      <c r="J1389" s="215"/>
      <c r="K1389" s="215"/>
      <c r="L1389" s="215">
        <f t="shared" si="279"/>
        <v>0</v>
      </c>
      <c r="M1389" s="214">
        <f t="shared" si="280"/>
        <v>0</v>
      </c>
      <c r="N1389" s="138"/>
    </row>
    <row r="1390" spans="2:15" s="134" customFormat="1" ht="30.6" customHeight="1" x14ac:dyDescent="0.3">
      <c r="B1390" s="827" t="s">
        <v>4</v>
      </c>
      <c r="C1390" s="828" t="s">
        <v>1568</v>
      </c>
      <c r="D1390" s="567" t="s">
        <v>1569</v>
      </c>
      <c r="E1390" s="431" t="s">
        <v>81</v>
      </c>
      <c r="F1390" s="214"/>
      <c r="G1390" s="214"/>
      <c r="H1390" s="214"/>
      <c r="I1390" s="214"/>
      <c r="J1390" s="214"/>
      <c r="K1390" s="214"/>
      <c r="L1390" s="215">
        <f t="shared" si="279"/>
        <v>0</v>
      </c>
      <c r="M1390" s="214">
        <f t="shared" si="280"/>
        <v>0</v>
      </c>
      <c r="N1390" s="138"/>
    </row>
    <row r="1391" spans="2:15" s="134" customFormat="1" ht="30.6" customHeight="1" x14ac:dyDescent="0.3">
      <c r="B1391" s="827"/>
      <c r="C1391" s="828"/>
      <c r="D1391" s="567" t="s">
        <v>1570</v>
      </c>
      <c r="E1391" s="431" t="s">
        <v>81</v>
      </c>
      <c r="F1391" s="214"/>
      <c r="G1391" s="214"/>
      <c r="H1391" s="214"/>
      <c r="I1391" s="214"/>
      <c r="J1391" s="214"/>
      <c r="K1391" s="214"/>
      <c r="L1391" s="215">
        <f t="shared" si="279"/>
        <v>0</v>
      </c>
      <c r="M1391" s="214">
        <f t="shared" si="280"/>
        <v>0</v>
      </c>
      <c r="N1391" s="138"/>
    </row>
    <row r="1392" spans="2:15" s="134" customFormat="1" ht="15" customHeight="1" x14ac:dyDescent="0.3">
      <c r="B1392" s="827" t="s">
        <v>40</v>
      </c>
      <c r="C1392" s="828" t="s">
        <v>1571</v>
      </c>
      <c r="D1392" s="567" t="s">
        <v>1572</v>
      </c>
      <c r="E1392" s="431" t="s">
        <v>109</v>
      </c>
      <c r="F1392" s="214"/>
      <c r="G1392" s="214"/>
      <c r="H1392" s="214"/>
      <c r="I1392" s="214"/>
      <c r="J1392" s="214"/>
      <c r="K1392" s="214"/>
      <c r="L1392" s="215">
        <f t="shared" si="279"/>
        <v>0</v>
      </c>
      <c r="M1392" s="214">
        <f t="shared" si="280"/>
        <v>0</v>
      </c>
      <c r="N1392" s="138"/>
    </row>
    <row r="1393" spans="2:15" s="134" customFormat="1" ht="15" customHeight="1" x14ac:dyDescent="0.3">
      <c r="B1393" s="827"/>
      <c r="C1393" s="828"/>
      <c r="D1393" s="567" t="s">
        <v>1573</v>
      </c>
      <c r="E1393" s="431" t="s">
        <v>109</v>
      </c>
      <c r="F1393" s="214"/>
      <c r="G1393" s="214"/>
      <c r="H1393" s="214"/>
      <c r="I1393" s="214"/>
      <c r="J1393" s="214"/>
      <c r="K1393" s="214"/>
      <c r="L1393" s="215">
        <f t="shared" si="279"/>
        <v>0</v>
      </c>
      <c r="M1393" s="214">
        <f t="shared" si="280"/>
        <v>0</v>
      </c>
      <c r="N1393" s="138"/>
    </row>
    <row r="1394" spans="2:15" s="134" customFormat="1" ht="30.6" customHeight="1" x14ac:dyDescent="0.3">
      <c r="B1394" s="827" t="s">
        <v>42</v>
      </c>
      <c r="C1394" s="828" t="s">
        <v>1577</v>
      </c>
      <c r="D1394" s="567" t="s">
        <v>1578</v>
      </c>
      <c r="E1394" s="431" t="s">
        <v>109</v>
      </c>
      <c r="F1394" s="177"/>
      <c r="G1394" s="214"/>
      <c r="H1394" s="214"/>
      <c r="I1394" s="214"/>
      <c r="J1394" s="214"/>
      <c r="K1394" s="214"/>
      <c r="L1394" s="215">
        <f t="shared" si="279"/>
        <v>0</v>
      </c>
      <c r="M1394" s="214">
        <f t="shared" si="280"/>
        <v>0</v>
      </c>
      <c r="N1394" s="138"/>
    </row>
    <row r="1395" spans="2:15" s="134" customFormat="1" ht="30.6" customHeight="1" x14ac:dyDescent="0.3">
      <c r="B1395" s="827"/>
      <c r="C1395" s="828"/>
      <c r="D1395" s="567" t="s">
        <v>1579</v>
      </c>
      <c r="E1395" s="431" t="s">
        <v>109</v>
      </c>
      <c r="F1395" s="177"/>
      <c r="G1395" s="214"/>
      <c r="H1395" s="214"/>
      <c r="I1395" s="214"/>
      <c r="J1395" s="214"/>
      <c r="K1395" s="214"/>
      <c r="L1395" s="215">
        <f t="shared" si="279"/>
        <v>0</v>
      </c>
      <c r="M1395" s="214">
        <f t="shared" si="280"/>
        <v>0</v>
      </c>
      <c r="N1395" s="138"/>
    </row>
    <row r="1396" spans="2:15" s="134" customFormat="1" ht="30.6" customHeight="1" x14ac:dyDescent="0.3">
      <c r="B1396" s="827" t="s">
        <v>43</v>
      </c>
      <c r="C1396" s="835" t="s">
        <v>1574</v>
      </c>
      <c r="D1396" s="567" t="s">
        <v>1575</v>
      </c>
      <c r="E1396" s="431" t="s">
        <v>109</v>
      </c>
      <c r="F1396" s="177"/>
      <c r="G1396" s="214"/>
      <c r="H1396" s="214"/>
      <c r="I1396" s="214"/>
      <c r="J1396" s="214"/>
      <c r="K1396" s="214"/>
      <c r="L1396" s="215">
        <f t="shared" si="279"/>
        <v>0</v>
      </c>
      <c r="M1396" s="214">
        <f t="shared" si="280"/>
        <v>0</v>
      </c>
      <c r="N1396" s="138"/>
    </row>
    <row r="1397" spans="2:15" s="134" customFormat="1" ht="30.6" customHeight="1" x14ac:dyDescent="0.3">
      <c r="B1397" s="827"/>
      <c r="C1397" s="835"/>
      <c r="D1397" s="567" t="s">
        <v>1576</v>
      </c>
      <c r="E1397" s="431" t="s">
        <v>109</v>
      </c>
      <c r="F1397" s="177"/>
      <c r="G1397" s="214"/>
      <c r="H1397" s="214"/>
      <c r="I1397" s="214"/>
      <c r="J1397" s="214"/>
      <c r="K1397" s="214"/>
      <c r="L1397" s="215">
        <f t="shared" si="279"/>
        <v>0</v>
      </c>
      <c r="M1397" s="214">
        <f t="shared" si="280"/>
        <v>0</v>
      </c>
      <c r="N1397" s="138"/>
    </row>
    <row r="1398" spans="2:15" s="134" customFormat="1" ht="30.6" customHeight="1" x14ac:dyDescent="0.3">
      <c r="B1398" s="827" t="s">
        <v>46</v>
      </c>
      <c r="C1398" s="828" t="s">
        <v>1580</v>
      </c>
      <c r="D1398" s="567" t="s">
        <v>1581</v>
      </c>
      <c r="E1398" s="431" t="s">
        <v>81</v>
      </c>
      <c r="F1398" s="177"/>
      <c r="G1398" s="214"/>
      <c r="H1398" s="214"/>
      <c r="I1398" s="214"/>
      <c r="J1398" s="214"/>
      <c r="K1398" s="214"/>
      <c r="L1398" s="215">
        <f t="shared" si="279"/>
        <v>0</v>
      </c>
      <c r="M1398" s="214">
        <f t="shared" si="280"/>
        <v>0</v>
      </c>
      <c r="N1398" s="138"/>
    </row>
    <row r="1399" spans="2:15" s="134" customFormat="1" ht="30.6" customHeight="1" x14ac:dyDescent="0.3">
      <c r="B1399" s="827"/>
      <c r="C1399" s="828"/>
      <c r="D1399" s="567" t="s">
        <v>1582</v>
      </c>
      <c r="E1399" s="431" t="s">
        <v>81</v>
      </c>
      <c r="F1399" s="177"/>
      <c r="G1399" s="214"/>
      <c r="H1399" s="214"/>
      <c r="I1399" s="214"/>
      <c r="J1399" s="214"/>
      <c r="K1399" s="214"/>
      <c r="L1399" s="215">
        <f t="shared" si="279"/>
        <v>0</v>
      </c>
      <c r="M1399" s="214">
        <f t="shared" si="280"/>
        <v>0</v>
      </c>
      <c r="N1399" s="138"/>
    </row>
    <row r="1400" spans="2:15" s="137" customFormat="1" ht="15" customHeight="1" x14ac:dyDescent="0.3">
      <c r="B1400" s="827" t="s">
        <v>486</v>
      </c>
      <c r="C1400" s="828" t="s">
        <v>1583</v>
      </c>
      <c r="D1400" s="567" t="s">
        <v>1584</v>
      </c>
      <c r="E1400" s="431" t="s">
        <v>1586</v>
      </c>
      <c r="F1400" s="276"/>
      <c r="G1400" s="276"/>
      <c r="H1400" s="276"/>
      <c r="I1400" s="276"/>
      <c r="J1400" s="276"/>
      <c r="K1400" s="276"/>
      <c r="L1400" s="215">
        <f t="shared" si="279"/>
        <v>0</v>
      </c>
      <c r="M1400" s="214">
        <f t="shared" si="280"/>
        <v>0</v>
      </c>
      <c r="N1400" s="174"/>
    </row>
    <row r="1401" spans="2:15" s="137" customFormat="1" ht="13.2" x14ac:dyDescent="0.3">
      <c r="B1401" s="827"/>
      <c r="C1401" s="828"/>
      <c r="D1401" s="567" t="s">
        <v>1585</v>
      </c>
      <c r="E1401" s="431" t="s">
        <v>1586</v>
      </c>
      <c r="F1401" s="176"/>
      <c r="G1401" s="176"/>
      <c r="H1401" s="572"/>
      <c r="I1401" s="572"/>
      <c r="J1401" s="572"/>
      <c r="K1401" s="572"/>
      <c r="L1401" s="215">
        <f t="shared" si="279"/>
        <v>0</v>
      </c>
      <c r="M1401" s="214">
        <f t="shared" si="280"/>
        <v>0</v>
      </c>
      <c r="N1401" s="138"/>
    </row>
    <row r="1402" spans="2:15" ht="15" customHeight="1" x14ac:dyDescent="0.3">
      <c r="B1402" s="141"/>
      <c r="C1402" s="831" t="s">
        <v>483</v>
      </c>
      <c r="D1402" s="832"/>
      <c r="E1402" s="142"/>
      <c r="F1402" s="142"/>
      <c r="G1402" s="142"/>
      <c r="H1402" s="143">
        <f>SUM(H1388:H1401)</f>
        <v>0</v>
      </c>
      <c r="I1402" s="143">
        <f t="shared" ref="I1402" si="281">SUM(I1388:I1401)</f>
        <v>0</v>
      </c>
      <c r="J1402" s="143">
        <f t="shared" ref="J1402" si="282">SUM(J1388:J1401)</f>
        <v>0</v>
      </c>
      <c r="K1402" s="143">
        <f t="shared" ref="K1402" si="283">SUM(K1388:K1401)</f>
        <v>0</v>
      </c>
      <c r="L1402" s="143">
        <f t="shared" ref="L1402" si="284">SUM(L1388:L1401)</f>
        <v>0</v>
      </c>
      <c r="M1402" s="143">
        <f t="shared" ref="M1402" si="285">SUM(M1388:M1401)</f>
        <v>0</v>
      </c>
      <c r="N1402" s="188"/>
    </row>
    <row r="1403" spans="2:15" ht="22.2" customHeight="1" x14ac:dyDescent="0.3">
      <c r="B1403" s="144"/>
    </row>
    <row r="1404" spans="2:15" ht="22.2" customHeight="1" x14ac:dyDescent="0.3">
      <c r="B1404" s="144"/>
    </row>
    <row r="1405" spans="2:15" ht="21.75" customHeight="1" x14ac:dyDescent="0.3">
      <c r="B1405" s="39" t="s">
        <v>75</v>
      </c>
      <c r="D1405" s="836" t="s">
        <v>820</v>
      </c>
      <c r="E1405" s="836"/>
      <c r="F1405" s="836"/>
      <c r="G1405" s="836"/>
      <c r="H1405" s="836"/>
      <c r="I1405" s="836"/>
      <c r="J1405" s="836"/>
      <c r="K1405" s="836"/>
      <c r="L1405" s="836"/>
      <c r="M1405" s="836"/>
      <c r="N1405" s="173"/>
    </row>
    <row r="1407" spans="2:15" ht="18" customHeight="1" x14ac:dyDescent="0.3">
      <c r="B1407" s="39" t="s">
        <v>481</v>
      </c>
      <c r="D1407" s="836" t="s">
        <v>1673</v>
      </c>
      <c r="E1407" s="836"/>
      <c r="F1407" s="836"/>
      <c r="G1407" s="836"/>
      <c r="H1407" s="836"/>
      <c r="I1407" s="836"/>
      <c r="J1407" s="836"/>
      <c r="K1407" s="836"/>
      <c r="L1407" s="836"/>
      <c r="M1407" s="836"/>
      <c r="N1407" s="173"/>
      <c r="O1407" s="429">
        <v>57</v>
      </c>
    </row>
    <row r="1408" spans="2:15" ht="18" customHeight="1" x14ac:dyDescent="0.3">
      <c r="B1408" s="39" t="s">
        <v>718</v>
      </c>
      <c r="D1408" s="173"/>
      <c r="E1408" s="173"/>
      <c r="F1408" s="173"/>
      <c r="G1408" s="173"/>
      <c r="H1408" s="173"/>
      <c r="I1408" s="173"/>
      <c r="J1408" s="173"/>
      <c r="K1408" s="173"/>
      <c r="L1408" s="173"/>
      <c r="M1408" s="173"/>
      <c r="N1408" s="173"/>
      <c r="O1408" s="429"/>
    </row>
    <row r="1409" spans="2:14" ht="15" customHeight="1" thickBot="1" x14ac:dyDescent="0.35">
      <c r="B1409" s="39" t="s">
        <v>480</v>
      </c>
    </row>
    <row r="1410" spans="2:14" s="128" customFormat="1" ht="22.95" customHeight="1" x14ac:dyDescent="0.3">
      <c r="B1410" s="833" t="s">
        <v>76</v>
      </c>
      <c r="C1410" s="833" t="s">
        <v>84</v>
      </c>
      <c r="D1410" s="833" t="s">
        <v>1</v>
      </c>
      <c r="E1410" s="833" t="s">
        <v>85</v>
      </c>
      <c r="F1410" s="833" t="s">
        <v>78</v>
      </c>
      <c r="G1410" s="833" t="s">
        <v>347</v>
      </c>
      <c r="H1410" s="833" t="s">
        <v>2</v>
      </c>
      <c r="I1410" s="829" t="s">
        <v>1838</v>
      </c>
      <c r="J1410" s="829" t="s">
        <v>1839</v>
      </c>
      <c r="K1410" s="829" t="s">
        <v>1837</v>
      </c>
      <c r="L1410" s="837" t="s">
        <v>1835</v>
      </c>
      <c r="M1410" s="837"/>
      <c r="N1410" s="138"/>
    </row>
    <row r="1411" spans="2:14" s="128" customFormat="1" ht="42" customHeight="1" thickBot="1" x14ac:dyDescent="0.35">
      <c r="B1411" s="834"/>
      <c r="C1411" s="834"/>
      <c r="D1411" s="834"/>
      <c r="E1411" s="834"/>
      <c r="F1411" s="834"/>
      <c r="G1411" s="834"/>
      <c r="H1411" s="834"/>
      <c r="I1411" s="830"/>
      <c r="J1411" s="830" t="s">
        <v>788</v>
      </c>
      <c r="K1411" s="830" t="s">
        <v>789</v>
      </c>
      <c r="L1411" s="272" t="s">
        <v>791</v>
      </c>
      <c r="M1411" s="272" t="s">
        <v>659</v>
      </c>
      <c r="N1411" s="138"/>
    </row>
    <row r="1412" spans="2:14" ht="15" customHeight="1" x14ac:dyDescent="0.3">
      <c r="B1412" s="132">
        <v>1</v>
      </c>
      <c r="C1412" s="133" t="s">
        <v>482</v>
      </c>
      <c r="D1412" s="132"/>
      <c r="E1412" s="132"/>
      <c r="F1412" s="132"/>
      <c r="G1412" s="132"/>
      <c r="H1412" s="132"/>
      <c r="I1412" s="132"/>
      <c r="J1412" s="132"/>
      <c r="K1412" s="132"/>
      <c r="L1412" s="132"/>
      <c r="M1412" s="132"/>
      <c r="N1412" s="138"/>
    </row>
    <row r="1413" spans="2:14" s="134" customFormat="1" ht="15" customHeight="1" x14ac:dyDescent="0.3">
      <c r="B1413" s="827" t="s">
        <v>3</v>
      </c>
      <c r="C1413" s="828" t="s">
        <v>1565</v>
      </c>
      <c r="D1413" s="567" t="s">
        <v>1566</v>
      </c>
      <c r="E1413" s="431" t="s">
        <v>109</v>
      </c>
      <c r="F1413" s="215"/>
      <c r="G1413" s="215"/>
      <c r="H1413" s="214"/>
      <c r="I1413" s="175"/>
      <c r="J1413" s="215"/>
      <c r="K1413" s="215"/>
      <c r="L1413" s="215">
        <f t="shared" ref="L1413:L1426" si="286">I1413</f>
        <v>0</v>
      </c>
      <c r="M1413" s="214">
        <f t="shared" ref="M1413:M1426" si="287">J1413+K1413</f>
        <v>0</v>
      </c>
      <c r="N1413" s="138"/>
    </row>
    <row r="1414" spans="2:14" s="134" customFormat="1" ht="15" customHeight="1" x14ac:dyDescent="0.3">
      <c r="B1414" s="827"/>
      <c r="C1414" s="828"/>
      <c r="D1414" s="567" t="s">
        <v>1567</v>
      </c>
      <c r="E1414" s="431" t="s">
        <v>109</v>
      </c>
      <c r="F1414" s="215"/>
      <c r="G1414" s="215"/>
      <c r="H1414" s="214"/>
      <c r="I1414" s="175"/>
      <c r="J1414" s="215"/>
      <c r="K1414" s="215"/>
      <c r="L1414" s="215">
        <f t="shared" si="286"/>
        <v>0</v>
      </c>
      <c r="M1414" s="214">
        <f t="shared" si="287"/>
        <v>0</v>
      </c>
      <c r="N1414" s="138"/>
    </row>
    <row r="1415" spans="2:14" s="134" customFormat="1" ht="30.6" customHeight="1" x14ac:dyDescent="0.3">
      <c r="B1415" s="827" t="s">
        <v>4</v>
      </c>
      <c r="C1415" s="828" t="s">
        <v>1568</v>
      </c>
      <c r="D1415" s="567" t="s">
        <v>1569</v>
      </c>
      <c r="E1415" s="431" t="s">
        <v>81</v>
      </c>
      <c r="F1415" s="214"/>
      <c r="G1415" s="214"/>
      <c r="H1415" s="214"/>
      <c r="I1415" s="214"/>
      <c r="J1415" s="214"/>
      <c r="K1415" s="214"/>
      <c r="L1415" s="215">
        <f t="shared" si="286"/>
        <v>0</v>
      </c>
      <c r="M1415" s="214">
        <f t="shared" si="287"/>
        <v>0</v>
      </c>
      <c r="N1415" s="138"/>
    </row>
    <row r="1416" spans="2:14" s="134" customFormat="1" ht="30.6" customHeight="1" x14ac:dyDescent="0.3">
      <c r="B1416" s="827"/>
      <c r="C1416" s="828"/>
      <c r="D1416" s="567" t="s">
        <v>1570</v>
      </c>
      <c r="E1416" s="431" t="s">
        <v>81</v>
      </c>
      <c r="F1416" s="214"/>
      <c r="G1416" s="214"/>
      <c r="H1416" s="214"/>
      <c r="I1416" s="214"/>
      <c r="J1416" s="214"/>
      <c r="K1416" s="214"/>
      <c r="L1416" s="215">
        <f t="shared" si="286"/>
        <v>0</v>
      </c>
      <c r="M1416" s="214">
        <f t="shared" si="287"/>
        <v>0</v>
      </c>
      <c r="N1416" s="138"/>
    </row>
    <row r="1417" spans="2:14" s="134" customFormat="1" ht="15" customHeight="1" x14ac:dyDescent="0.3">
      <c r="B1417" s="827" t="s">
        <v>40</v>
      </c>
      <c r="C1417" s="828" t="s">
        <v>1571</v>
      </c>
      <c r="D1417" s="567" t="s">
        <v>1572</v>
      </c>
      <c r="E1417" s="431" t="s">
        <v>109</v>
      </c>
      <c r="F1417" s="214"/>
      <c r="G1417" s="214"/>
      <c r="H1417" s="214"/>
      <c r="I1417" s="214"/>
      <c r="J1417" s="214"/>
      <c r="K1417" s="214"/>
      <c r="L1417" s="215">
        <f t="shared" si="286"/>
        <v>0</v>
      </c>
      <c r="M1417" s="214">
        <f t="shared" si="287"/>
        <v>0</v>
      </c>
      <c r="N1417" s="138"/>
    </row>
    <row r="1418" spans="2:14" s="134" customFormat="1" ht="15" customHeight="1" x14ac:dyDescent="0.3">
      <c r="B1418" s="827"/>
      <c r="C1418" s="828"/>
      <c r="D1418" s="567" t="s">
        <v>1573</v>
      </c>
      <c r="E1418" s="431" t="s">
        <v>109</v>
      </c>
      <c r="F1418" s="214"/>
      <c r="G1418" s="214"/>
      <c r="H1418" s="214"/>
      <c r="I1418" s="214"/>
      <c r="J1418" s="214"/>
      <c r="K1418" s="214"/>
      <c r="L1418" s="215">
        <f t="shared" si="286"/>
        <v>0</v>
      </c>
      <c r="M1418" s="214">
        <f t="shared" si="287"/>
        <v>0</v>
      </c>
      <c r="N1418" s="138"/>
    </row>
    <row r="1419" spans="2:14" s="134" customFormat="1" ht="30.6" customHeight="1" x14ac:dyDescent="0.3">
      <c r="B1419" s="827" t="s">
        <v>42</v>
      </c>
      <c r="C1419" s="828" t="s">
        <v>1577</v>
      </c>
      <c r="D1419" s="567" t="s">
        <v>1578</v>
      </c>
      <c r="E1419" s="431" t="s">
        <v>109</v>
      </c>
      <c r="F1419" s="177"/>
      <c r="G1419" s="214"/>
      <c r="H1419" s="214"/>
      <c r="I1419" s="214"/>
      <c r="J1419" s="214"/>
      <c r="K1419" s="214"/>
      <c r="L1419" s="215">
        <f t="shared" si="286"/>
        <v>0</v>
      </c>
      <c r="M1419" s="214">
        <f t="shared" si="287"/>
        <v>0</v>
      </c>
      <c r="N1419" s="138"/>
    </row>
    <row r="1420" spans="2:14" s="134" customFormat="1" ht="30.6" customHeight="1" x14ac:dyDescent="0.3">
      <c r="B1420" s="827"/>
      <c r="C1420" s="828"/>
      <c r="D1420" s="567" t="s">
        <v>1579</v>
      </c>
      <c r="E1420" s="431" t="s">
        <v>109</v>
      </c>
      <c r="F1420" s="177"/>
      <c r="G1420" s="214"/>
      <c r="H1420" s="214"/>
      <c r="I1420" s="214"/>
      <c r="J1420" s="214"/>
      <c r="K1420" s="214"/>
      <c r="L1420" s="215">
        <f t="shared" si="286"/>
        <v>0</v>
      </c>
      <c r="M1420" s="214">
        <f t="shared" si="287"/>
        <v>0</v>
      </c>
      <c r="N1420" s="138"/>
    </row>
    <row r="1421" spans="2:14" s="134" customFormat="1" ht="30.6" customHeight="1" x14ac:dyDescent="0.3">
      <c r="B1421" s="827" t="s">
        <v>43</v>
      </c>
      <c r="C1421" s="835" t="s">
        <v>1574</v>
      </c>
      <c r="D1421" s="567" t="s">
        <v>1575</v>
      </c>
      <c r="E1421" s="431" t="s">
        <v>109</v>
      </c>
      <c r="F1421" s="177"/>
      <c r="G1421" s="214"/>
      <c r="H1421" s="214"/>
      <c r="I1421" s="214"/>
      <c r="J1421" s="214"/>
      <c r="K1421" s="214"/>
      <c r="L1421" s="215">
        <f t="shared" si="286"/>
        <v>0</v>
      </c>
      <c r="M1421" s="214">
        <f t="shared" si="287"/>
        <v>0</v>
      </c>
      <c r="N1421" s="138"/>
    </row>
    <row r="1422" spans="2:14" s="134" customFormat="1" ht="30.6" customHeight="1" x14ac:dyDescent="0.3">
      <c r="B1422" s="827"/>
      <c r="C1422" s="835"/>
      <c r="D1422" s="567" t="s">
        <v>1576</v>
      </c>
      <c r="E1422" s="431" t="s">
        <v>109</v>
      </c>
      <c r="F1422" s="177"/>
      <c r="G1422" s="214"/>
      <c r="H1422" s="214"/>
      <c r="I1422" s="214"/>
      <c r="J1422" s="214"/>
      <c r="K1422" s="214"/>
      <c r="L1422" s="215">
        <f t="shared" si="286"/>
        <v>0</v>
      </c>
      <c r="M1422" s="214">
        <f t="shared" si="287"/>
        <v>0</v>
      </c>
      <c r="N1422" s="138"/>
    </row>
    <row r="1423" spans="2:14" s="134" customFormat="1" ht="30.6" customHeight="1" x14ac:dyDescent="0.3">
      <c r="B1423" s="827" t="s">
        <v>46</v>
      </c>
      <c r="C1423" s="828" t="s">
        <v>1580</v>
      </c>
      <c r="D1423" s="567" t="s">
        <v>1581</v>
      </c>
      <c r="E1423" s="431" t="s">
        <v>81</v>
      </c>
      <c r="F1423" s="177"/>
      <c r="G1423" s="214"/>
      <c r="H1423" s="214"/>
      <c r="I1423" s="214"/>
      <c r="J1423" s="214"/>
      <c r="K1423" s="214"/>
      <c r="L1423" s="215">
        <f t="shared" si="286"/>
        <v>0</v>
      </c>
      <c r="M1423" s="214">
        <f t="shared" si="287"/>
        <v>0</v>
      </c>
      <c r="N1423" s="138"/>
    </row>
    <row r="1424" spans="2:14" s="134" customFormat="1" ht="30.6" customHeight="1" x14ac:dyDescent="0.3">
      <c r="B1424" s="827"/>
      <c r="C1424" s="828"/>
      <c r="D1424" s="567" t="s">
        <v>1582</v>
      </c>
      <c r="E1424" s="431" t="s">
        <v>81</v>
      </c>
      <c r="F1424" s="177"/>
      <c r="G1424" s="214"/>
      <c r="H1424" s="214"/>
      <c r="I1424" s="214"/>
      <c r="J1424" s="214"/>
      <c r="K1424" s="214"/>
      <c r="L1424" s="215">
        <f t="shared" si="286"/>
        <v>0</v>
      </c>
      <c r="M1424" s="214">
        <f t="shared" si="287"/>
        <v>0</v>
      </c>
      <c r="N1424" s="138"/>
    </row>
    <row r="1425" spans="2:15" s="137" customFormat="1" ht="15" customHeight="1" x14ac:dyDescent="0.3">
      <c r="B1425" s="827" t="s">
        <v>486</v>
      </c>
      <c r="C1425" s="828" t="s">
        <v>1583</v>
      </c>
      <c r="D1425" s="567" t="s">
        <v>1584</v>
      </c>
      <c r="E1425" s="431" t="s">
        <v>1586</v>
      </c>
      <c r="F1425" s="276"/>
      <c r="G1425" s="276"/>
      <c r="H1425" s="276"/>
      <c r="I1425" s="276"/>
      <c r="J1425" s="276"/>
      <c r="K1425" s="276"/>
      <c r="L1425" s="215">
        <f t="shared" si="286"/>
        <v>0</v>
      </c>
      <c r="M1425" s="214">
        <f t="shared" si="287"/>
        <v>0</v>
      </c>
      <c r="N1425" s="174"/>
    </row>
    <row r="1426" spans="2:15" s="137" customFormat="1" ht="13.2" x14ac:dyDescent="0.3">
      <c r="B1426" s="827"/>
      <c r="C1426" s="828"/>
      <c r="D1426" s="567" t="s">
        <v>1585</v>
      </c>
      <c r="E1426" s="431" t="s">
        <v>1586</v>
      </c>
      <c r="F1426" s="176"/>
      <c r="G1426" s="176"/>
      <c r="H1426" s="572"/>
      <c r="I1426" s="572"/>
      <c r="J1426" s="572"/>
      <c r="K1426" s="572"/>
      <c r="L1426" s="215">
        <f t="shared" si="286"/>
        <v>0</v>
      </c>
      <c r="M1426" s="214">
        <f t="shared" si="287"/>
        <v>0</v>
      </c>
      <c r="N1426" s="138"/>
    </row>
    <row r="1427" spans="2:15" ht="15" customHeight="1" x14ac:dyDescent="0.3">
      <c r="B1427" s="141"/>
      <c r="C1427" s="831" t="s">
        <v>483</v>
      </c>
      <c r="D1427" s="832"/>
      <c r="E1427" s="142"/>
      <c r="F1427" s="142"/>
      <c r="G1427" s="142"/>
      <c r="H1427" s="143">
        <f>SUM(H1413:H1426)</f>
        <v>0</v>
      </c>
      <c r="I1427" s="143">
        <f t="shared" ref="I1427" si="288">SUM(I1413:I1426)</f>
        <v>0</v>
      </c>
      <c r="J1427" s="143">
        <f t="shared" ref="J1427" si="289">SUM(J1413:J1426)</f>
        <v>0</v>
      </c>
      <c r="K1427" s="143">
        <f t="shared" ref="K1427" si="290">SUM(K1413:K1426)</f>
        <v>0</v>
      </c>
      <c r="L1427" s="143">
        <f t="shared" ref="L1427" si="291">SUM(L1413:L1426)</f>
        <v>0</v>
      </c>
      <c r="M1427" s="143">
        <f t="shared" ref="M1427" si="292">SUM(M1413:M1426)</f>
        <v>0</v>
      </c>
      <c r="N1427" s="188"/>
    </row>
    <row r="1428" spans="2:15" ht="22.2" customHeight="1" x14ac:dyDescent="0.3">
      <c r="B1428" s="144"/>
    </row>
    <row r="1429" spans="2:15" ht="22.2" customHeight="1" x14ac:dyDescent="0.3">
      <c r="B1429" s="144"/>
    </row>
    <row r="1430" spans="2:15" ht="21.75" customHeight="1" x14ac:dyDescent="0.3">
      <c r="B1430" s="39" t="s">
        <v>75</v>
      </c>
      <c r="D1430" s="836" t="s">
        <v>820</v>
      </c>
      <c r="E1430" s="836"/>
      <c r="F1430" s="836"/>
      <c r="G1430" s="836"/>
      <c r="H1430" s="836"/>
      <c r="I1430" s="836"/>
      <c r="J1430" s="836"/>
      <c r="K1430" s="836"/>
      <c r="L1430" s="836"/>
      <c r="M1430" s="836"/>
      <c r="N1430" s="173"/>
    </row>
    <row r="1432" spans="2:15" ht="18" customHeight="1" x14ac:dyDescent="0.3">
      <c r="B1432" s="39" t="s">
        <v>481</v>
      </c>
      <c r="D1432" s="836" t="s">
        <v>1674</v>
      </c>
      <c r="E1432" s="836"/>
      <c r="F1432" s="836"/>
      <c r="G1432" s="836"/>
      <c r="H1432" s="836"/>
      <c r="I1432" s="836"/>
      <c r="J1432" s="836"/>
      <c r="K1432" s="836"/>
      <c r="L1432" s="836"/>
      <c r="M1432" s="836"/>
      <c r="N1432" s="173"/>
      <c r="O1432" s="429">
        <v>58</v>
      </c>
    </row>
    <row r="1433" spans="2:15" ht="18" customHeight="1" x14ac:dyDescent="0.3">
      <c r="B1433" s="39" t="s">
        <v>719</v>
      </c>
      <c r="D1433" s="173"/>
      <c r="E1433" s="173"/>
      <c r="F1433" s="173"/>
      <c r="G1433" s="173"/>
      <c r="H1433" s="173"/>
      <c r="I1433" s="173"/>
      <c r="J1433" s="173"/>
      <c r="K1433" s="173"/>
      <c r="L1433" s="173"/>
      <c r="M1433" s="173"/>
      <c r="N1433" s="173"/>
      <c r="O1433" s="429"/>
    </row>
    <row r="1434" spans="2:15" ht="15" customHeight="1" thickBot="1" x14ac:dyDescent="0.35">
      <c r="B1434" s="39" t="s">
        <v>480</v>
      </c>
    </row>
    <row r="1435" spans="2:15" s="128" customFormat="1" ht="22.95" customHeight="1" x14ac:dyDescent="0.3">
      <c r="B1435" s="833" t="s">
        <v>76</v>
      </c>
      <c r="C1435" s="833" t="s">
        <v>84</v>
      </c>
      <c r="D1435" s="833" t="s">
        <v>1</v>
      </c>
      <c r="E1435" s="833" t="s">
        <v>85</v>
      </c>
      <c r="F1435" s="833" t="s">
        <v>78</v>
      </c>
      <c r="G1435" s="833" t="s">
        <v>347</v>
      </c>
      <c r="H1435" s="833" t="s">
        <v>2</v>
      </c>
      <c r="I1435" s="829" t="s">
        <v>1838</v>
      </c>
      <c r="J1435" s="829" t="s">
        <v>1839</v>
      </c>
      <c r="K1435" s="829" t="s">
        <v>1837</v>
      </c>
      <c r="L1435" s="837" t="s">
        <v>1835</v>
      </c>
      <c r="M1435" s="837"/>
      <c r="N1435" s="138"/>
    </row>
    <row r="1436" spans="2:15" s="128" customFormat="1" ht="42" customHeight="1" thickBot="1" x14ac:dyDescent="0.35">
      <c r="B1436" s="834"/>
      <c r="C1436" s="834"/>
      <c r="D1436" s="834"/>
      <c r="E1436" s="834"/>
      <c r="F1436" s="834"/>
      <c r="G1436" s="834"/>
      <c r="H1436" s="834"/>
      <c r="I1436" s="830"/>
      <c r="J1436" s="830" t="s">
        <v>788</v>
      </c>
      <c r="K1436" s="830" t="s">
        <v>789</v>
      </c>
      <c r="L1436" s="272" t="s">
        <v>791</v>
      </c>
      <c r="M1436" s="272" t="s">
        <v>659</v>
      </c>
      <c r="N1436" s="138"/>
    </row>
    <row r="1437" spans="2:15" ht="15" customHeight="1" x14ac:dyDescent="0.3">
      <c r="B1437" s="132">
        <v>1</v>
      </c>
      <c r="C1437" s="133" t="s">
        <v>482</v>
      </c>
      <c r="D1437" s="132"/>
      <c r="E1437" s="132"/>
      <c r="F1437" s="132"/>
      <c r="G1437" s="132"/>
      <c r="H1437" s="132"/>
      <c r="I1437" s="132"/>
      <c r="J1437" s="132"/>
      <c r="K1437" s="132"/>
      <c r="L1437" s="132"/>
      <c r="M1437" s="132"/>
      <c r="N1437" s="138"/>
    </row>
    <row r="1438" spans="2:15" s="134" customFormat="1" ht="15" customHeight="1" x14ac:dyDescent="0.3">
      <c r="B1438" s="827" t="s">
        <v>3</v>
      </c>
      <c r="C1438" s="828" t="s">
        <v>1565</v>
      </c>
      <c r="D1438" s="567" t="s">
        <v>1566</v>
      </c>
      <c r="E1438" s="431" t="s">
        <v>109</v>
      </c>
      <c r="F1438" s="215"/>
      <c r="G1438" s="215"/>
      <c r="H1438" s="214"/>
      <c r="I1438" s="175"/>
      <c r="J1438" s="215"/>
      <c r="K1438" s="215"/>
      <c r="L1438" s="215">
        <f t="shared" ref="L1438:L1451" si="293">I1438</f>
        <v>0</v>
      </c>
      <c r="M1438" s="214">
        <f t="shared" ref="M1438:M1451" si="294">J1438+K1438</f>
        <v>0</v>
      </c>
      <c r="N1438" s="138"/>
    </row>
    <row r="1439" spans="2:15" s="134" customFormat="1" ht="15" customHeight="1" x14ac:dyDescent="0.3">
      <c r="B1439" s="827"/>
      <c r="C1439" s="828"/>
      <c r="D1439" s="567" t="s">
        <v>1567</v>
      </c>
      <c r="E1439" s="431" t="s">
        <v>109</v>
      </c>
      <c r="F1439" s="215"/>
      <c r="G1439" s="215"/>
      <c r="H1439" s="214"/>
      <c r="I1439" s="175"/>
      <c r="J1439" s="215"/>
      <c r="K1439" s="215"/>
      <c r="L1439" s="215">
        <f t="shared" si="293"/>
        <v>0</v>
      </c>
      <c r="M1439" s="214">
        <f t="shared" si="294"/>
        <v>0</v>
      </c>
      <c r="N1439" s="138"/>
    </row>
    <row r="1440" spans="2:15" s="134" customFormat="1" ht="30.6" customHeight="1" x14ac:dyDescent="0.3">
      <c r="B1440" s="827" t="s">
        <v>4</v>
      </c>
      <c r="C1440" s="828" t="s">
        <v>1568</v>
      </c>
      <c r="D1440" s="567" t="s">
        <v>1569</v>
      </c>
      <c r="E1440" s="431" t="s">
        <v>81</v>
      </c>
      <c r="F1440" s="214"/>
      <c r="G1440" s="214"/>
      <c r="H1440" s="214"/>
      <c r="I1440" s="214"/>
      <c r="J1440" s="214"/>
      <c r="K1440" s="214"/>
      <c r="L1440" s="215">
        <f t="shared" si="293"/>
        <v>0</v>
      </c>
      <c r="M1440" s="214">
        <f t="shared" si="294"/>
        <v>0</v>
      </c>
      <c r="N1440" s="138"/>
    </row>
    <row r="1441" spans="2:14" s="134" customFormat="1" ht="30.6" customHeight="1" x14ac:dyDescent="0.3">
      <c r="B1441" s="827"/>
      <c r="C1441" s="828"/>
      <c r="D1441" s="567" t="s">
        <v>1570</v>
      </c>
      <c r="E1441" s="431" t="s">
        <v>81</v>
      </c>
      <c r="F1441" s="214"/>
      <c r="G1441" s="214"/>
      <c r="H1441" s="214"/>
      <c r="I1441" s="214"/>
      <c r="J1441" s="214"/>
      <c r="K1441" s="214"/>
      <c r="L1441" s="215">
        <f t="shared" si="293"/>
        <v>0</v>
      </c>
      <c r="M1441" s="214">
        <f t="shared" si="294"/>
        <v>0</v>
      </c>
      <c r="N1441" s="138"/>
    </row>
    <row r="1442" spans="2:14" s="134" customFormat="1" ht="15" customHeight="1" x14ac:dyDescent="0.3">
      <c r="B1442" s="827" t="s">
        <v>40</v>
      </c>
      <c r="C1442" s="828" t="s">
        <v>1571</v>
      </c>
      <c r="D1442" s="567" t="s">
        <v>1572</v>
      </c>
      <c r="E1442" s="431" t="s">
        <v>109</v>
      </c>
      <c r="F1442" s="214"/>
      <c r="G1442" s="214"/>
      <c r="H1442" s="214"/>
      <c r="I1442" s="214"/>
      <c r="J1442" s="214"/>
      <c r="K1442" s="214"/>
      <c r="L1442" s="215">
        <f t="shared" si="293"/>
        <v>0</v>
      </c>
      <c r="M1442" s="214">
        <f t="shared" si="294"/>
        <v>0</v>
      </c>
      <c r="N1442" s="138"/>
    </row>
    <row r="1443" spans="2:14" s="134" customFormat="1" ht="15" customHeight="1" x14ac:dyDescent="0.3">
      <c r="B1443" s="827"/>
      <c r="C1443" s="828"/>
      <c r="D1443" s="567" t="s">
        <v>1573</v>
      </c>
      <c r="E1443" s="431" t="s">
        <v>109</v>
      </c>
      <c r="F1443" s="214"/>
      <c r="G1443" s="214"/>
      <c r="H1443" s="214"/>
      <c r="I1443" s="214"/>
      <c r="J1443" s="214"/>
      <c r="K1443" s="214"/>
      <c r="L1443" s="215">
        <f t="shared" si="293"/>
        <v>0</v>
      </c>
      <c r="M1443" s="214">
        <f t="shared" si="294"/>
        <v>0</v>
      </c>
      <c r="N1443" s="138"/>
    </row>
    <row r="1444" spans="2:14" s="134" customFormat="1" ht="30.6" customHeight="1" x14ac:dyDescent="0.3">
      <c r="B1444" s="827" t="s">
        <v>42</v>
      </c>
      <c r="C1444" s="828" t="s">
        <v>1577</v>
      </c>
      <c r="D1444" s="567" t="s">
        <v>1578</v>
      </c>
      <c r="E1444" s="431" t="s">
        <v>109</v>
      </c>
      <c r="F1444" s="177"/>
      <c r="G1444" s="214"/>
      <c r="H1444" s="214"/>
      <c r="I1444" s="214"/>
      <c r="J1444" s="214"/>
      <c r="K1444" s="214"/>
      <c r="L1444" s="215">
        <f t="shared" si="293"/>
        <v>0</v>
      </c>
      <c r="M1444" s="214">
        <f t="shared" si="294"/>
        <v>0</v>
      </c>
      <c r="N1444" s="138"/>
    </row>
    <row r="1445" spans="2:14" s="134" customFormat="1" ht="30.6" customHeight="1" x14ac:dyDescent="0.3">
      <c r="B1445" s="827"/>
      <c r="C1445" s="828"/>
      <c r="D1445" s="567" t="s">
        <v>1579</v>
      </c>
      <c r="E1445" s="431" t="s">
        <v>109</v>
      </c>
      <c r="F1445" s="177"/>
      <c r="G1445" s="214"/>
      <c r="H1445" s="214"/>
      <c r="I1445" s="214"/>
      <c r="J1445" s="214"/>
      <c r="K1445" s="214"/>
      <c r="L1445" s="215">
        <f t="shared" si="293"/>
        <v>0</v>
      </c>
      <c r="M1445" s="214">
        <f t="shared" si="294"/>
        <v>0</v>
      </c>
      <c r="N1445" s="138"/>
    </row>
    <row r="1446" spans="2:14" s="134" customFormat="1" ht="30.6" customHeight="1" x14ac:dyDescent="0.3">
      <c r="B1446" s="827" t="s">
        <v>43</v>
      </c>
      <c r="C1446" s="835" t="s">
        <v>1574</v>
      </c>
      <c r="D1446" s="567" t="s">
        <v>1575</v>
      </c>
      <c r="E1446" s="431" t="s">
        <v>109</v>
      </c>
      <c r="F1446" s="177"/>
      <c r="G1446" s="214"/>
      <c r="H1446" s="214"/>
      <c r="I1446" s="214"/>
      <c r="J1446" s="214"/>
      <c r="K1446" s="214"/>
      <c r="L1446" s="215">
        <f t="shared" si="293"/>
        <v>0</v>
      </c>
      <c r="M1446" s="214">
        <f t="shared" si="294"/>
        <v>0</v>
      </c>
      <c r="N1446" s="138"/>
    </row>
    <row r="1447" spans="2:14" s="134" customFormat="1" ht="30.6" customHeight="1" x14ac:dyDescent="0.3">
      <c r="B1447" s="827"/>
      <c r="C1447" s="835"/>
      <c r="D1447" s="567" t="s">
        <v>1576</v>
      </c>
      <c r="E1447" s="431" t="s">
        <v>109</v>
      </c>
      <c r="F1447" s="177"/>
      <c r="G1447" s="214"/>
      <c r="H1447" s="214"/>
      <c r="I1447" s="214"/>
      <c r="J1447" s="214"/>
      <c r="K1447" s="214"/>
      <c r="L1447" s="215">
        <f t="shared" si="293"/>
        <v>0</v>
      </c>
      <c r="M1447" s="214">
        <f t="shared" si="294"/>
        <v>0</v>
      </c>
      <c r="N1447" s="138"/>
    </row>
    <row r="1448" spans="2:14" s="134" customFormat="1" ht="30.6" customHeight="1" x14ac:dyDescent="0.3">
      <c r="B1448" s="827" t="s">
        <v>46</v>
      </c>
      <c r="C1448" s="828" t="s">
        <v>1580</v>
      </c>
      <c r="D1448" s="567" t="s">
        <v>1581</v>
      </c>
      <c r="E1448" s="431" t="s">
        <v>81</v>
      </c>
      <c r="F1448" s="177"/>
      <c r="G1448" s="214"/>
      <c r="H1448" s="214"/>
      <c r="I1448" s="214"/>
      <c r="J1448" s="214"/>
      <c r="K1448" s="214"/>
      <c r="L1448" s="215">
        <f t="shared" si="293"/>
        <v>0</v>
      </c>
      <c r="M1448" s="214">
        <f t="shared" si="294"/>
        <v>0</v>
      </c>
      <c r="N1448" s="138"/>
    </row>
    <row r="1449" spans="2:14" s="134" customFormat="1" ht="30.6" customHeight="1" x14ac:dyDescent="0.3">
      <c r="B1449" s="827"/>
      <c r="C1449" s="828"/>
      <c r="D1449" s="567" t="s">
        <v>1582</v>
      </c>
      <c r="E1449" s="431" t="s">
        <v>81</v>
      </c>
      <c r="F1449" s="177"/>
      <c r="G1449" s="214"/>
      <c r="H1449" s="214"/>
      <c r="I1449" s="214"/>
      <c r="J1449" s="214"/>
      <c r="K1449" s="214"/>
      <c r="L1449" s="215">
        <f t="shared" si="293"/>
        <v>0</v>
      </c>
      <c r="M1449" s="214">
        <f t="shared" si="294"/>
        <v>0</v>
      </c>
      <c r="N1449" s="138"/>
    </row>
    <row r="1450" spans="2:14" s="137" customFormat="1" ht="15" customHeight="1" x14ac:dyDescent="0.3">
      <c r="B1450" s="827" t="s">
        <v>486</v>
      </c>
      <c r="C1450" s="828" t="s">
        <v>1583</v>
      </c>
      <c r="D1450" s="567" t="s">
        <v>1584</v>
      </c>
      <c r="E1450" s="431" t="s">
        <v>1586</v>
      </c>
      <c r="F1450" s="276"/>
      <c r="G1450" s="276"/>
      <c r="H1450" s="276"/>
      <c r="I1450" s="276"/>
      <c r="J1450" s="276"/>
      <c r="K1450" s="276"/>
      <c r="L1450" s="215">
        <f t="shared" si="293"/>
        <v>0</v>
      </c>
      <c r="M1450" s="214">
        <f t="shared" si="294"/>
        <v>0</v>
      </c>
      <c r="N1450" s="174"/>
    </row>
    <row r="1451" spans="2:14" s="137" customFormat="1" ht="13.2" x14ac:dyDescent="0.3">
      <c r="B1451" s="827"/>
      <c r="C1451" s="828"/>
      <c r="D1451" s="567" t="s">
        <v>1585</v>
      </c>
      <c r="E1451" s="431" t="s">
        <v>1586</v>
      </c>
      <c r="F1451" s="176"/>
      <c r="G1451" s="176"/>
      <c r="H1451" s="572"/>
      <c r="I1451" s="572"/>
      <c r="J1451" s="572"/>
      <c r="K1451" s="572"/>
      <c r="L1451" s="215">
        <f t="shared" si="293"/>
        <v>0</v>
      </c>
      <c r="M1451" s="214">
        <f t="shared" si="294"/>
        <v>0</v>
      </c>
      <c r="N1451" s="138"/>
    </row>
    <row r="1452" spans="2:14" ht="15" customHeight="1" x14ac:dyDescent="0.3">
      <c r="B1452" s="141"/>
      <c r="C1452" s="831" t="s">
        <v>483</v>
      </c>
      <c r="D1452" s="832"/>
      <c r="E1452" s="142"/>
      <c r="F1452" s="142"/>
      <c r="G1452" s="142"/>
      <c r="H1452" s="143">
        <f>SUM(H1438:H1451)</f>
        <v>0</v>
      </c>
      <c r="I1452" s="143">
        <f t="shared" ref="I1452" si="295">SUM(I1438:I1451)</f>
        <v>0</v>
      </c>
      <c r="J1452" s="143">
        <f t="shared" ref="J1452" si="296">SUM(J1438:J1451)</f>
        <v>0</v>
      </c>
      <c r="K1452" s="143">
        <f t="shared" ref="K1452" si="297">SUM(K1438:K1451)</f>
        <v>0</v>
      </c>
      <c r="L1452" s="143">
        <f t="shared" ref="L1452" si="298">SUM(L1438:L1451)</f>
        <v>0</v>
      </c>
      <c r="M1452" s="143">
        <f t="shared" ref="M1452" si="299">SUM(M1438:M1451)</f>
        <v>0</v>
      </c>
      <c r="N1452" s="188"/>
    </row>
    <row r="1453" spans="2:14" ht="22.2" customHeight="1" x14ac:dyDescent="0.3">
      <c r="B1453" s="144"/>
    </row>
    <row r="1454" spans="2:14" ht="22.2" customHeight="1" x14ac:dyDescent="0.3">
      <c r="B1454" s="144"/>
    </row>
    <row r="1455" spans="2:14" ht="21.75" customHeight="1" x14ac:dyDescent="0.3">
      <c r="B1455" s="39" t="s">
        <v>75</v>
      </c>
      <c r="D1455" s="836" t="s">
        <v>820</v>
      </c>
      <c r="E1455" s="836"/>
      <c r="F1455" s="836"/>
      <c r="G1455" s="836"/>
      <c r="H1455" s="836"/>
      <c r="I1455" s="836"/>
      <c r="J1455" s="836"/>
      <c r="K1455" s="836"/>
      <c r="L1455" s="836"/>
      <c r="M1455" s="836"/>
      <c r="N1455" s="173"/>
    </row>
    <row r="1457" spans="2:15" ht="18" customHeight="1" x14ac:dyDescent="0.3">
      <c r="B1457" s="39" t="s">
        <v>481</v>
      </c>
      <c r="D1457" s="836" t="s">
        <v>1675</v>
      </c>
      <c r="E1457" s="836"/>
      <c r="F1457" s="836"/>
      <c r="G1457" s="836"/>
      <c r="H1457" s="836"/>
      <c r="I1457" s="836"/>
      <c r="J1457" s="836"/>
      <c r="K1457" s="836"/>
      <c r="L1457" s="836"/>
      <c r="M1457" s="836"/>
      <c r="N1457" s="173"/>
      <c r="O1457" s="429">
        <v>59</v>
      </c>
    </row>
    <row r="1458" spans="2:15" ht="18" customHeight="1" x14ac:dyDescent="0.3">
      <c r="B1458" s="39" t="s">
        <v>720</v>
      </c>
      <c r="D1458" s="173"/>
      <c r="E1458" s="173"/>
      <c r="F1458" s="173"/>
      <c r="G1458" s="173"/>
      <c r="H1458" s="173"/>
      <c r="I1458" s="173"/>
      <c r="J1458" s="173"/>
      <c r="K1458" s="173"/>
      <c r="L1458" s="173"/>
      <c r="M1458" s="173"/>
      <c r="N1458" s="173"/>
      <c r="O1458" s="429"/>
    </row>
    <row r="1459" spans="2:15" ht="15" customHeight="1" thickBot="1" x14ac:dyDescent="0.35">
      <c r="B1459" s="39" t="s">
        <v>480</v>
      </c>
    </row>
    <row r="1460" spans="2:15" s="128" customFormat="1" ht="22.95" customHeight="1" x14ac:dyDescent="0.3">
      <c r="B1460" s="833" t="s">
        <v>76</v>
      </c>
      <c r="C1460" s="833" t="s">
        <v>84</v>
      </c>
      <c r="D1460" s="833" t="s">
        <v>1</v>
      </c>
      <c r="E1460" s="833" t="s">
        <v>85</v>
      </c>
      <c r="F1460" s="833" t="s">
        <v>78</v>
      </c>
      <c r="G1460" s="833" t="s">
        <v>347</v>
      </c>
      <c r="H1460" s="833" t="s">
        <v>2</v>
      </c>
      <c r="I1460" s="829" t="s">
        <v>1838</v>
      </c>
      <c r="J1460" s="829" t="s">
        <v>1839</v>
      </c>
      <c r="K1460" s="829" t="s">
        <v>1837</v>
      </c>
      <c r="L1460" s="837" t="s">
        <v>1835</v>
      </c>
      <c r="M1460" s="837"/>
      <c r="N1460" s="138"/>
    </row>
    <row r="1461" spans="2:15" s="128" customFormat="1" ht="42" customHeight="1" thickBot="1" x14ac:dyDescent="0.35">
      <c r="B1461" s="834"/>
      <c r="C1461" s="834"/>
      <c r="D1461" s="834"/>
      <c r="E1461" s="834"/>
      <c r="F1461" s="834"/>
      <c r="G1461" s="834"/>
      <c r="H1461" s="834"/>
      <c r="I1461" s="830"/>
      <c r="J1461" s="830" t="s">
        <v>788</v>
      </c>
      <c r="K1461" s="830" t="s">
        <v>789</v>
      </c>
      <c r="L1461" s="272" t="s">
        <v>791</v>
      </c>
      <c r="M1461" s="272" t="s">
        <v>659</v>
      </c>
      <c r="N1461" s="138"/>
    </row>
    <row r="1462" spans="2:15" ht="15" customHeight="1" x14ac:dyDescent="0.3">
      <c r="B1462" s="132">
        <v>1</v>
      </c>
      <c r="C1462" s="133" t="s">
        <v>482</v>
      </c>
      <c r="D1462" s="132"/>
      <c r="E1462" s="132"/>
      <c r="F1462" s="132"/>
      <c r="G1462" s="132"/>
      <c r="H1462" s="132"/>
      <c r="I1462" s="132"/>
      <c r="J1462" s="132"/>
      <c r="K1462" s="132"/>
      <c r="L1462" s="132"/>
      <c r="M1462" s="132"/>
      <c r="N1462" s="138"/>
    </row>
    <row r="1463" spans="2:15" s="134" customFormat="1" ht="15" customHeight="1" x14ac:dyDescent="0.3">
      <c r="B1463" s="827" t="s">
        <v>3</v>
      </c>
      <c r="C1463" s="828" t="s">
        <v>1565</v>
      </c>
      <c r="D1463" s="567" t="s">
        <v>1566</v>
      </c>
      <c r="E1463" s="431" t="s">
        <v>109</v>
      </c>
      <c r="F1463" s="215"/>
      <c r="G1463" s="215"/>
      <c r="H1463" s="214"/>
      <c r="I1463" s="175"/>
      <c r="J1463" s="215"/>
      <c r="K1463" s="215"/>
      <c r="L1463" s="215">
        <f t="shared" ref="L1463:L1476" si="300">I1463</f>
        <v>0</v>
      </c>
      <c r="M1463" s="214">
        <f t="shared" ref="M1463:M1476" si="301">J1463+K1463</f>
        <v>0</v>
      </c>
      <c r="N1463" s="138"/>
    </row>
    <row r="1464" spans="2:15" s="134" customFormat="1" ht="15" customHeight="1" x14ac:dyDescent="0.3">
      <c r="B1464" s="827"/>
      <c r="C1464" s="828"/>
      <c r="D1464" s="567" t="s">
        <v>1567</v>
      </c>
      <c r="E1464" s="431" t="s">
        <v>109</v>
      </c>
      <c r="F1464" s="215"/>
      <c r="G1464" s="215"/>
      <c r="H1464" s="214"/>
      <c r="I1464" s="175"/>
      <c r="J1464" s="215"/>
      <c r="K1464" s="215"/>
      <c r="L1464" s="215">
        <f t="shared" si="300"/>
        <v>0</v>
      </c>
      <c r="M1464" s="214">
        <f t="shared" si="301"/>
        <v>0</v>
      </c>
      <c r="N1464" s="138"/>
    </row>
    <row r="1465" spans="2:15" s="134" customFormat="1" ht="30.6" customHeight="1" x14ac:dyDescent="0.3">
      <c r="B1465" s="827" t="s">
        <v>4</v>
      </c>
      <c r="C1465" s="828" t="s">
        <v>1568</v>
      </c>
      <c r="D1465" s="567" t="s">
        <v>1569</v>
      </c>
      <c r="E1465" s="431" t="s">
        <v>81</v>
      </c>
      <c r="F1465" s="214"/>
      <c r="G1465" s="214"/>
      <c r="H1465" s="214"/>
      <c r="I1465" s="214"/>
      <c r="J1465" s="214"/>
      <c r="K1465" s="214"/>
      <c r="L1465" s="215">
        <f t="shared" si="300"/>
        <v>0</v>
      </c>
      <c r="M1465" s="214">
        <f t="shared" si="301"/>
        <v>0</v>
      </c>
      <c r="N1465" s="138"/>
    </row>
    <row r="1466" spans="2:15" s="134" customFormat="1" ht="30.6" customHeight="1" x14ac:dyDescent="0.3">
      <c r="B1466" s="827"/>
      <c r="C1466" s="828"/>
      <c r="D1466" s="567" t="s">
        <v>1570</v>
      </c>
      <c r="E1466" s="431" t="s">
        <v>81</v>
      </c>
      <c r="F1466" s="214"/>
      <c r="G1466" s="214"/>
      <c r="H1466" s="214"/>
      <c r="I1466" s="214"/>
      <c r="J1466" s="214"/>
      <c r="K1466" s="214"/>
      <c r="L1466" s="215">
        <f t="shared" si="300"/>
        <v>0</v>
      </c>
      <c r="M1466" s="214">
        <f t="shared" si="301"/>
        <v>0</v>
      </c>
      <c r="N1466" s="138"/>
    </row>
    <row r="1467" spans="2:15" s="134" customFormat="1" ht="15" customHeight="1" x14ac:dyDescent="0.3">
      <c r="B1467" s="827" t="s">
        <v>40</v>
      </c>
      <c r="C1467" s="828" t="s">
        <v>1571</v>
      </c>
      <c r="D1467" s="567" t="s">
        <v>1572</v>
      </c>
      <c r="E1467" s="431" t="s">
        <v>109</v>
      </c>
      <c r="F1467" s="214"/>
      <c r="G1467" s="214"/>
      <c r="H1467" s="214"/>
      <c r="I1467" s="214"/>
      <c r="J1467" s="214"/>
      <c r="K1467" s="214"/>
      <c r="L1467" s="215">
        <f t="shared" si="300"/>
        <v>0</v>
      </c>
      <c r="M1467" s="214">
        <f t="shared" si="301"/>
        <v>0</v>
      </c>
      <c r="N1467" s="138"/>
    </row>
    <row r="1468" spans="2:15" s="134" customFormat="1" ht="15" customHeight="1" x14ac:dyDescent="0.3">
      <c r="B1468" s="827"/>
      <c r="C1468" s="828"/>
      <c r="D1468" s="567" t="s">
        <v>1573</v>
      </c>
      <c r="E1468" s="431" t="s">
        <v>109</v>
      </c>
      <c r="F1468" s="214"/>
      <c r="G1468" s="214"/>
      <c r="H1468" s="214"/>
      <c r="I1468" s="214"/>
      <c r="J1468" s="214"/>
      <c r="K1468" s="214"/>
      <c r="L1468" s="215">
        <f t="shared" si="300"/>
        <v>0</v>
      </c>
      <c r="M1468" s="214">
        <f t="shared" si="301"/>
        <v>0</v>
      </c>
      <c r="N1468" s="138"/>
    </row>
    <row r="1469" spans="2:15" s="134" customFormat="1" ht="30.6" customHeight="1" x14ac:dyDescent="0.3">
      <c r="B1469" s="827" t="s">
        <v>42</v>
      </c>
      <c r="C1469" s="828" t="s">
        <v>1577</v>
      </c>
      <c r="D1469" s="567" t="s">
        <v>1578</v>
      </c>
      <c r="E1469" s="431" t="s">
        <v>109</v>
      </c>
      <c r="F1469" s="177"/>
      <c r="G1469" s="214"/>
      <c r="H1469" s="214"/>
      <c r="I1469" s="214"/>
      <c r="J1469" s="214"/>
      <c r="K1469" s="214"/>
      <c r="L1469" s="215">
        <f t="shared" si="300"/>
        <v>0</v>
      </c>
      <c r="M1469" s="214">
        <f t="shared" si="301"/>
        <v>0</v>
      </c>
      <c r="N1469" s="138"/>
    </row>
    <row r="1470" spans="2:15" s="134" customFormat="1" ht="30.6" customHeight="1" x14ac:dyDescent="0.3">
      <c r="B1470" s="827"/>
      <c r="C1470" s="828"/>
      <c r="D1470" s="567" t="s">
        <v>1579</v>
      </c>
      <c r="E1470" s="431" t="s">
        <v>109</v>
      </c>
      <c r="F1470" s="177"/>
      <c r="G1470" s="214"/>
      <c r="H1470" s="214"/>
      <c r="I1470" s="214"/>
      <c r="J1470" s="214"/>
      <c r="K1470" s="214"/>
      <c r="L1470" s="215">
        <f t="shared" si="300"/>
        <v>0</v>
      </c>
      <c r="M1470" s="214">
        <f t="shared" si="301"/>
        <v>0</v>
      </c>
      <c r="N1470" s="138"/>
    </row>
    <row r="1471" spans="2:15" s="134" customFormat="1" ht="30.6" customHeight="1" x14ac:dyDescent="0.3">
      <c r="B1471" s="827" t="s">
        <v>43</v>
      </c>
      <c r="C1471" s="835" t="s">
        <v>1574</v>
      </c>
      <c r="D1471" s="567" t="s">
        <v>1575</v>
      </c>
      <c r="E1471" s="431" t="s">
        <v>109</v>
      </c>
      <c r="F1471" s="177"/>
      <c r="G1471" s="214"/>
      <c r="H1471" s="214"/>
      <c r="I1471" s="214"/>
      <c r="J1471" s="214"/>
      <c r="K1471" s="214"/>
      <c r="L1471" s="215">
        <f t="shared" si="300"/>
        <v>0</v>
      </c>
      <c r="M1471" s="214">
        <f t="shared" si="301"/>
        <v>0</v>
      </c>
      <c r="N1471" s="138"/>
    </row>
    <row r="1472" spans="2:15" s="134" customFormat="1" ht="30.6" customHeight="1" x14ac:dyDescent="0.3">
      <c r="B1472" s="827"/>
      <c r="C1472" s="835"/>
      <c r="D1472" s="567" t="s">
        <v>1576</v>
      </c>
      <c r="E1472" s="431" t="s">
        <v>109</v>
      </c>
      <c r="F1472" s="177"/>
      <c r="G1472" s="214"/>
      <c r="H1472" s="214"/>
      <c r="I1472" s="214"/>
      <c r="J1472" s="214"/>
      <c r="K1472" s="214"/>
      <c r="L1472" s="215">
        <f t="shared" si="300"/>
        <v>0</v>
      </c>
      <c r="M1472" s="214">
        <f t="shared" si="301"/>
        <v>0</v>
      </c>
      <c r="N1472" s="138"/>
    </row>
    <row r="1473" spans="2:15" s="134" customFormat="1" ht="30.6" customHeight="1" x14ac:dyDescent="0.3">
      <c r="B1473" s="827" t="s">
        <v>46</v>
      </c>
      <c r="C1473" s="828" t="s">
        <v>1580</v>
      </c>
      <c r="D1473" s="567" t="s">
        <v>1581</v>
      </c>
      <c r="E1473" s="431" t="s">
        <v>81</v>
      </c>
      <c r="F1473" s="177"/>
      <c r="G1473" s="214"/>
      <c r="H1473" s="214"/>
      <c r="I1473" s="214"/>
      <c r="J1473" s="214"/>
      <c r="K1473" s="214"/>
      <c r="L1473" s="215">
        <f t="shared" si="300"/>
        <v>0</v>
      </c>
      <c r="M1473" s="214">
        <f t="shared" si="301"/>
        <v>0</v>
      </c>
      <c r="N1473" s="138"/>
    </row>
    <row r="1474" spans="2:15" s="134" customFormat="1" ht="30.6" customHeight="1" x14ac:dyDescent="0.3">
      <c r="B1474" s="827"/>
      <c r="C1474" s="828"/>
      <c r="D1474" s="567" t="s">
        <v>1582</v>
      </c>
      <c r="E1474" s="431" t="s">
        <v>81</v>
      </c>
      <c r="F1474" s="177"/>
      <c r="G1474" s="214"/>
      <c r="H1474" s="214"/>
      <c r="I1474" s="214"/>
      <c r="J1474" s="214"/>
      <c r="K1474" s="214"/>
      <c r="L1474" s="215">
        <f t="shared" si="300"/>
        <v>0</v>
      </c>
      <c r="M1474" s="214">
        <f t="shared" si="301"/>
        <v>0</v>
      </c>
      <c r="N1474" s="138"/>
    </row>
    <row r="1475" spans="2:15" s="137" customFormat="1" ht="15" customHeight="1" x14ac:dyDescent="0.3">
      <c r="B1475" s="827" t="s">
        <v>486</v>
      </c>
      <c r="C1475" s="828" t="s">
        <v>1583</v>
      </c>
      <c r="D1475" s="567" t="s">
        <v>1584</v>
      </c>
      <c r="E1475" s="431" t="s">
        <v>1586</v>
      </c>
      <c r="F1475" s="276"/>
      <c r="G1475" s="276"/>
      <c r="H1475" s="276"/>
      <c r="I1475" s="276"/>
      <c r="J1475" s="276"/>
      <c r="K1475" s="276"/>
      <c r="L1475" s="215">
        <f t="shared" si="300"/>
        <v>0</v>
      </c>
      <c r="M1475" s="214">
        <f t="shared" si="301"/>
        <v>0</v>
      </c>
      <c r="N1475" s="174"/>
    </row>
    <row r="1476" spans="2:15" s="137" customFormat="1" ht="13.2" x14ac:dyDescent="0.3">
      <c r="B1476" s="827"/>
      <c r="C1476" s="828"/>
      <c r="D1476" s="567" t="s">
        <v>1585</v>
      </c>
      <c r="E1476" s="431" t="s">
        <v>1586</v>
      </c>
      <c r="F1476" s="176"/>
      <c r="G1476" s="176"/>
      <c r="H1476" s="572"/>
      <c r="I1476" s="572"/>
      <c r="J1476" s="572"/>
      <c r="K1476" s="572"/>
      <c r="L1476" s="215">
        <f t="shared" si="300"/>
        <v>0</v>
      </c>
      <c r="M1476" s="214">
        <f t="shared" si="301"/>
        <v>0</v>
      </c>
      <c r="N1476" s="138"/>
    </row>
    <row r="1477" spans="2:15" ht="15" customHeight="1" x14ac:dyDescent="0.3">
      <c r="B1477" s="141"/>
      <c r="C1477" s="831" t="s">
        <v>483</v>
      </c>
      <c r="D1477" s="832"/>
      <c r="E1477" s="142"/>
      <c r="F1477" s="142"/>
      <c r="G1477" s="142"/>
      <c r="H1477" s="143">
        <f>SUM(H1463:H1476)</f>
        <v>0</v>
      </c>
      <c r="I1477" s="143">
        <f t="shared" ref="I1477" si="302">SUM(I1463:I1476)</f>
        <v>0</v>
      </c>
      <c r="J1477" s="143">
        <f t="shared" ref="J1477" si="303">SUM(J1463:J1476)</f>
        <v>0</v>
      </c>
      <c r="K1477" s="143">
        <f t="shared" ref="K1477" si="304">SUM(K1463:K1476)</f>
        <v>0</v>
      </c>
      <c r="L1477" s="143">
        <f t="shared" ref="L1477" si="305">SUM(L1463:L1476)</f>
        <v>0</v>
      </c>
      <c r="M1477" s="143">
        <f t="shared" ref="M1477" si="306">SUM(M1463:M1476)</f>
        <v>0</v>
      </c>
      <c r="N1477" s="188"/>
    </row>
    <row r="1478" spans="2:15" ht="22.2" customHeight="1" x14ac:dyDescent="0.3">
      <c r="B1478" s="144"/>
    </row>
    <row r="1479" spans="2:15" ht="22.2" customHeight="1" x14ac:dyDescent="0.3">
      <c r="B1479" s="144"/>
    </row>
    <row r="1480" spans="2:15" ht="21.75" customHeight="1" x14ac:dyDescent="0.3">
      <c r="B1480" s="39" t="s">
        <v>75</v>
      </c>
      <c r="D1480" s="836" t="s">
        <v>820</v>
      </c>
      <c r="E1480" s="836"/>
      <c r="F1480" s="836"/>
      <c r="G1480" s="836"/>
      <c r="H1480" s="836"/>
      <c r="I1480" s="836"/>
      <c r="J1480" s="836"/>
      <c r="K1480" s="836"/>
      <c r="L1480" s="836"/>
      <c r="M1480" s="836"/>
      <c r="N1480" s="173"/>
    </row>
    <row r="1482" spans="2:15" ht="18" customHeight="1" x14ac:dyDescent="0.3">
      <c r="B1482" s="39" t="s">
        <v>481</v>
      </c>
      <c r="D1482" s="836" t="s">
        <v>1907</v>
      </c>
      <c r="E1482" s="836"/>
      <c r="F1482" s="836"/>
      <c r="G1482" s="836"/>
      <c r="H1482" s="836"/>
      <c r="I1482" s="836"/>
      <c r="J1482" s="836"/>
      <c r="K1482" s="836"/>
      <c r="L1482" s="836"/>
      <c r="M1482" s="836"/>
      <c r="N1482" s="173"/>
      <c r="O1482" s="429">
        <v>60</v>
      </c>
    </row>
    <row r="1483" spans="2:15" ht="18" customHeight="1" x14ac:dyDescent="0.3">
      <c r="B1483" s="39" t="s">
        <v>721</v>
      </c>
      <c r="D1483" s="173"/>
      <c r="E1483" s="173"/>
      <c r="F1483" s="173"/>
      <c r="G1483" s="173"/>
      <c r="H1483" s="173"/>
      <c r="I1483" s="173"/>
      <c r="J1483" s="173"/>
      <c r="K1483" s="173"/>
      <c r="L1483" s="173"/>
      <c r="M1483" s="173"/>
      <c r="N1483" s="173"/>
      <c r="O1483" s="429"/>
    </row>
    <row r="1484" spans="2:15" ht="15" customHeight="1" thickBot="1" x14ac:dyDescent="0.35">
      <c r="B1484" s="39" t="s">
        <v>480</v>
      </c>
    </row>
    <row r="1485" spans="2:15" s="128" customFormat="1" ht="22.95" customHeight="1" x14ac:dyDescent="0.3">
      <c r="B1485" s="833" t="s">
        <v>76</v>
      </c>
      <c r="C1485" s="833" t="s">
        <v>84</v>
      </c>
      <c r="D1485" s="833" t="s">
        <v>1</v>
      </c>
      <c r="E1485" s="833" t="s">
        <v>85</v>
      </c>
      <c r="F1485" s="833" t="s">
        <v>78</v>
      </c>
      <c r="G1485" s="833" t="s">
        <v>347</v>
      </c>
      <c r="H1485" s="833" t="s">
        <v>2</v>
      </c>
      <c r="I1485" s="829" t="s">
        <v>1838</v>
      </c>
      <c r="J1485" s="829" t="s">
        <v>1839</v>
      </c>
      <c r="K1485" s="829" t="s">
        <v>1837</v>
      </c>
      <c r="L1485" s="837" t="s">
        <v>1835</v>
      </c>
      <c r="M1485" s="837"/>
      <c r="N1485" s="138"/>
    </row>
    <row r="1486" spans="2:15" s="128" customFormat="1" ht="42" customHeight="1" thickBot="1" x14ac:dyDescent="0.35">
      <c r="B1486" s="834"/>
      <c r="C1486" s="834"/>
      <c r="D1486" s="834"/>
      <c r="E1486" s="834"/>
      <c r="F1486" s="834"/>
      <c r="G1486" s="834"/>
      <c r="H1486" s="834"/>
      <c r="I1486" s="830"/>
      <c r="J1486" s="830" t="s">
        <v>788</v>
      </c>
      <c r="K1486" s="830" t="s">
        <v>789</v>
      </c>
      <c r="L1486" s="272" t="s">
        <v>791</v>
      </c>
      <c r="M1486" s="272" t="s">
        <v>659</v>
      </c>
      <c r="N1486" s="138"/>
    </row>
    <row r="1487" spans="2:15" ht="15" customHeight="1" x14ac:dyDescent="0.3">
      <c r="B1487" s="132">
        <v>1</v>
      </c>
      <c r="C1487" s="133" t="s">
        <v>482</v>
      </c>
      <c r="D1487" s="132"/>
      <c r="E1487" s="132"/>
      <c r="F1487" s="132"/>
      <c r="G1487" s="132"/>
      <c r="H1487" s="132"/>
      <c r="I1487" s="132"/>
      <c r="J1487" s="132"/>
      <c r="K1487" s="132"/>
      <c r="L1487" s="132"/>
      <c r="M1487" s="132"/>
      <c r="N1487" s="138"/>
    </row>
    <row r="1488" spans="2:15" s="134" customFormat="1" ht="15" customHeight="1" x14ac:dyDescent="0.3">
      <c r="B1488" s="827" t="s">
        <v>3</v>
      </c>
      <c r="C1488" s="828" t="s">
        <v>1565</v>
      </c>
      <c r="D1488" s="567" t="s">
        <v>1909</v>
      </c>
      <c r="E1488" s="431" t="s">
        <v>109</v>
      </c>
      <c r="F1488" s="709"/>
      <c r="G1488" s="709"/>
      <c r="H1488" s="709"/>
      <c r="I1488" s="709"/>
      <c r="J1488" s="709"/>
      <c r="K1488" s="214"/>
      <c r="L1488" s="214">
        <f>I1488</f>
        <v>0</v>
      </c>
      <c r="M1488" s="214">
        <f>J1488+K1488</f>
        <v>0</v>
      </c>
      <c r="N1488" s="138"/>
    </row>
    <row r="1489" spans="2:14" s="134" customFormat="1" ht="15" customHeight="1" x14ac:dyDescent="0.3">
      <c r="B1489" s="827"/>
      <c r="C1489" s="828"/>
      <c r="D1489" s="567" t="s">
        <v>1567</v>
      </c>
      <c r="E1489" s="431" t="s">
        <v>109</v>
      </c>
      <c r="F1489" s="214"/>
      <c r="G1489" s="214"/>
      <c r="H1489" s="214"/>
      <c r="I1489" s="709"/>
      <c r="J1489" s="214"/>
      <c r="K1489" s="214"/>
      <c r="L1489" s="214">
        <f t="shared" ref="L1489:L1501" si="307">I1489</f>
        <v>0</v>
      </c>
      <c r="M1489" s="214">
        <f t="shared" ref="M1489:M1501" si="308">J1489+K1489</f>
        <v>0</v>
      </c>
      <c r="N1489" s="138"/>
    </row>
    <row r="1490" spans="2:14" s="134" customFormat="1" ht="30.6" customHeight="1" x14ac:dyDescent="0.3">
      <c r="B1490" s="827" t="s">
        <v>4</v>
      </c>
      <c r="C1490" s="828" t="s">
        <v>1568</v>
      </c>
      <c r="D1490" s="567" t="s">
        <v>1910</v>
      </c>
      <c r="E1490" s="431" t="s">
        <v>81</v>
      </c>
      <c r="F1490" s="214">
        <v>7000</v>
      </c>
      <c r="G1490" s="214">
        <f>'Anexa 7.4 P.U.'!H97</f>
        <v>98</v>
      </c>
      <c r="H1490" s="214">
        <f>F1490*G1490</f>
        <v>686000</v>
      </c>
      <c r="I1490" s="709"/>
      <c r="J1490" s="214">
        <f>H1490</f>
        <v>686000</v>
      </c>
      <c r="K1490" s="214"/>
      <c r="L1490" s="214">
        <f t="shared" si="307"/>
        <v>0</v>
      </c>
      <c r="M1490" s="214">
        <f t="shared" si="308"/>
        <v>686000</v>
      </c>
      <c r="N1490" s="138"/>
    </row>
    <row r="1491" spans="2:14" s="134" customFormat="1" ht="30.6" customHeight="1" x14ac:dyDescent="0.3">
      <c r="B1491" s="827"/>
      <c r="C1491" s="828"/>
      <c r="D1491" s="567" t="s">
        <v>1570</v>
      </c>
      <c r="E1491" s="431" t="s">
        <v>81</v>
      </c>
      <c r="F1491" s="214"/>
      <c r="G1491" s="214"/>
      <c r="H1491" s="214"/>
      <c r="I1491" s="214"/>
      <c r="J1491" s="214"/>
      <c r="K1491" s="214"/>
      <c r="L1491" s="214">
        <f t="shared" si="307"/>
        <v>0</v>
      </c>
      <c r="M1491" s="214">
        <f t="shared" si="308"/>
        <v>0</v>
      </c>
      <c r="N1491" s="138"/>
    </row>
    <row r="1492" spans="2:14" s="134" customFormat="1" ht="15" customHeight="1" x14ac:dyDescent="0.3">
      <c r="B1492" s="827" t="s">
        <v>40</v>
      </c>
      <c r="C1492" s="828" t="s">
        <v>1571</v>
      </c>
      <c r="D1492" s="567" t="s">
        <v>1572</v>
      </c>
      <c r="E1492" s="431" t="s">
        <v>109</v>
      </c>
      <c r="F1492" s="214"/>
      <c r="G1492" s="214"/>
      <c r="H1492" s="214"/>
      <c r="I1492" s="214"/>
      <c r="J1492" s="214"/>
      <c r="K1492" s="214"/>
      <c r="L1492" s="214">
        <f t="shared" si="307"/>
        <v>0</v>
      </c>
      <c r="M1492" s="214">
        <f t="shared" si="308"/>
        <v>0</v>
      </c>
      <c r="N1492" s="138"/>
    </row>
    <row r="1493" spans="2:14" s="134" customFormat="1" ht="15" customHeight="1" x14ac:dyDescent="0.3">
      <c r="B1493" s="827"/>
      <c r="C1493" s="828"/>
      <c r="D1493" s="567" t="s">
        <v>1573</v>
      </c>
      <c r="E1493" s="431" t="s">
        <v>109</v>
      </c>
      <c r="F1493" s="214"/>
      <c r="G1493" s="214"/>
      <c r="H1493" s="214"/>
      <c r="I1493" s="214"/>
      <c r="J1493" s="214"/>
      <c r="K1493" s="214"/>
      <c r="L1493" s="214">
        <f t="shared" si="307"/>
        <v>0</v>
      </c>
      <c r="M1493" s="214">
        <f t="shared" si="308"/>
        <v>0</v>
      </c>
      <c r="N1493" s="138"/>
    </row>
    <row r="1494" spans="2:14" s="134" customFormat="1" ht="30.6" customHeight="1" x14ac:dyDescent="0.3">
      <c r="B1494" s="827" t="s">
        <v>42</v>
      </c>
      <c r="C1494" s="828" t="s">
        <v>1577</v>
      </c>
      <c r="D1494" s="567" t="s">
        <v>1912</v>
      </c>
      <c r="E1494" s="431" t="s">
        <v>109</v>
      </c>
      <c r="F1494" s="177">
        <v>1</v>
      </c>
      <c r="G1494" s="214">
        <f>'Anexa 7.4 P.U.'!H58</f>
        <v>51500</v>
      </c>
      <c r="H1494" s="214">
        <f>F1494*G1494</f>
        <v>51500</v>
      </c>
      <c r="I1494" s="214"/>
      <c r="J1494" s="214">
        <f>H1494</f>
        <v>51500</v>
      </c>
      <c r="K1494" s="214"/>
      <c r="L1494" s="214">
        <f t="shared" si="307"/>
        <v>0</v>
      </c>
      <c r="M1494" s="214">
        <f t="shared" si="308"/>
        <v>51500</v>
      </c>
      <c r="N1494" s="138"/>
    </row>
    <row r="1495" spans="2:14" s="134" customFormat="1" ht="30.6" customHeight="1" x14ac:dyDescent="0.3">
      <c r="B1495" s="827"/>
      <c r="C1495" s="828"/>
      <c r="D1495" s="567" t="s">
        <v>1579</v>
      </c>
      <c r="E1495" s="431" t="s">
        <v>109</v>
      </c>
      <c r="F1495" s="177"/>
      <c r="G1495" s="214"/>
      <c r="H1495" s="214"/>
      <c r="I1495" s="214"/>
      <c r="J1495" s="214"/>
      <c r="K1495" s="214"/>
      <c r="L1495" s="214">
        <f t="shared" si="307"/>
        <v>0</v>
      </c>
      <c r="M1495" s="214">
        <f t="shared" si="308"/>
        <v>0</v>
      </c>
      <c r="N1495" s="138"/>
    </row>
    <row r="1496" spans="2:14" s="134" customFormat="1" ht="30.6" customHeight="1" x14ac:dyDescent="0.3">
      <c r="B1496" s="827" t="s">
        <v>43</v>
      </c>
      <c r="C1496" s="835" t="s">
        <v>1574</v>
      </c>
      <c r="D1496" s="567" t="s">
        <v>1911</v>
      </c>
      <c r="E1496" s="431" t="s">
        <v>109</v>
      </c>
      <c r="F1496" s="177">
        <v>2</v>
      </c>
      <c r="G1496" s="214">
        <f>H1496/F1496</f>
        <v>107105</v>
      </c>
      <c r="H1496" s="214">
        <f>1*'Anexa 7.4 P.U.'!H73+1*'Anexa 7.4 P.U.'!H75</f>
        <v>214210</v>
      </c>
      <c r="I1496" s="214"/>
      <c r="J1496" s="214">
        <f>H1496</f>
        <v>214210</v>
      </c>
      <c r="K1496" s="214"/>
      <c r="L1496" s="214">
        <f t="shared" si="307"/>
        <v>0</v>
      </c>
      <c r="M1496" s="214">
        <f t="shared" si="308"/>
        <v>214210</v>
      </c>
      <c r="N1496" s="138"/>
    </row>
    <row r="1497" spans="2:14" s="134" customFormat="1" ht="30.6" customHeight="1" x14ac:dyDescent="0.3">
      <c r="B1497" s="827"/>
      <c r="C1497" s="835"/>
      <c r="D1497" s="567" t="s">
        <v>1576</v>
      </c>
      <c r="E1497" s="431" t="s">
        <v>109</v>
      </c>
      <c r="F1497" s="177"/>
      <c r="G1497" s="214"/>
      <c r="H1497" s="214"/>
      <c r="I1497" s="214"/>
      <c r="J1497" s="214"/>
      <c r="K1497" s="214"/>
      <c r="L1497" s="214">
        <f t="shared" si="307"/>
        <v>0</v>
      </c>
      <c r="M1497" s="214">
        <f t="shared" si="308"/>
        <v>0</v>
      </c>
      <c r="N1497" s="138"/>
    </row>
    <row r="1498" spans="2:14" s="134" customFormat="1" ht="30.6" customHeight="1" x14ac:dyDescent="0.3">
      <c r="B1498" s="827" t="s">
        <v>46</v>
      </c>
      <c r="C1498" s="828" t="s">
        <v>1580</v>
      </c>
      <c r="D1498" s="567" t="s">
        <v>1908</v>
      </c>
      <c r="E1498" s="431" t="s">
        <v>81</v>
      </c>
      <c r="F1498" s="177">
        <v>13450</v>
      </c>
      <c r="G1498" s="214">
        <f>'Anexa 7.4 P.U.'!H114</f>
        <v>120</v>
      </c>
      <c r="H1498" s="214">
        <f>F1498*G1498</f>
        <v>1614000</v>
      </c>
      <c r="I1498" s="214"/>
      <c r="J1498" s="214">
        <f>H1498</f>
        <v>1614000</v>
      </c>
      <c r="K1498" s="214"/>
      <c r="L1498" s="214">
        <f t="shared" si="307"/>
        <v>0</v>
      </c>
      <c r="M1498" s="214">
        <f t="shared" si="308"/>
        <v>1614000</v>
      </c>
      <c r="N1498" s="138"/>
    </row>
    <row r="1499" spans="2:14" s="134" customFormat="1" ht="30.6" customHeight="1" x14ac:dyDescent="0.3">
      <c r="B1499" s="827"/>
      <c r="C1499" s="828"/>
      <c r="D1499" s="567" t="s">
        <v>1582</v>
      </c>
      <c r="E1499" s="431" t="s">
        <v>81</v>
      </c>
      <c r="F1499" s="177"/>
      <c r="G1499" s="214"/>
      <c r="H1499" s="214"/>
      <c r="I1499" s="214"/>
      <c r="J1499" s="214"/>
      <c r="K1499" s="214"/>
      <c r="L1499" s="214">
        <f t="shared" si="307"/>
        <v>0</v>
      </c>
      <c r="M1499" s="214">
        <f t="shared" si="308"/>
        <v>0</v>
      </c>
      <c r="N1499" s="138"/>
    </row>
    <row r="1500" spans="2:14" s="137" customFormat="1" ht="15" customHeight="1" x14ac:dyDescent="0.3">
      <c r="B1500" s="827" t="s">
        <v>486</v>
      </c>
      <c r="C1500" s="828" t="s">
        <v>1583</v>
      </c>
      <c r="D1500" s="567" t="s">
        <v>1584</v>
      </c>
      <c r="E1500" s="431" t="s">
        <v>1586</v>
      </c>
      <c r="F1500" s="710"/>
      <c r="G1500" s="710"/>
      <c r="H1500" s="710"/>
      <c r="I1500" s="710"/>
      <c r="J1500" s="710"/>
      <c r="K1500" s="710"/>
      <c r="L1500" s="214">
        <f t="shared" si="307"/>
        <v>0</v>
      </c>
      <c r="M1500" s="214">
        <f t="shared" si="308"/>
        <v>0</v>
      </c>
      <c r="N1500" s="174"/>
    </row>
    <row r="1501" spans="2:14" s="137" customFormat="1" ht="13.2" x14ac:dyDescent="0.3">
      <c r="B1501" s="827"/>
      <c r="C1501" s="828"/>
      <c r="D1501" s="567" t="s">
        <v>1585</v>
      </c>
      <c r="E1501" s="431" t="s">
        <v>1586</v>
      </c>
      <c r="F1501" s="176"/>
      <c r="G1501" s="176"/>
      <c r="H1501" s="572"/>
      <c r="I1501" s="572"/>
      <c r="J1501" s="572"/>
      <c r="K1501" s="572"/>
      <c r="L1501" s="214">
        <f t="shared" si="307"/>
        <v>0</v>
      </c>
      <c r="M1501" s="214">
        <f t="shared" si="308"/>
        <v>0</v>
      </c>
      <c r="N1501" s="138"/>
    </row>
    <row r="1502" spans="2:14" ht="15" customHeight="1" x14ac:dyDescent="0.3">
      <c r="B1502" s="141"/>
      <c r="C1502" s="831" t="s">
        <v>483</v>
      </c>
      <c r="D1502" s="832"/>
      <c r="E1502" s="142"/>
      <c r="F1502" s="142"/>
      <c r="G1502" s="142"/>
      <c r="H1502" s="143">
        <f>SUM(H1489:H1501)</f>
        <v>2565710</v>
      </c>
      <c r="I1502" s="143">
        <f>SUM(I1489:I1501)</f>
        <v>0</v>
      </c>
      <c r="J1502" s="143">
        <f>SUM(J1489:J1501)</f>
        <v>2565710</v>
      </c>
      <c r="K1502" s="143">
        <f t="shared" ref="K1502" si="309">SUM(K1488:K1501)</f>
        <v>0</v>
      </c>
      <c r="L1502" s="143">
        <f t="shared" ref="L1502" si="310">SUM(L1488:L1501)</f>
        <v>0</v>
      </c>
      <c r="M1502" s="143">
        <f t="shared" ref="M1502" si="311">SUM(M1488:M1501)</f>
        <v>2565710</v>
      </c>
      <c r="N1502" s="188"/>
    </row>
    <row r="1503" spans="2:14" ht="22.2" customHeight="1" x14ac:dyDescent="0.3">
      <c r="B1503" s="144"/>
    </row>
    <row r="1504" spans="2:14" ht="22.2" customHeight="1" x14ac:dyDescent="0.3">
      <c r="B1504" s="144"/>
    </row>
    <row r="1505" spans="2:15" ht="21.75" customHeight="1" x14ac:dyDescent="0.3">
      <c r="B1505" s="39" t="s">
        <v>75</v>
      </c>
      <c r="D1505" s="836" t="s">
        <v>820</v>
      </c>
      <c r="E1505" s="836"/>
      <c r="F1505" s="836"/>
      <c r="G1505" s="836"/>
      <c r="H1505" s="836"/>
      <c r="I1505" s="836"/>
      <c r="J1505" s="836"/>
      <c r="K1505" s="836"/>
      <c r="L1505" s="836"/>
      <c r="M1505" s="836"/>
      <c r="N1505" s="173"/>
    </row>
    <row r="1507" spans="2:15" ht="18" customHeight="1" x14ac:dyDescent="0.3">
      <c r="B1507" s="39" t="s">
        <v>481</v>
      </c>
      <c r="D1507" s="836" t="s">
        <v>1676</v>
      </c>
      <c r="E1507" s="836"/>
      <c r="F1507" s="836"/>
      <c r="G1507" s="836"/>
      <c r="H1507" s="836"/>
      <c r="I1507" s="836"/>
      <c r="J1507" s="836"/>
      <c r="K1507" s="836"/>
      <c r="L1507" s="836"/>
      <c r="M1507" s="836"/>
      <c r="N1507" s="173"/>
      <c r="O1507" s="429">
        <v>61</v>
      </c>
    </row>
    <row r="1508" spans="2:15" ht="18" customHeight="1" x14ac:dyDescent="0.3">
      <c r="B1508" s="39" t="s">
        <v>722</v>
      </c>
      <c r="D1508" s="173"/>
      <c r="E1508" s="173"/>
      <c r="F1508" s="173"/>
      <c r="G1508" s="173"/>
      <c r="H1508" s="173"/>
      <c r="I1508" s="173"/>
      <c r="J1508" s="173"/>
      <c r="K1508" s="173"/>
      <c r="L1508" s="173"/>
      <c r="M1508" s="173"/>
      <c r="N1508" s="173"/>
      <c r="O1508" s="429"/>
    </row>
    <row r="1509" spans="2:15" ht="15" customHeight="1" thickBot="1" x14ac:dyDescent="0.35">
      <c r="B1509" s="39" t="s">
        <v>480</v>
      </c>
    </row>
    <row r="1510" spans="2:15" s="128" customFormat="1" ht="22.95" customHeight="1" x14ac:dyDescent="0.3">
      <c r="B1510" s="833" t="s">
        <v>76</v>
      </c>
      <c r="C1510" s="833" t="s">
        <v>84</v>
      </c>
      <c r="D1510" s="833" t="s">
        <v>1</v>
      </c>
      <c r="E1510" s="833" t="s">
        <v>85</v>
      </c>
      <c r="F1510" s="833" t="s">
        <v>78</v>
      </c>
      <c r="G1510" s="833" t="s">
        <v>347</v>
      </c>
      <c r="H1510" s="833" t="s">
        <v>2</v>
      </c>
      <c r="I1510" s="829" t="s">
        <v>1838</v>
      </c>
      <c r="J1510" s="829" t="s">
        <v>1839</v>
      </c>
      <c r="K1510" s="829" t="s">
        <v>1837</v>
      </c>
      <c r="L1510" s="837" t="s">
        <v>1835</v>
      </c>
      <c r="M1510" s="837"/>
      <c r="N1510" s="138"/>
    </row>
    <row r="1511" spans="2:15" s="128" customFormat="1" ht="42" customHeight="1" thickBot="1" x14ac:dyDescent="0.35">
      <c r="B1511" s="834"/>
      <c r="C1511" s="834"/>
      <c r="D1511" s="834"/>
      <c r="E1511" s="834"/>
      <c r="F1511" s="834"/>
      <c r="G1511" s="834"/>
      <c r="H1511" s="834"/>
      <c r="I1511" s="830"/>
      <c r="J1511" s="830" t="s">
        <v>788</v>
      </c>
      <c r="K1511" s="830" t="s">
        <v>789</v>
      </c>
      <c r="L1511" s="272" t="s">
        <v>791</v>
      </c>
      <c r="M1511" s="272" t="s">
        <v>659</v>
      </c>
      <c r="N1511" s="138"/>
    </row>
    <row r="1512" spans="2:15" ht="15" customHeight="1" x14ac:dyDescent="0.3">
      <c r="B1512" s="132">
        <v>1</v>
      </c>
      <c r="C1512" s="133" t="s">
        <v>482</v>
      </c>
      <c r="D1512" s="132"/>
      <c r="E1512" s="132"/>
      <c r="F1512" s="132"/>
      <c r="G1512" s="132"/>
      <c r="H1512" s="132"/>
      <c r="I1512" s="132"/>
      <c r="J1512" s="132"/>
      <c r="K1512" s="132"/>
      <c r="L1512" s="132"/>
      <c r="M1512" s="132"/>
      <c r="N1512" s="138"/>
    </row>
    <row r="1513" spans="2:15" s="134" customFormat="1" ht="15" customHeight="1" x14ac:dyDescent="0.3">
      <c r="B1513" s="827" t="s">
        <v>3</v>
      </c>
      <c r="C1513" s="828" t="s">
        <v>1565</v>
      </c>
      <c r="D1513" s="567" t="s">
        <v>1566</v>
      </c>
      <c r="E1513" s="431" t="s">
        <v>109</v>
      </c>
      <c r="F1513" s="215"/>
      <c r="G1513" s="215"/>
      <c r="H1513" s="214"/>
      <c r="I1513" s="175"/>
      <c r="J1513" s="215"/>
      <c r="K1513" s="215"/>
      <c r="L1513" s="215">
        <f t="shared" ref="L1513:L1526" si="312">I1513</f>
        <v>0</v>
      </c>
      <c r="M1513" s="214">
        <f t="shared" ref="M1513:M1526" si="313">J1513+K1513</f>
        <v>0</v>
      </c>
      <c r="N1513" s="138"/>
    </row>
    <row r="1514" spans="2:15" s="134" customFormat="1" ht="15" customHeight="1" x14ac:dyDescent="0.3">
      <c r="B1514" s="827"/>
      <c r="C1514" s="828"/>
      <c r="D1514" s="567" t="s">
        <v>1567</v>
      </c>
      <c r="E1514" s="431" t="s">
        <v>109</v>
      </c>
      <c r="F1514" s="215"/>
      <c r="G1514" s="215"/>
      <c r="H1514" s="214"/>
      <c r="I1514" s="175"/>
      <c r="J1514" s="215"/>
      <c r="K1514" s="215"/>
      <c r="L1514" s="215">
        <f t="shared" si="312"/>
        <v>0</v>
      </c>
      <c r="M1514" s="214">
        <f t="shared" si="313"/>
        <v>0</v>
      </c>
      <c r="N1514" s="138"/>
    </row>
    <row r="1515" spans="2:15" s="134" customFormat="1" ht="30.6" customHeight="1" x14ac:dyDescent="0.3">
      <c r="B1515" s="827" t="s">
        <v>4</v>
      </c>
      <c r="C1515" s="828" t="s">
        <v>1568</v>
      </c>
      <c r="D1515" s="567" t="s">
        <v>1569</v>
      </c>
      <c r="E1515" s="431" t="s">
        <v>81</v>
      </c>
      <c r="F1515" s="214"/>
      <c r="G1515" s="214"/>
      <c r="H1515" s="214"/>
      <c r="I1515" s="214"/>
      <c r="J1515" s="214"/>
      <c r="K1515" s="214"/>
      <c r="L1515" s="215">
        <f t="shared" si="312"/>
        <v>0</v>
      </c>
      <c r="M1515" s="214">
        <f t="shared" si="313"/>
        <v>0</v>
      </c>
      <c r="N1515" s="138"/>
    </row>
    <row r="1516" spans="2:15" s="134" customFormat="1" ht="30.6" customHeight="1" x14ac:dyDescent="0.3">
      <c r="B1516" s="827"/>
      <c r="C1516" s="828"/>
      <c r="D1516" s="567" t="s">
        <v>1570</v>
      </c>
      <c r="E1516" s="431" t="s">
        <v>81</v>
      </c>
      <c r="F1516" s="214"/>
      <c r="G1516" s="214"/>
      <c r="H1516" s="214"/>
      <c r="I1516" s="214"/>
      <c r="J1516" s="214"/>
      <c r="K1516" s="214"/>
      <c r="L1516" s="215">
        <f t="shared" si="312"/>
        <v>0</v>
      </c>
      <c r="M1516" s="214">
        <f t="shared" si="313"/>
        <v>0</v>
      </c>
      <c r="N1516" s="138"/>
    </row>
    <row r="1517" spans="2:15" s="134" customFormat="1" ht="15" customHeight="1" x14ac:dyDescent="0.3">
      <c r="B1517" s="827" t="s">
        <v>40</v>
      </c>
      <c r="C1517" s="828" t="s">
        <v>1571</v>
      </c>
      <c r="D1517" s="567" t="s">
        <v>1572</v>
      </c>
      <c r="E1517" s="431" t="s">
        <v>109</v>
      </c>
      <c r="F1517" s="214"/>
      <c r="G1517" s="214"/>
      <c r="H1517" s="214"/>
      <c r="I1517" s="214"/>
      <c r="J1517" s="214"/>
      <c r="K1517" s="214"/>
      <c r="L1517" s="215">
        <f t="shared" si="312"/>
        <v>0</v>
      </c>
      <c r="M1517" s="214">
        <f t="shared" si="313"/>
        <v>0</v>
      </c>
      <c r="N1517" s="138"/>
    </row>
    <row r="1518" spans="2:15" s="134" customFormat="1" ht="15" customHeight="1" x14ac:dyDescent="0.3">
      <c r="B1518" s="827"/>
      <c r="C1518" s="828"/>
      <c r="D1518" s="567" t="s">
        <v>1573</v>
      </c>
      <c r="E1518" s="431" t="s">
        <v>109</v>
      </c>
      <c r="F1518" s="214"/>
      <c r="G1518" s="214"/>
      <c r="H1518" s="214"/>
      <c r="I1518" s="214"/>
      <c r="J1518" s="214"/>
      <c r="K1518" s="214"/>
      <c r="L1518" s="215">
        <f t="shared" si="312"/>
        <v>0</v>
      </c>
      <c r="M1518" s="214">
        <f t="shared" si="313"/>
        <v>0</v>
      </c>
      <c r="N1518" s="138"/>
    </row>
    <row r="1519" spans="2:15" s="134" customFormat="1" ht="30.6" customHeight="1" x14ac:dyDescent="0.3">
      <c r="B1519" s="827" t="s">
        <v>42</v>
      </c>
      <c r="C1519" s="828" t="s">
        <v>1577</v>
      </c>
      <c r="D1519" s="567" t="s">
        <v>1578</v>
      </c>
      <c r="E1519" s="431" t="s">
        <v>109</v>
      </c>
      <c r="F1519" s="177"/>
      <c r="G1519" s="214"/>
      <c r="H1519" s="214"/>
      <c r="I1519" s="214"/>
      <c r="J1519" s="214"/>
      <c r="K1519" s="214"/>
      <c r="L1519" s="215">
        <f t="shared" si="312"/>
        <v>0</v>
      </c>
      <c r="M1519" s="214">
        <f t="shared" si="313"/>
        <v>0</v>
      </c>
      <c r="N1519" s="138"/>
    </row>
    <row r="1520" spans="2:15" s="134" customFormat="1" ht="30.6" customHeight="1" x14ac:dyDescent="0.3">
      <c r="B1520" s="827"/>
      <c r="C1520" s="828"/>
      <c r="D1520" s="567" t="s">
        <v>1579</v>
      </c>
      <c r="E1520" s="431" t="s">
        <v>109</v>
      </c>
      <c r="F1520" s="177"/>
      <c r="G1520" s="214"/>
      <c r="H1520" s="214"/>
      <c r="I1520" s="214"/>
      <c r="J1520" s="214"/>
      <c r="K1520" s="214"/>
      <c r="L1520" s="215">
        <f t="shared" si="312"/>
        <v>0</v>
      </c>
      <c r="M1520" s="214">
        <f t="shared" si="313"/>
        <v>0</v>
      </c>
      <c r="N1520" s="138"/>
    </row>
    <row r="1521" spans="2:15" s="134" customFormat="1" ht="30.6" customHeight="1" x14ac:dyDescent="0.3">
      <c r="B1521" s="827" t="s">
        <v>43</v>
      </c>
      <c r="C1521" s="835" t="s">
        <v>1574</v>
      </c>
      <c r="D1521" s="567" t="s">
        <v>1575</v>
      </c>
      <c r="E1521" s="431" t="s">
        <v>109</v>
      </c>
      <c r="F1521" s="177"/>
      <c r="G1521" s="214"/>
      <c r="H1521" s="214"/>
      <c r="I1521" s="214"/>
      <c r="J1521" s="214"/>
      <c r="K1521" s="214"/>
      <c r="L1521" s="215">
        <f t="shared" si="312"/>
        <v>0</v>
      </c>
      <c r="M1521" s="214">
        <f t="shared" si="313"/>
        <v>0</v>
      </c>
      <c r="N1521" s="138"/>
    </row>
    <row r="1522" spans="2:15" s="134" customFormat="1" ht="30.6" customHeight="1" x14ac:dyDescent="0.3">
      <c r="B1522" s="827"/>
      <c r="C1522" s="835"/>
      <c r="D1522" s="567" t="s">
        <v>1576</v>
      </c>
      <c r="E1522" s="431" t="s">
        <v>109</v>
      </c>
      <c r="F1522" s="177"/>
      <c r="G1522" s="214"/>
      <c r="H1522" s="214"/>
      <c r="I1522" s="214"/>
      <c r="J1522" s="214"/>
      <c r="K1522" s="214"/>
      <c r="L1522" s="215">
        <f t="shared" si="312"/>
        <v>0</v>
      </c>
      <c r="M1522" s="214">
        <f t="shared" si="313"/>
        <v>0</v>
      </c>
      <c r="N1522" s="138"/>
    </row>
    <row r="1523" spans="2:15" s="134" customFormat="1" ht="30.6" customHeight="1" x14ac:dyDescent="0.3">
      <c r="B1523" s="827" t="s">
        <v>46</v>
      </c>
      <c r="C1523" s="828" t="s">
        <v>1580</v>
      </c>
      <c r="D1523" s="567" t="s">
        <v>1581</v>
      </c>
      <c r="E1523" s="431" t="s">
        <v>81</v>
      </c>
      <c r="F1523" s="177"/>
      <c r="G1523" s="214"/>
      <c r="H1523" s="214"/>
      <c r="I1523" s="214"/>
      <c r="J1523" s="214"/>
      <c r="K1523" s="214"/>
      <c r="L1523" s="215">
        <f t="shared" si="312"/>
        <v>0</v>
      </c>
      <c r="M1523" s="214">
        <f t="shared" si="313"/>
        <v>0</v>
      </c>
      <c r="N1523" s="138"/>
    </row>
    <row r="1524" spans="2:15" s="134" customFormat="1" ht="30.6" customHeight="1" x14ac:dyDescent="0.3">
      <c r="B1524" s="827"/>
      <c r="C1524" s="828"/>
      <c r="D1524" s="567" t="s">
        <v>1582</v>
      </c>
      <c r="E1524" s="431" t="s">
        <v>81</v>
      </c>
      <c r="F1524" s="177"/>
      <c r="G1524" s="214"/>
      <c r="H1524" s="214"/>
      <c r="I1524" s="214"/>
      <c r="J1524" s="214"/>
      <c r="K1524" s="214"/>
      <c r="L1524" s="215">
        <f t="shared" si="312"/>
        <v>0</v>
      </c>
      <c r="M1524" s="214">
        <f t="shared" si="313"/>
        <v>0</v>
      </c>
      <c r="N1524" s="138"/>
    </row>
    <row r="1525" spans="2:15" s="137" customFormat="1" ht="15" customHeight="1" x14ac:dyDescent="0.3">
      <c r="B1525" s="827" t="s">
        <v>486</v>
      </c>
      <c r="C1525" s="828" t="s">
        <v>1583</v>
      </c>
      <c r="D1525" s="567" t="s">
        <v>1584</v>
      </c>
      <c r="E1525" s="431" t="s">
        <v>1586</v>
      </c>
      <c r="F1525" s="276"/>
      <c r="G1525" s="276"/>
      <c r="H1525" s="276"/>
      <c r="I1525" s="276"/>
      <c r="J1525" s="276"/>
      <c r="K1525" s="276"/>
      <c r="L1525" s="215">
        <f t="shared" si="312"/>
        <v>0</v>
      </c>
      <c r="M1525" s="214">
        <f t="shared" si="313"/>
        <v>0</v>
      </c>
      <c r="N1525" s="174"/>
    </row>
    <row r="1526" spans="2:15" s="137" customFormat="1" ht="13.2" x14ac:dyDescent="0.3">
      <c r="B1526" s="827"/>
      <c r="C1526" s="828"/>
      <c r="D1526" s="567" t="s">
        <v>1585</v>
      </c>
      <c r="E1526" s="431" t="s">
        <v>1586</v>
      </c>
      <c r="F1526" s="176"/>
      <c r="G1526" s="176"/>
      <c r="H1526" s="572"/>
      <c r="I1526" s="572"/>
      <c r="J1526" s="572"/>
      <c r="K1526" s="572"/>
      <c r="L1526" s="215">
        <f t="shared" si="312"/>
        <v>0</v>
      </c>
      <c r="M1526" s="214">
        <f t="shared" si="313"/>
        <v>0</v>
      </c>
      <c r="N1526" s="138"/>
    </row>
    <row r="1527" spans="2:15" ht="15" customHeight="1" x14ac:dyDescent="0.3">
      <c r="B1527" s="141"/>
      <c r="C1527" s="831" t="s">
        <v>483</v>
      </c>
      <c r="D1527" s="832"/>
      <c r="E1527" s="142"/>
      <c r="F1527" s="142"/>
      <c r="G1527" s="142"/>
      <c r="H1527" s="143">
        <f>SUM(H1513:H1526)</f>
        <v>0</v>
      </c>
      <c r="I1527" s="143">
        <f t="shared" ref="I1527" si="314">SUM(I1513:I1526)</f>
        <v>0</v>
      </c>
      <c r="J1527" s="143">
        <f t="shared" ref="J1527" si="315">SUM(J1513:J1526)</f>
        <v>0</v>
      </c>
      <c r="K1527" s="143">
        <f t="shared" ref="K1527" si="316">SUM(K1513:K1526)</f>
        <v>0</v>
      </c>
      <c r="L1527" s="143">
        <f t="shared" ref="L1527" si="317">SUM(L1513:L1526)</f>
        <v>0</v>
      </c>
      <c r="M1527" s="143">
        <f t="shared" ref="M1527" si="318">SUM(M1513:M1526)</f>
        <v>0</v>
      </c>
      <c r="N1527" s="188"/>
    </row>
    <row r="1528" spans="2:15" ht="22.2" customHeight="1" x14ac:dyDescent="0.3">
      <c r="B1528" s="144"/>
    </row>
    <row r="1529" spans="2:15" ht="22.2" customHeight="1" x14ac:dyDescent="0.3">
      <c r="B1529" s="144"/>
    </row>
    <row r="1530" spans="2:15" ht="21.75" customHeight="1" x14ac:dyDescent="0.3">
      <c r="B1530" s="39" t="s">
        <v>75</v>
      </c>
      <c r="D1530" s="836" t="s">
        <v>820</v>
      </c>
      <c r="E1530" s="836"/>
      <c r="F1530" s="836"/>
      <c r="G1530" s="836"/>
      <c r="H1530" s="836"/>
      <c r="I1530" s="836"/>
      <c r="J1530" s="836"/>
      <c r="K1530" s="836"/>
      <c r="L1530" s="836"/>
      <c r="M1530" s="836"/>
      <c r="N1530" s="173"/>
    </row>
    <row r="1532" spans="2:15" ht="18" customHeight="1" x14ac:dyDescent="0.3">
      <c r="B1532" s="39" t="s">
        <v>481</v>
      </c>
      <c r="D1532" s="836" t="s">
        <v>1677</v>
      </c>
      <c r="E1532" s="836"/>
      <c r="F1532" s="836"/>
      <c r="G1532" s="836"/>
      <c r="H1532" s="836"/>
      <c r="I1532" s="836"/>
      <c r="J1532" s="836"/>
      <c r="K1532" s="836"/>
      <c r="L1532" s="836"/>
      <c r="M1532" s="836"/>
      <c r="N1532" s="173"/>
      <c r="O1532" s="429">
        <v>62</v>
      </c>
    </row>
    <row r="1533" spans="2:15" ht="18" customHeight="1" x14ac:dyDescent="0.3">
      <c r="B1533" s="39" t="s">
        <v>723</v>
      </c>
      <c r="D1533" s="173"/>
      <c r="E1533" s="173"/>
      <c r="F1533" s="173"/>
      <c r="G1533" s="173"/>
      <c r="H1533" s="173"/>
      <c r="I1533" s="173"/>
      <c r="J1533" s="173"/>
      <c r="K1533" s="173"/>
      <c r="L1533" s="173"/>
      <c r="M1533" s="173"/>
      <c r="N1533" s="173"/>
      <c r="O1533" s="429"/>
    </row>
    <row r="1534" spans="2:15" ht="15" customHeight="1" thickBot="1" x14ac:dyDescent="0.35">
      <c r="B1534" s="39" t="s">
        <v>480</v>
      </c>
    </row>
    <row r="1535" spans="2:15" s="128" customFormat="1" ht="22.95" customHeight="1" x14ac:dyDescent="0.3">
      <c r="B1535" s="833" t="s">
        <v>76</v>
      </c>
      <c r="C1535" s="833" t="s">
        <v>84</v>
      </c>
      <c r="D1535" s="833" t="s">
        <v>1</v>
      </c>
      <c r="E1535" s="833" t="s">
        <v>85</v>
      </c>
      <c r="F1535" s="833" t="s">
        <v>78</v>
      </c>
      <c r="G1535" s="833" t="s">
        <v>347</v>
      </c>
      <c r="H1535" s="833" t="s">
        <v>2</v>
      </c>
      <c r="I1535" s="829" t="s">
        <v>1838</v>
      </c>
      <c r="J1535" s="829" t="s">
        <v>1839</v>
      </c>
      <c r="K1535" s="829" t="s">
        <v>1837</v>
      </c>
      <c r="L1535" s="837" t="s">
        <v>1835</v>
      </c>
      <c r="M1535" s="837"/>
      <c r="N1535" s="138"/>
    </row>
    <row r="1536" spans="2:15" s="128" customFormat="1" ht="42" customHeight="1" thickBot="1" x14ac:dyDescent="0.35">
      <c r="B1536" s="834"/>
      <c r="C1536" s="834"/>
      <c r="D1536" s="834"/>
      <c r="E1536" s="834"/>
      <c r="F1536" s="834"/>
      <c r="G1536" s="834"/>
      <c r="H1536" s="834"/>
      <c r="I1536" s="830"/>
      <c r="J1536" s="830" t="s">
        <v>788</v>
      </c>
      <c r="K1536" s="830" t="s">
        <v>789</v>
      </c>
      <c r="L1536" s="272" t="s">
        <v>791</v>
      </c>
      <c r="M1536" s="272" t="s">
        <v>659</v>
      </c>
      <c r="N1536" s="138"/>
    </row>
    <row r="1537" spans="2:14" ht="15" customHeight="1" x14ac:dyDescent="0.3">
      <c r="B1537" s="132">
        <v>1</v>
      </c>
      <c r="C1537" s="133" t="s">
        <v>482</v>
      </c>
      <c r="D1537" s="132"/>
      <c r="E1537" s="132"/>
      <c r="F1537" s="132"/>
      <c r="G1537" s="132"/>
      <c r="H1537" s="132"/>
      <c r="I1537" s="132"/>
      <c r="J1537" s="132"/>
      <c r="K1537" s="132"/>
      <c r="L1537" s="132"/>
      <c r="M1537" s="132"/>
      <c r="N1537" s="138"/>
    </row>
    <row r="1538" spans="2:14" s="134" customFormat="1" ht="15" customHeight="1" x14ac:dyDescent="0.3">
      <c r="B1538" s="827" t="s">
        <v>3</v>
      </c>
      <c r="C1538" s="828" t="s">
        <v>1565</v>
      </c>
      <c r="D1538" s="567" t="s">
        <v>1566</v>
      </c>
      <c r="E1538" s="431" t="s">
        <v>109</v>
      </c>
      <c r="F1538" s="215"/>
      <c r="G1538" s="215"/>
      <c r="H1538" s="214"/>
      <c r="I1538" s="175"/>
      <c r="J1538" s="215"/>
      <c r="K1538" s="215"/>
      <c r="L1538" s="215">
        <f t="shared" ref="L1538:L1551" si="319">I1538</f>
        <v>0</v>
      </c>
      <c r="M1538" s="214">
        <f t="shared" ref="M1538:M1551" si="320">J1538+K1538</f>
        <v>0</v>
      </c>
      <c r="N1538" s="138"/>
    </row>
    <row r="1539" spans="2:14" s="134" customFormat="1" ht="15" customHeight="1" x14ac:dyDescent="0.3">
      <c r="B1539" s="827"/>
      <c r="C1539" s="828"/>
      <c r="D1539" s="567" t="s">
        <v>1567</v>
      </c>
      <c r="E1539" s="431" t="s">
        <v>109</v>
      </c>
      <c r="F1539" s="215"/>
      <c r="G1539" s="215"/>
      <c r="H1539" s="214"/>
      <c r="I1539" s="175"/>
      <c r="J1539" s="215"/>
      <c r="K1539" s="215"/>
      <c r="L1539" s="215">
        <f t="shared" si="319"/>
        <v>0</v>
      </c>
      <c r="M1539" s="214">
        <f t="shared" si="320"/>
        <v>0</v>
      </c>
      <c r="N1539" s="138"/>
    </row>
    <row r="1540" spans="2:14" s="134" customFormat="1" ht="30.6" customHeight="1" x14ac:dyDescent="0.3">
      <c r="B1540" s="827" t="s">
        <v>4</v>
      </c>
      <c r="C1540" s="828" t="s">
        <v>1568</v>
      </c>
      <c r="D1540" s="567" t="s">
        <v>1569</v>
      </c>
      <c r="E1540" s="431" t="s">
        <v>81</v>
      </c>
      <c r="F1540" s="214"/>
      <c r="G1540" s="214"/>
      <c r="H1540" s="214"/>
      <c r="I1540" s="214"/>
      <c r="J1540" s="214"/>
      <c r="K1540" s="214"/>
      <c r="L1540" s="215">
        <f t="shared" si="319"/>
        <v>0</v>
      </c>
      <c r="M1540" s="214">
        <f t="shared" si="320"/>
        <v>0</v>
      </c>
      <c r="N1540" s="138"/>
    </row>
    <row r="1541" spans="2:14" s="134" customFormat="1" ht="30.6" customHeight="1" x14ac:dyDescent="0.3">
      <c r="B1541" s="827"/>
      <c r="C1541" s="828"/>
      <c r="D1541" s="567" t="s">
        <v>1570</v>
      </c>
      <c r="E1541" s="431" t="s">
        <v>81</v>
      </c>
      <c r="F1541" s="214"/>
      <c r="G1541" s="214"/>
      <c r="H1541" s="214"/>
      <c r="I1541" s="214"/>
      <c r="J1541" s="214"/>
      <c r="K1541" s="214"/>
      <c r="L1541" s="215">
        <f t="shared" si="319"/>
        <v>0</v>
      </c>
      <c r="M1541" s="214">
        <f t="shared" si="320"/>
        <v>0</v>
      </c>
      <c r="N1541" s="138"/>
    </row>
    <row r="1542" spans="2:14" s="134" customFormat="1" ht="15" customHeight="1" x14ac:dyDescent="0.3">
      <c r="B1542" s="827" t="s">
        <v>40</v>
      </c>
      <c r="C1542" s="828" t="s">
        <v>1571</v>
      </c>
      <c r="D1542" s="567" t="s">
        <v>1572</v>
      </c>
      <c r="E1542" s="431" t="s">
        <v>109</v>
      </c>
      <c r="F1542" s="214"/>
      <c r="G1542" s="214"/>
      <c r="H1542" s="214"/>
      <c r="I1542" s="214"/>
      <c r="J1542" s="214"/>
      <c r="K1542" s="214"/>
      <c r="L1542" s="215">
        <f t="shared" si="319"/>
        <v>0</v>
      </c>
      <c r="M1542" s="214">
        <f t="shared" si="320"/>
        <v>0</v>
      </c>
      <c r="N1542" s="138"/>
    </row>
    <row r="1543" spans="2:14" s="134" customFormat="1" ht="15" customHeight="1" x14ac:dyDescent="0.3">
      <c r="B1543" s="827"/>
      <c r="C1543" s="828"/>
      <c r="D1543" s="567" t="s">
        <v>1573</v>
      </c>
      <c r="E1543" s="431" t="s">
        <v>109</v>
      </c>
      <c r="F1543" s="214"/>
      <c r="G1543" s="214"/>
      <c r="H1543" s="214"/>
      <c r="I1543" s="214"/>
      <c r="J1543" s="214"/>
      <c r="K1543" s="214"/>
      <c r="L1543" s="215">
        <f t="shared" si="319"/>
        <v>0</v>
      </c>
      <c r="M1543" s="214">
        <f t="shared" si="320"/>
        <v>0</v>
      </c>
      <c r="N1543" s="138"/>
    </row>
    <row r="1544" spans="2:14" s="134" customFormat="1" ht="30.6" customHeight="1" x14ac:dyDescent="0.3">
      <c r="B1544" s="827" t="s">
        <v>42</v>
      </c>
      <c r="C1544" s="828" t="s">
        <v>1577</v>
      </c>
      <c r="D1544" s="567" t="s">
        <v>1578</v>
      </c>
      <c r="E1544" s="431" t="s">
        <v>109</v>
      </c>
      <c r="F1544" s="177"/>
      <c r="G1544" s="214"/>
      <c r="H1544" s="214"/>
      <c r="I1544" s="214"/>
      <c r="J1544" s="214"/>
      <c r="K1544" s="214"/>
      <c r="L1544" s="215">
        <f t="shared" si="319"/>
        <v>0</v>
      </c>
      <c r="M1544" s="214">
        <f t="shared" si="320"/>
        <v>0</v>
      </c>
      <c r="N1544" s="138"/>
    </row>
    <row r="1545" spans="2:14" s="134" customFormat="1" ht="30.6" customHeight="1" x14ac:dyDescent="0.3">
      <c r="B1545" s="827"/>
      <c r="C1545" s="828"/>
      <c r="D1545" s="567" t="s">
        <v>1579</v>
      </c>
      <c r="E1545" s="431" t="s">
        <v>109</v>
      </c>
      <c r="F1545" s="177"/>
      <c r="G1545" s="214"/>
      <c r="H1545" s="214"/>
      <c r="I1545" s="214"/>
      <c r="J1545" s="214"/>
      <c r="K1545" s="214"/>
      <c r="L1545" s="215">
        <f t="shared" si="319"/>
        <v>0</v>
      </c>
      <c r="M1545" s="214">
        <f t="shared" si="320"/>
        <v>0</v>
      </c>
      <c r="N1545" s="138"/>
    </row>
    <row r="1546" spans="2:14" s="134" customFormat="1" ht="30.6" customHeight="1" x14ac:dyDescent="0.3">
      <c r="B1546" s="827" t="s">
        <v>43</v>
      </c>
      <c r="C1546" s="835" t="s">
        <v>1574</v>
      </c>
      <c r="D1546" s="567" t="s">
        <v>1575</v>
      </c>
      <c r="E1546" s="431" t="s">
        <v>109</v>
      </c>
      <c r="F1546" s="177"/>
      <c r="G1546" s="214"/>
      <c r="H1546" s="214"/>
      <c r="I1546" s="214"/>
      <c r="J1546" s="214"/>
      <c r="K1546" s="214"/>
      <c r="L1546" s="215">
        <f t="shared" si="319"/>
        <v>0</v>
      </c>
      <c r="M1546" s="214">
        <f t="shared" si="320"/>
        <v>0</v>
      </c>
      <c r="N1546" s="138"/>
    </row>
    <row r="1547" spans="2:14" s="134" customFormat="1" ht="56.4" customHeight="1" x14ac:dyDescent="0.3">
      <c r="B1547" s="827"/>
      <c r="C1547" s="835"/>
      <c r="D1547" s="567" t="s">
        <v>1979</v>
      </c>
      <c r="E1547" s="431" t="s">
        <v>109</v>
      </c>
      <c r="F1547" s="177">
        <v>1</v>
      </c>
      <c r="G1547" s="214">
        <v>100000</v>
      </c>
      <c r="H1547" s="214">
        <f>F1547*G1547</f>
        <v>100000</v>
      </c>
      <c r="I1547" s="711">
        <f>H1547</f>
        <v>100000</v>
      </c>
      <c r="J1547" s="214"/>
      <c r="K1547" s="214"/>
      <c r="L1547" s="215">
        <f t="shared" si="319"/>
        <v>100000</v>
      </c>
      <c r="M1547" s="214">
        <f t="shared" si="320"/>
        <v>0</v>
      </c>
      <c r="N1547" s="138"/>
    </row>
    <row r="1548" spans="2:14" s="134" customFormat="1" ht="30.6" customHeight="1" x14ac:dyDescent="0.3">
      <c r="B1548" s="827" t="s">
        <v>46</v>
      </c>
      <c r="C1548" s="828" t="s">
        <v>1580</v>
      </c>
      <c r="D1548" s="567" t="s">
        <v>1581</v>
      </c>
      <c r="E1548" s="431" t="s">
        <v>81</v>
      </c>
      <c r="F1548" s="177"/>
      <c r="G1548" s="214"/>
      <c r="H1548" s="214"/>
      <c r="I1548" s="214"/>
      <c r="J1548" s="214"/>
      <c r="K1548" s="214"/>
      <c r="L1548" s="215">
        <f t="shared" si="319"/>
        <v>0</v>
      </c>
      <c r="M1548" s="214">
        <f t="shared" si="320"/>
        <v>0</v>
      </c>
      <c r="N1548" s="138"/>
    </row>
    <row r="1549" spans="2:14" s="134" customFormat="1" ht="30.6" customHeight="1" x14ac:dyDescent="0.3">
      <c r="B1549" s="827"/>
      <c r="C1549" s="828"/>
      <c r="D1549" s="567" t="s">
        <v>1582</v>
      </c>
      <c r="E1549" s="431" t="s">
        <v>81</v>
      </c>
      <c r="F1549" s="177"/>
      <c r="G1549" s="214"/>
      <c r="H1549" s="214"/>
      <c r="I1549" s="214"/>
      <c r="J1549" s="214"/>
      <c r="K1549" s="214"/>
      <c r="L1549" s="215">
        <f t="shared" si="319"/>
        <v>0</v>
      </c>
      <c r="M1549" s="214">
        <f t="shared" si="320"/>
        <v>0</v>
      </c>
      <c r="N1549" s="138"/>
    </row>
    <row r="1550" spans="2:14" s="137" customFormat="1" ht="15" customHeight="1" x14ac:dyDescent="0.3">
      <c r="B1550" s="827" t="s">
        <v>486</v>
      </c>
      <c r="C1550" s="828" t="s">
        <v>1583</v>
      </c>
      <c r="D1550" s="567" t="s">
        <v>1584</v>
      </c>
      <c r="E1550" s="431" t="s">
        <v>1586</v>
      </c>
      <c r="F1550" s="276"/>
      <c r="G1550" s="276"/>
      <c r="H1550" s="276"/>
      <c r="I1550" s="276"/>
      <c r="J1550" s="276"/>
      <c r="K1550" s="276"/>
      <c r="L1550" s="215">
        <f t="shared" si="319"/>
        <v>0</v>
      </c>
      <c r="M1550" s="214">
        <f t="shared" si="320"/>
        <v>0</v>
      </c>
      <c r="N1550" s="174"/>
    </row>
    <row r="1551" spans="2:14" s="137" customFormat="1" ht="13.2" x14ac:dyDescent="0.3">
      <c r="B1551" s="827"/>
      <c r="C1551" s="828"/>
      <c r="D1551" s="567" t="s">
        <v>1585</v>
      </c>
      <c r="E1551" s="431" t="s">
        <v>1586</v>
      </c>
      <c r="F1551" s="176"/>
      <c r="G1551" s="176"/>
      <c r="H1551" s="572"/>
      <c r="I1551" s="572"/>
      <c r="J1551" s="572"/>
      <c r="K1551" s="572"/>
      <c r="L1551" s="215">
        <f t="shared" si="319"/>
        <v>0</v>
      </c>
      <c r="M1551" s="214">
        <f t="shared" si="320"/>
        <v>0</v>
      </c>
      <c r="N1551" s="138"/>
    </row>
    <row r="1552" spans="2:14" ht="15" customHeight="1" x14ac:dyDescent="0.3">
      <c r="B1552" s="141"/>
      <c r="C1552" s="831" t="s">
        <v>483</v>
      </c>
      <c r="D1552" s="832"/>
      <c r="E1552" s="142"/>
      <c r="F1552" s="142"/>
      <c r="G1552" s="142"/>
      <c r="H1552" s="143">
        <f>SUM(H1538:H1551)</f>
        <v>100000</v>
      </c>
      <c r="I1552" s="143">
        <f t="shared" ref="I1552" si="321">SUM(I1538:I1551)</f>
        <v>100000</v>
      </c>
      <c r="J1552" s="143">
        <f t="shared" ref="J1552" si="322">SUM(J1538:J1551)</f>
        <v>0</v>
      </c>
      <c r="K1552" s="143">
        <f t="shared" ref="K1552" si="323">SUM(K1538:K1551)</f>
        <v>0</v>
      </c>
      <c r="L1552" s="143">
        <f t="shared" ref="L1552" si="324">SUM(L1538:L1551)</f>
        <v>100000</v>
      </c>
      <c r="M1552" s="143">
        <f t="shared" ref="M1552" si="325">SUM(M1538:M1551)</f>
        <v>0</v>
      </c>
      <c r="N1552" s="188"/>
    </row>
    <row r="1553" spans="2:15" ht="22.2" customHeight="1" x14ac:dyDescent="0.3">
      <c r="B1553" s="144"/>
    </row>
    <row r="1554" spans="2:15" ht="22.2" customHeight="1" x14ac:dyDescent="0.3">
      <c r="B1554" s="144"/>
    </row>
    <row r="1555" spans="2:15" ht="21.75" customHeight="1" x14ac:dyDescent="0.3">
      <c r="B1555" s="39" t="s">
        <v>75</v>
      </c>
      <c r="D1555" s="836" t="s">
        <v>820</v>
      </c>
      <c r="E1555" s="836"/>
      <c r="F1555" s="836"/>
      <c r="G1555" s="836"/>
      <c r="H1555" s="836"/>
      <c r="I1555" s="836"/>
      <c r="J1555" s="836"/>
      <c r="K1555" s="836"/>
      <c r="L1555" s="836"/>
      <c r="M1555" s="836"/>
      <c r="N1555" s="173"/>
    </row>
    <row r="1557" spans="2:15" ht="18" customHeight="1" x14ac:dyDescent="0.3">
      <c r="B1557" s="39" t="s">
        <v>481</v>
      </c>
      <c r="D1557" s="836" t="s">
        <v>1678</v>
      </c>
      <c r="E1557" s="836"/>
      <c r="F1557" s="836"/>
      <c r="G1557" s="836"/>
      <c r="H1557" s="836"/>
      <c r="I1557" s="836"/>
      <c r="J1557" s="836"/>
      <c r="K1557" s="836"/>
      <c r="L1557" s="836"/>
      <c r="M1557" s="836"/>
      <c r="N1557" s="173"/>
      <c r="O1557" s="429">
        <v>63</v>
      </c>
    </row>
    <row r="1558" spans="2:15" ht="18" customHeight="1" x14ac:dyDescent="0.3">
      <c r="B1558" s="39" t="s">
        <v>726</v>
      </c>
      <c r="D1558" s="173"/>
      <c r="E1558" s="173"/>
      <c r="F1558" s="173"/>
      <c r="G1558" s="173"/>
      <c r="H1558" s="173"/>
      <c r="I1558" s="173"/>
      <c r="J1558" s="173"/>
      <c r="K1558" s="173"/>
      <c r="L1558" s="173"/>
      <c r="M1558" s="173"/>
      <c r="N1558" s="173"/>
      <c r="O1558" s="429"/>
    </row>
    <row r="1559" spans="2:15" ht="15" customHeight="1" thickBot="1" x14ac:dyDescent="0.35">
      <c r="B1559" s="39" t="s">
        <v>480</v>
      </c>
    </row>
    <row r="1560" spans="2:15" s="128" customFormat="1" ht="22.95" customHeight="1" x14ac:dyDescent="0.3">
      <c r="B1560" s="833" t="s">
        <v>76</v>
      </c>
      <c r="C1560" s="833" t="s">
        <v>84</v>
      </c>
      <c r="D1560" s="833" t="s">
        <v>1</v>
      </c>
      <c r="E1560" s="833" t="s">
        <v>85</v>
      </c>
      <c r="F1560" s="833" t="s">
        <v>78</v>
      </c>
      <c r="G1560" s="833" t="s">
        <v>347</v>
      </c>
      <c r="H1560" s="833" t="s">
        <v>2</v>
      </c>
      <c r="I1560" s="829" t="s">
        <v>1838</v>
      </c>
      <c r="J1560" s="829" t="s">
        <v>1839</v>
      </c>
      <c r="K1560" s="829" t="s">
        <v>1837</v>
      </c>
      <c r="L1560" s="837" t="s">
        <v>1835</v>
      </c>
      <c r="M1560" s="837"/>
      <c r="N1560" s="138"/>
    </row>
    <row r="1561" spans="2:15" s="128" customFormat="1" ht="42" customHeight="1" thickBot="1" x14ac:dyDescent="0.35">
      <c r="B1561" s="834"/>
      <c r="C1561" s="834"/>
      <c r="D1561" s="834"/>
      <c r="E1561" s="834"/>
      <c r="F1561" s="834"/>
      <c r="G1561" s="834"/>
      <c r="H1561" s="834"/>
      <c r="I1561" s="830"/>
      <c r="J1561" s="830" t="s">
        <v>788</v>
      </c>
      <c r="K1561" s="830" t="s">
        <v>789</v>
      </c>
      <c r="L1561" s="272" t="s">
        <v>791</v>
      </c>
      <c r="M1561" s="272" t="s">
        <v>659</v>
      </c>
      <c r="N1561" s="138"/>
    </row>
    <row r="1562" spans="2:15" ht="15" customHeight="1" x14ac:dyDescent="0.3">
      <c r="B1562" s="132">
        <v>1</v>
      </c>
      <c r="C1562" s="133" t="s">
        <v>482</v>
      </c>
      <c r="D1562" s="132"/>
      <c r="E1562" s="132"/>
      <c r="F1562" s="132"/>
      <c r="G1562" s="132"/>
      <c r="H1562" s="132"/>
      <c r="I1562" s="132"/>
      <c r="J1562" s="132"/>
      <c r="K1562" s="132"/>
      <c r="L1562" s="132"/>
      <c r="M1562" s="132"/>
      <c r="N1562" s="138"/>
    </row>
    <row r="1563" spans="2:15" s="134" customFormat="1" ht="15" customHeight="1" x14ac:dyDescent="0.3">
      <c r="B1563" s="827" t="s">
        <v>3</v>
      </c>
      <c r="C1563" s="828" t="s">
        <v>1565</v>
      </c>
      <c r="D1563" s="567" t="s">
        <v>1566</v>
      </c>
      <c r="E1563" s="431" t="s">
        <v>109</v>
      </c>
      <c r="F1563" s="215"/>
      <c r="G1563" s="215"/>
      <c r="H1563" s="214"/>
      <c r="I1563" s="175"/>
      <c r="J1563" s="215"/>
      <c r="K1563" s="215"/>
      <c r="L1563" s="215">
        <f t="shared" ref="L1563:L1576" si="326">I1563</f>
        <v>0</v>
      </c>
      <c r="M1563" s="214">
        <f t="shared" ref="M1563:M1576" si="327">J1563+K1563</f>
        <v>0</v>
      </c>
      <c r="N1563" s="138"/>
    </row>
    <row r="1564" spans="2:15" s="134" customFormat="1" ht="15" customHeight="1" x14ac:dyDescent="0.3">
      <c r="B1564" s="827"/>
      <c r="C1564" s="828"/>
      <c r="D1564" s="567" t="s">
        <v>1567</v>
      </c>
      <c r="E1564" s="431" t="s">
        <v>109</v>
      </c>
      <c r="F1564" s="215"/>
      <c r="G1564" s="215"/>
      <c r="H1564" s="214"/>
      <c r="I1564" s="175"/>
      <c r="J1564" s="215"/>
      <c r="K1564" s="215"/>
      <c r="L1564" s="215">
        <f t="shared" si="326"/>
        <v>0</v>
      </c>
      <c r="M1564" s="214">
        <f t="shared" si="327"/>
        <v>0</v>
      </c>
      <c r="N1564" s="138"/>
    </row>
    <row r="1565" spans="2:15" s="134" customFormat="1" ht="30.6" customHeight="1" x14ac:dyDescent="0.3">
      <c r="B1565" s="827" t="s">
        <v>4</v>
      </c>
      <c r="C1565" s="828" t="s">
        <v>1568</v>
      </c>
      <c r="D1565" s="567" t="s">
        <v>1569</v>
      </c>
      <c r="E1565" s="431" t="s">
        <v>81</v>
      </c>
      <c r="F1565" s="214"/>
      <c r="G1565" s="214"/>
      <c r="H1565" s="214"/>
      <c r="I1565" s="214"/>
      <c r="J1565" s="214"/>
      <c r="K1565" s="214"/>
      <c r="L1565" s="215">
        <f t="shared" si="326"/>
        <v>0</v>
      </c>
      <c r="M1565" s="214">
        <f t="shared" si="327"/>
        <v>0</v>
      </c>
      <c r="N1565" s="138"/>
    </row>
    <row r="1566" spans="2:15" s="134" customFormat="1" ht="30.6" customHeight="1" x14ac:dyDescent="0.3">
      <c r="B1566" s="827"/>
      <c r="C1566" s="828"/>
      <c r="D1566" s="567" t="s">
        <v>1570</v>
      </c>
      <c r="E1566" s="431" t="s">
        <v>81</v>
      </c>
      <c r="F1566" s="214"/>
      <c r="G1566" s="214"/>
      <c r="H1566" s="214"/>
      <c r="I1566" s="214"/>
      <c r="J1566" s="214"/>
      <c r="K1566" s="214"/>
      <c r="L1566" s="215">
        <f t="shared" si="326"/>
        <v>0</v>
      </c>
      <c r="M1566" s="214">
        <f t="shared" si="327"/>
        <v>0</v>
      </c>
      <c r="N1566" s="138"/>
    </row>
    <row r="1567" spans="2:15" s="134" customFormat="1" ht="55.8" customHeight="1" x14ac:dyDescent="0.3">
      <c r="B1567" s="827" t="s">
        <v>40</v>
      </c>
      <c r="C1567" s="828" t="s">
        <v>1571</v>
      </c>
      <c r="D1567" s="604" t="s">
        <v>1969</v>
      </c>
      <c r="E1567" s="431" t="s">
        <v>109</v>
      </c>
      <c r="F1567" s="214">
        <v>1</v>
      </c>
      <c r="G1567" s="214">
        <f>'Anexa 7.4 P.U.'!H46*8+'Anexa 7.4 P.U.'!H349</f>
        <v>907832</v>
      </c>
      <c r="H1567" s="214">
        <f>G1567</f>
        <v>907832</v>
      </c>
      <c r="I1567" s="711">
        <f>H1567</f>
        <v>907832</v>
      </c>
      <c r="J1567" s="214"/>
      <c r="K1567" s="214"/>
      <c r="L1567" s="215">
        <f t="shared" si="326"/>
        <v>907832</v>
      </c>
      <c r="M1567" s="214">
        <f t="shared" si="327"/>
        <v>0</v>
      </c>
      <c r="N1567" s="138"/>
    </row>
    <row r="1568" spans="2:15" s="134" customFormat="1" ht="15" customHeight="1" x14ac:dyDescent="0.3">
      <c r="B1568" s="827"/>
      <c r="C1568" s="828"/>
      <c r="D1568" s="567" t="s">
        <v>1573</v>
      </c>
      <c r="E1568" s="431" t="s">
        <v>109</v>
      </c>
      <c r="F1568" s="214"/>
      <c r="G1568" s="214"/>
      <c r="H1568" s="214"/>
      <c r="I1568" s="214"/>
      <c r="J1568" s="214"/>
      <c r="K1568" s="214"/>
      <c r="L1568" s="215">
        <f t="shared" si="326"/>
        <v>0</v>
      </c>
      <c r="M1568" s="214">
        <f t="shared" si="327"/>
        <v>0</v>
      </c>
      <c r="N1568" s="138"/>
    </row>
    <row r="1569" spans="2:15" s="134" customFormat="1" ht="30.6" customHeight="1" x14ac:dyDescent="0.3">
      <c r="B1569" s="827" t="s">
        <v>42</v>
      </c>
      <c r="C1569" s="828" t="s">
        <v>1577</v>
      </c>
      <c r="D1569" s="567" t="s">
        <v>1578</v>
      </c>
      <c r="E1569" s="431" t="s">
        <v>109</v>
      </c>
      <c r="F1569" s="177"/>
      <c r="G1569" s="214"/>
      <c r="H1569" s="214"/>
      <c r="I1569" s="214"/>
      <c r="J1569" s="214"/>
      <c r="K1569" s="214"/>
      <c r="L1569" s="215">
        <f t="shared" si="326"/>
        <v>0</v>
      </c>
      <c r="M1569" s="214">
        <f t="shared" si="327"/>
        <v>0</v>
      </c>
      <c r="N1569" s="138"/>
    </row>
    <row r="1570" spans="2:15" s="134" customFormat="1" ht="30.6" customHeight="1" x14ac:dyDescent="0.3">
      <c r="B1570" s="827"/>
      <c r="C1570" s="828"/>
      <c r="D1570" s="567" t="s">
        <v>1579</v>
      </c>
      <c r="E1570" s="431" t="s">
        <v>109</v>
      </c>
      <c r="F1570" s="177"/>
      <c r="G1570" s="214"/>
      <c r="H1570" s="214"/>
      <c r="I1570" s="214"/>
      <c r="J1570" s="214"/>
      <c r="K1570" s="214"/>
      <c r="L1570" s="215">
        <f t="shared" si="326"/>
        <v>0</v>
      </c>
      <c r="M1570" s="214">
        <f t="shared" si="327"/>
        <v>0</v>
      </c>
      <c r="N1570" s="138"/>
    </row>
    <row r="1571" spans="2:15" s="134" customFormat="1" ht="30.6" customHeight="1" x14ac:dyDescent="0.3">
      <c r="B1571" s="827" t="s">
        <v>43</v>
      </c>
      <c r="C1571" s="835" t="s">
        <v>1574</v>
      </c>
      <c r="D1571" s="567" t="s">
        <v>1575</v>
      </c>
      <c r="E1571" s="431" t="s">
        <v>109</v>
      </c>
      <c r="F1571" s="177"/>
      <c r="G1571" s="214"/>
      <c r="H1571" s="214"/>
      <c r="I1571" s="214"/>
      <c r="J1571" s="214"/>
      <c r="K1571" s="214"/>
      <c r="L1571" s="215">
        <f t="shared" si="326"/>
        <v>0</v>
      </c>
      <c r="M1571" s="214">
        <f t="shared" si="327"/>
        <v>0</v>
      </c>
      <c r="N1571" s="138"/>
    </row>
    <row r="1572" spans="2:15" s="134" customFormat="1" ht="74.400000000000006" customHeight="1" x14ac:dyDescent="0.3">
      <c r="B1572" s="827"/>
      <c r="C1572" s="835"/>
      <c r="D1572" s="567" t="s">
        <v>1985</v>
      </c>
      <c r="E1572" s="431" t="s">
        <v>109</v>
      </c>
      <c r="F1572" s="177">
        <v>1</v>
      </c>
      <c r="G1572" s="214"/>
      <c r="H1572" s="214">
        <v>60000</v>
      </c>
      <c r="I1572" s="711">
        <f>H1572</f>
        <v>60000</v>
      </c>
      <c r="J1572" s="214"/>
      <c r="K1572" s="214"/>
      <c r="L1572" s="215">
        <f t="shared" si="326"/>
        <v>60000</v>
      </c>
      <c r="M1572" s="214">
        <f t="shared" si="327"/>
        <v>0</v>
      </c>
      <c r="N1572" s="138"/>
    </row>
    <row r="1573" spans="2:15" s="134" customFormat="1" ht="30.6" customHeight="1" x14ac:dyDescent="0.3">
      <c r="B1573" s="827" t="s">
        <v>46</v>
      </c>
      <c r="C1573" s="828" t="s">
        <v>1580</v>
      </c>
      <c r="D1573" s="567" t="s">
        <v>1581</v>
      </c>
      <c r="E1573" s="431" t="s">
        <v>81</v>
      </c>
      <c r="F1573" s="177"/>
      <c r="G1573" s="214"/>
      <c r="H1573" s="214"/>
      <c r="I1573" s="214"/>
      <c r="J1573" s="214"/>
      <c r="K1573" s="214"/>
      <c r="L1573" s="215">
        <f t="shared" si="326"/>
        <v>0</v>
      </c>
      <c r="M1573" s="214">
        <f t="shared" si="327"/>
        <v>0</v>
      </c>
      <c r="N1573" s="138"/>
    </row>
    <row r="1574" spans="2:15" s="134" customFormat="1" ht="30.6" customHeight="1" x14ac:dyDescent="0.3">
      <c r="B1574" s="827"/>
      <c r="C1574" s="828"/>
      <c r="D1574" s="567" t="s">
        <v>1582</v>
      </c>
      <c r="E1574" s="431" t="s">
        <v>81</v>
      </c>
      <c r="F1574" s="177"/>
      <c r="G1574" s="214"/>
      <c r="H1574" s="214"/>
      <c r="I1574" s="214"/>
      <c r="J1574" s="214"/>
      <c r="K1574" s="214"/>
      <c r="L1574" s="215">
        <f t="shared" si="326"/>
        <v>0</v>
      </c>
      <c r="M1574" s="214">
        <f t="shared" si="327"/>
        <v>0</v>
      </c>
      <c r="N1574" s="138"/>
    </row>
    <row r="1575" spans="2:15" s="137" customFormat="1" ht="15" customHeight="1" x14ac:dyDescent="0.3">
      <c r="B1575" s="827" t="s">
        <v>486</v>
      </c>
      <c r="C1575" s="828" t="s">
        <v>1583</v>
      </c>
      <c r="D1575" s="567" t="s">
        <v>1584</v>
      </c>
      <c r="E1575" s="431" t="s">
        <v>1586</v>
      </c>
      <c r="F1575" s="276"/>
      <c r="G1575" s="276"/>
      <c r="H1575" s="276"/>
      <c r="I1575" s="276"/>
      <c r="J1575" s="276"/>
      <c r="K1575" s="276"/>
      <c r="L1575" s="215">
        <f t="shared" si="326"/>
        <v>0</v>
      </c>
      <c r="M1575" s="214">
        <f t="shared" si="327"/>
        <v>0</v>
      </c>
      <c r="N1575" s="174"/>
    </row>
    <row r="1576" spans="2:15" s="137" customFormat="1" ht="13.2" x14ac:dyDescent="0.3">
      <c r="B1576" s="827"/>
      <c r="C1576" s="828"/>
      <c r="D1576" s="567" t="s">
        <v>1585</v>
      </c>
      <c r="E1576" s="431" t="s">
        <v>1586</v>
      </c>
      <c r="F1576" s="176"/>
      <c r="G1576" s="176"/>
      <c r="H1576" s="572"/>
      <c r="I1576" s="572"/>
      <c r="J1576" s="572"/>
      <c r="K1576" s="572"/>
      <c r="L1576" s="215">
        <f t="shared" si="326"/>
        <v>0</v>
      </c>
      <c r="M1576" s="214">
        <f t="shared" si="327"/>
        <v>0</v>
      </c>
      <c r="N1576" s="138"/>
    </row>
    <row r="1577" spans="2:15" ht="15" customHeight="1" x14ac:dyDescent="0.3">
      <c r="B1577" s="141"/>
      <c r="C1577" s="831" t="s">
        <v>483</v>
      </c>
      <c r="D1577" s="832"/>
      <c r="E1577" s="142"/>
      <c r="F1577" s="142"/>
      <c r="G1577" s="142"/>
      <c r="H1577" s="143">
        <f>SUM(H1563:H1576)</f>
        <v>967832</v>
      </c>
      <c r="I1577" s="143">
        <f t="shared" ref="I1577" si="328">SUM(I1563:I1576)</f>
        <v>967832</v>
      </c>
      <c r="J1577" s="143">
        <f t="shared" ref="J1577" si="329">SUM(J1563:J1576)</f>
        <v>0</v>
      </c>
      <c r="K1577" s="143">
        <f t="shared" ref="K1577" si="330">SUM(K1563:K1576)</f>
        <v>0</v>
      </c>
      <c r="L1577" s="143">
        <f t="shared" ref="L1577" si="331">SUM(L1563:L1576)</f>
        <v>967832</v>
      </c>
      <c r="M1577" s="143">
        <f t="shared" ref="M1577" si="332">SUM(M1563:M1576)</f>
        <v>0</v>
      </c>
      <c r="N1577" s="188"/>
    </row>
    <row r="1578" spans="2:15" ht="22.2" customHeight="1" x14ac:dyDescent="0.3">
      <c r="B1578" s="144"/>
    </row>
    <row r="1579" spans="2:15" ht="22.2" customHeight="1" x14ac:dyDescent="0.3">
      <c r="B1579" s="144"/>
    </row>
    <row r="1580" spans="2:15" ht="21.75" customHeight="1" x14ac:dyDescent="0.3">
      <c r="B1580" s="39" t="s">
        <v>75</v>
      </c>
      <c r="D1580" s="836" t="s">
        <v>820</v>
      </c>
      <c r="E1580" s="836"/>
      <c r="F1580" s="836"/>
      <c r="G1580" s="836"/>
      <c r="H1580" s="836"/>
      <c r="I1580" s="836"/>
      <c r="J1580" s="836"/>
      <c r="K1580" s="836"/>
      <c r="L1580" s="836"/>
      <c r="M1580" s="836"/>
      <c r="N1580" s="173"/>
    </row>
    <row r="1582" spans="2:15" ht="18" customHeight="1" x14ac:dyDescent="0.3">
      <c r="B1582" s="39" t="s">
        <v>481</v>
      </c>
      <c r="D1582" s="836" t="s">
        <v>1679</v>
      </c>
      <c r="E1582" s="836"/>
      <c r="F1582" s="836"/>
      <c r="G1582" s="836"/>
      <c r="H1582" s="836"/>
      <c r="I1582" s="836"/>
      <c r="J1582" s="836"/>
      <c r="K1582" s="836"/>
      <c r="L1582" s="836"/>
      <c r="M1582" s="836"/>
      <c r="N1582" s="173"/>
      <c r="O1582" s="429">
        <v>64</v>
      </c>
    </row>
    <row r="1583" spans="2:15" ht="18" customHeight="1" x14ac:dyDescent="0.3">
      <c r="B1583" s="39" t="s">
        <v>727</v>
      </c>
      <c r="D1583" s="173"/>
      <c r="E1583" s="173"/>
      <c r="F1583" s="173"/>
      <c r="G1583" s="173"/>
      <c r="H1583" s="173"/>
      <c r="I1583" s="173"/>
      <c r="J1583" s="173"/>
      <c r="K1583" s="173"/>
      <c r="L1583" s="173"/>
      <c r="M1583" s="173"/>
      <c r="N1583" s="173"/>
      <c r="O1583" s="429"/>
    </row>
    <row r="1584" spans="2:15" ht="15" customHeight="1" thickBot="1" x14ac:dyDescent="0.35">
      <c r="B1584" s="39" t="s">
        <v>480</v>
      </c>
    </row>
    <row r="1585" spans="2:14" s="128" customFormat="1" ht="22.95" customHeight="1" x14ac:dyDescent="0.3">
      <c r="B1585" s="833" t="s">
        <v>76</v>
      </c>
      <c r="C1585" s="833" t="s">
        <v>84</v>
      </c>
      <c r="D1585" s="833" t="s">
        <v>1</v>
      </c>
      <c r="E1585" s="833" t="s">
        <v>85</v>
      </c>
      <c r="F1585" s="833" t="s">
        <v>78</v>
      </c>
      <c r="G1585" s="833" t="s">
        <v>347</v>
      </c>
      <c r="H1585" s="833" t="s">
        <v>2</v>
      </c>
      <c r="I1585" s="829" t="s">
        <v>1838</v>
      </c>
      <c r="J1585" s="829" t="s">
        <v>1839</v>
      </c>
      <c r="K1585" s="829" t="s">
        <v>1837</v>
      </c>
      <c r="L1585" s="837" t="s">
        <v>1835</v>
      </c>
      <c r="M1585" s="837"/>
      <c r="N1585" s="138"/>
    </row>
    <row r="1586" spans="2:14" s="128" customFormat="1" ht="42" customHeight="1" thickBot="1" x14ac:dyDescent="0.35">
      <c r="B1586" s="834"/>
      <c r="C1586" s="834"/>
      <c r="D1586" s="834"/>
      <c r="E1586" s="834"/>
      <c r="F1586" s="834"/>
      <c r="G1586" s="834"/>
      <c r="H1586" s="834"/>
      <c r="I1586" s="830"/>
      <c r="J1586" s="830" t="s">
        <v>788</v>
      </c>
      <c r="K1586" s="830" t="s">
        <v>789</v>
      </c>
      <c r="L1586" s="272" t="s">
        <v>791</v>
      </c>
      <c r="M1586" s="272" t="s">
        <v>659</v>
      </c>
      <c r="N1586" s="138"/>
    </row>
    <row r="1587" spans="2:14" ht="15" customHeight="1" x14ac:dyDescent="0.3">
      <c r="B1587" s="132">
        <v>1</v>
      </c>
      <c r="C1587" s="133" t="s">
        <v>482</v>
      </c>
      <c r="D1587" s="132"/>
      <c r="E1587" s="132"/>
      <c r="F1587" s="132"/>
      <c r="G1587" s="132"/>
      <c r="H1587" s="132"/>
      <c r="I1587" s="132"/>
      <c r="J1587" s="132"/>
      <c r="K1587" s="132"/>
      <c r="L1587" s="132"/>
      <c r="M1587" s="132"/>
      <c r="N1587" s="138"/>
    </row>
    <row r="1588" spans="2:14" s="134" customFormat="1" ht="15" customHeight="1" x14ac:dyDescent="0.3">
      <c r="B1588" s="827" t="s">
        <v>3</v>
      </c>
      <c r="C1588" s="828" t="s">
        <v>1565</v>
      </c>
      <c r="D1588" s="567" t="s">
        <v>1566</v>
      </c>
      <c r="E1588" s="431" t="s">
        <v>109</v>
      </c>
      <c r="F1588" s="215"/>
      <c r="G1588" s="215"/>
      <c r="H1588" s="214"/>
      <c r="I1588" s="175"/>
      <c r="J1588" s="215"/>
      <c r="K1588" s="215"/>
      <c r="L1588" s="215">
        <f t="shared" ref="L1588:L1601" si="333">I1588</f>
        <v>0</v>
      </c>
      <c r="M1588" s="214">
        <f t="shared" ref="M1588:M1601" si="334">J1588+K1588</f>
        <v>0</v>
      </c>
      <c r="N1588" s="138"/>
    </row>
    <row r="1589" spans="2:14" s="134" customFormat="1" ht="15" customHeight="1" x14ac:dyDescent="0.3">
      <c r="B1589" s="827"/>
      <c r="C1589" s="828"/>
      <c r="D1589" s="567" t="s">
        <v>1567</v>
      </c>
      <c r="E1589" s="431" t="s">
        <v>109</v>
      </c>
      <c r="F1589" s="215"/>
      <c r="G1589" s="215"/>
      <c r="H1589" s="214"/>
      <c r="I1589" s="175"/>
      <c r="J1589" s="215"/>
      <c r="K1589" s="215"/>
      <c r="L1589" s="215">
        <f t="shared" si="333"/>
        <v>0</v>
      </c>
      <c r="M1589" s="214">
        <f t="shared" si="334"/>
        <v>0</v>
      </c>
      <c r="N1589" s="138"/>
    </row>
    <row r="1590" spans="2:14" s="134" customFormat="1" ht="30.6" customHeight="1" x14ac:dyDescent="0.3">
      <c r="B1590" s="827" t="s">
        <v>4</v>
      </c>
      <c r="C1590" s="828" t="s">
        <v>1568</v>
      </c>
      <c r="D1590" s="567" t="s">
        <v>1569</v>
      </c>
      <c r="E1590" s="431" t="s">
        <v>81</v>
      </c>
      <c r="F1590" s="214"/>
      <c r="G1590" s="214"/>
      <c r="H1590" s="214"/>
      <c r="I1590" s="214"/>
      <c r="J1590" s="214"/>
      <c r="K1590" s="214"/>
      <c r="L1590" s="215">
        <f t="shared" si="333"/>
        <v>0</v>
      </c>
      <c r="M1590" s="214">
        <f t="shared" si="334"/>
        <v>0</v>
      </c>
      <c r="N1590" s="138"/>
    </row>
    <row r="1591" spans="2:14" s="134" customFormat="1" ht="30.6" customHeight="1" x14ac:dyDescent="0.3">
      <c r="B1591" s="827"/>
      <c r="C1591" s="828"/>
      <c r="D1591" s="567" t="s">
        <v>1570</v>
      </c>
      <c r="E1591" s="431" t="s">
        <v>81</v>
      </c>
      <c r="F1591" s="214"/>
      <c r="G1591" s="214"/>
      <c r="H1591" s="214"/>
      <c r="I1591" s="214"/>
      <c r="J1591" s="214"/>
      <c r="K1591" s="214"/>
      <c r="L1591" s="215">
        <f t="shared" si="333"/>
        <v>0</v>
      </c>
      <c r="M1591" s="214">
        <f t="shared" si="334"/>
        <v>0</v>
      </c>
      <c r="N1591" s="138"/>
    </row>
    <row r="1592" spans="2:14" s="134" customFormat="1" ht="15" customHeight="1" x14ac:dyDescent="0.3">
      <c r="B1592" s="827" t="s">
        <v>40</v>
      </c>
      <c r="C1592" s="828" t="s">
        <v>1571</v>
      </c>
      <c r="D1592" s="567" t="s">
        <v>1572</v>
      </c>
      <c r="E1592" s="431" t="s">
        <v>109</v>
      </c>
      <c r="F1592" s="214"/>
      <c r="G1592" s="214"/>
      <c r="H1592" s="214"/>
      <c r="I1592" s="214"/>
      <c r="J1592" s="214"/>
      <c r="K1592" s="214"/>
      <c r="L1592" s="215">
        <f t="shared" si="333"/>
        <v>0</v>
      </c>
      <c r="M1592" s="214">
        <f t="shared" si="334"/>
        <v>0</v>
      </c>
      <c r="N1592" s="138"/>
    </row>
    <row r="1593" spans="2:14" s="134" customFormat="1" ht="15" customHeight="1" x14ac:dyDescent="0.3">
      <c r="B1593" s="827"/>
      <c r="C1593" s="828"/>
      <c r="D1593" s="567" t="s">
        <v>1573</v>
      </c>
      <c r="E1593" s="431" t="s">
        <v>109</v>
      </c>
      <c r="F1593" s="214"/>
      <c r="G1593" s="214"/>
      <c r="H1593" s="214"/>
      <c r="I1593" s="214"/>
      <c r="J1593" s="214"/>
      <c r="K1593" s="214"/>
      <c r="L1593" s="215">
        <f t="shared" si="333"/>
        <v>0</v>
      </c>
      <c r="M1593" s="214">
        <f t="shared" si="334"/>
        <v>0</v>
      </c>
      <c r="N1593" s="138"/>
    </row>
    <row r="1594" spans="2:14" s="134" customFormat="1" ht="30.6" customHeight="1" x14ac:dyDescent="0.3">
      <c r="B1594" s="827" t="s">
        <v>42</v>
      </c>
      <c r="C1594" s="828" t="s">
        <v>1577</v>
      </c>
      <c r="D1594" s="567" t="s">
        <v>1578</v>
      </c>
      <c r="E1594" s="431" t="s">
        <v>109</v>
      </c>
      <c r="F1594" s="177"/>
      <c r="G1594" s="214"/>
      <c r="H1594" s="214"/>
      <c r="I1594" s="214"/>
      <c r="J1594" s="214"/>
      <c r="K1594" s="214"/>
      <c r="L1594" s="215">
        <f t="shared" si="333"/>
        <v>0</v>
      </c>
      <c r="M1594" s="214">
        <f t="shared" si="334"/>
        <v>0</v>
      </c>
      <c r="N1594" s="138"/>
    </row>
    <row r="1595" spans="2:14" s="134" customFormat="1" ht="30.6" customHeight="1" x14ac:dyDescent="0.3">
      <c r="B1595" s="827"/>
      <c r="C1595" s="828"/>
      <c r="D1595" s="567" t="s">
        <v>1579</v>
      </c>
      <c r="E1595" s="431" t="s">
        <v>109</v>
      </c>
      <c r="F1595" s="177"/>
      <c r="G1595" s="214"/>
      <c r="H1595" s="214"/>
      <c r="I1595" s="214"/>
      <c r="J1595" s="214"/>
      <c r="K1595" s="214"/>
      <c r="L1595" s="215">
        <f t="shared" si="333"/>
        <v>0</v>
      </c>
      <c r="M1595" s="214">
        <f t="shared" si="334"/>
        <v>0</v>
      </c>
      <c r="N1595" s="138"/>
    </row>
    <row r="1596" spans="2:14" s="134" customFormat="1" ht="30.6" customHeight="1" x14ac:dyDescent="0.3">
      <c r="B1596" s="827" t="s">
        <v>43</v>
      </c>
      <c r="C1596" s="835" t="s">
        <v>1574</v>
      </c>
      <c r="D1596" s="567" t="s">
        <v>1575</v>
      </c>
      <c r="E1596" s="431" t="s">
        <v>109</v>
      </c>
      <c r="F1596" s="177"/>
      <c r="G1596" s="214"/>
      <c r="H1596" s="214"/>
      <c r="I1596" s="214"/>
      <c r="J1596" s="214"/>
      <c r="K1596" s="214"/>
      <c r="L1596" s="215">
        <f t="shared" si="333"/>
        <v>0</v>
      </c>
      <c r="M1596" s="214">
        <f t="shared" si="334"/>
        <v>0</v>
      </c>
      <c r="N1596" s="138"/>
    </row>
    <row r="1597" spans="2:14" s="134" customFormat="1" ht="30.6" customHeight="1" x14ac:dyDescent="0.3">
      <c r="B1597" s="827"/>
      <c r="C1597" s="835"/>
      <c r="D1597" s="567" t="s">
        <v>1576</v>
      </c>
      <c r="E1597" s="431" t="s">
        <v>109</v>
      </c>
      <c r="F1597" s="177"/>
      <c r="G1597" s="214"/>
      <c r="H1597" s="214"/>
      <c r="I1597" s="214"/>
      <c r="J1597" s="214"/>
      <c r="K1597" s="214"/>
      <c r="L1597" s="215">
        <f t="shared" si="333"/>
        <v>0</v>
      </c>
      <c r="M1597" s="214">
        <f t="shared" si="334"/>
        <v>0</v>
      </c>
      <c r="N1597" s="138"/>
    </row>
    <row r="1598" spans="2:14" s="134" customFormat="1" ht="30.6" customHeight="1" x14ac:dyDescent="0.3">
      <c r="B1598" s="827" t="s">
        <v>46</v>
      </c>
      <c r="C1598" s="828" t="s">
        <v>1580</v>
      </c>
      <c r="D1598" s="567" t="s">
        <v>1581</v>
      </c>
      <c r="E1598" s="431" t="s">
        <v>81</v>
      </c>
      <c r="F1598" s="177"/>
      <c r="G1598" s="214"/>
      <c r="H1598" s="214"/>
      <c r="I1598" s="214"/>
      <c r="J1598" s="214"/>
      <c r="K1598" s="214"/>
      <c r="L1598" s="215">
        <f t="shared" si="333"/>
        <v>0</v>
      </c>
      <c r="M1598" s="214">
        <f t="shared" si="334"/>
        <v>0</v>
      </c>
      <c r="N1598" s="138"/>
    </row>
    <row r="1599" spans="2:14" s="134" customFormat="1" ht="30.6" customHeight="1" x14ac:dyDescent="0.3">
      <c r="B1599" s="827"/>
      <c r="C1599" s="828"/>
      <c r="D1599" s="567" t="s">
        <v>1582</v>
      </c>
      <c r="E1599" s="431" t="s">
        <v>81</v>
      </c>
      <c r="F1599" s="177"/>
      <c r="G1599" s="214"/>
      <c r="H1599" s="214"/>
      <c r="I1599" s="214"/>
      <c r="J1599" s="214"/>
      <c r="K1599" s="214"/>
      <c r="L1599" s="215">
        <f t="shared" si="333"/>
        <v>0</v>
      </c>
      <c r="M1599" s="214">
        <f t="shared" si="334"/>
        <v>0</v>
      </c>
      <c r="N1599" s="138"/>
    </row>
    <row r="1600" spans="2:14" s="137" customFormat="1" ht="15" customHeight="1" x14ac:dyDescent="0.3">
      <c r="B1600" s="827" t="s">
        <v>486</v>
      </c>
      <c r="C1600" s="828" t="s">
        <v>1583</v>
      </c>
      <c r="D1600" s="567" t="s">
        <v>1584</v>
      </c>
      <c r="E1600" s="431" t="s">
        <v>1586</v>
      </c>
      <c r="F1600" s="276"/>
      <c r="G1600" s="276"/>
      <c r="H1600" s="276"/>
      <c r="I1600" s="276"/>
      <c r="J1600" s="276"/>
      <c r="K1600" s="276"/>
      <c r="L1600" s="215">
        <f t="shared" si="333"/>
        <v>0</v>
      </c>
      <c r="M1600" s="214">
        <f t="shared" si="334"/>
        <v>0</v>
      </c>
      <c r="N1600" s="174"/>
    </row>
    <row r="1601" spans="2:15" s="137" customFormat="1" ht="13.2" x14ac:dyDescent="0.3">
      <c r="B1601" s="827"/>
      <c r="C1601" s="828"/>
      <c r="D1601" s="567" t="s">
        <v>1585</v>
      </c>
      <c r="E1601" s="431" t="s">
        <v>1586</v>
      </c>
      <c r="F1601" s="176"/>
      <c r="G1601" s="176"/>
      <c r="H1601" s="572"/>
      <c r="I1601" s="572"/>
      <c r="J1601" s="572"/>
      <c r="K1601" s="572"/>
      <c r="L1601" s="215">
        <f t="shared" si="333"/>
        <v>0</v>
      </c>
      <c r="M1601" s="214">
        <f t="shared" si="334"/>
        <v>0</v>
      </c>
      <c r="N1601" s="138"/>
    </row>
    <row r="1602" spans="2:15" ht="15" customHeight="1" x14ac:dyDescent="0.3">
      <c r="B1602" s="141"/>
      <c r="C1602" s="831" t="s">
        <v>483</v>
      </c>
      <c r="D1602" s="832"/>
      <c r="E1602" s="142"/>
      <c r="F1602" s="142"/>
      <c r="G1602" s="142"/>
      <c r="H1602" s="143">
        <f>SUM(H1588:H1601)</f>
        <v>0</v>
      </c>
      <c r="I1602" s="143">
        <f t="shared" ref="I1602" si="335">SUM(I1588:I1601)</f>
        <v>0</v>
      </c>
      <c r="J1602" s="143">
        <f t="shared" ref="J1602" si="336">SUM(J1588:J1601)</f>
        <v>0</v>
      </c>
      <c r="K1602" s="143">
        <f t="shared" ref="K1602" si="337">SUM(K1588:K1601)</f>
        <v>0</v>
      </c>
      <c r="L1602" s="143">
        <f t="shared" ref="L1602" si="338">SUM(L1588:L1601)</f>
        <v>0</v>
      </c>
      <c r="M1602" s="143">
        <f t="shared" ref="M1602" si="339">SUM(M1588:M1601)</f>
        <v>0</v>
      </c>
      <c r="N1602" s="188"/>
    </row>
    <row r="1603" spans="2:15" ht="22.2" customHeight="1" x14ac:dyDescent="0.3">
      <c r="B1603" s="144"/>
    </row>
    <row r="1604" spans="2:15" ht="22.2" customHeight="1" x14ac:dyDescent="0.3">
      <c r="B1604" s="144"/>
    </row>
    <row r="1605" spans="2:15" ht="21.75" customHeight="1" x14ac:dyDescent="0.3">
      <c r="B1605" s="39" t="s">
        <v>75</v>
      </c>
      <c r="D1605" s="836" t="s">
        <v>820</v>
      </c>
      <c r="E1605" s="836"/>
      <c r="F1605" s="836"/>
      <c r="G1605" s="836"/>
      <c r="H1605" s="836"/>
      <c r="I1605" s="836"/>
      <c r="J1605" s="836"/>
      <c r="K1605" s="836"/>
      <c r="L1605" s="836"/>
      <c r="M1605" s="836"/>
      <c r="N1605" s="173"/>
    </row>
    <row r="1607" spans="2:15" ht="18" customHeight="1" x14ac:dyDescent="0.3">
      <c r="B1607" s="39" t="s">
        <v>481</v>
      </c>
      <c r="D1607" s="836" t="s">
        <v>1680</v>
      </c>
      <c r="E1607" s="836"/>
      <c r="F1607" s="836"/>
      <c r="G1607" s="836"/>
      <c r="H1607" s="836"/>
      <c r="I1607" s="836"/>
      <c r="J1607" s="836"/>
      <c r="K1607" s="836"/>
      <c r="L1607" s="836"/>
      <c r="M1607" s="836"/>
      <c r="N1607" s="173"/>
      <c r="O1607" s="429">
        <v>65</v>
      </c>
    </row>
    <row r="1608" spans="2:15" ht="18" customHeight="1" x14ac:dyDescent="0.3">
      <c r="B1608" s="39" t="s">
        <v>728</v>
      </c>
      <c r="D1608" s="173"/>
      <c r="E1608" s="173"/>
      <c r="F1608" s="173"/>
      <c r="G1608" s="173"/>
      <c r="H1608" s="173"/>
      <c r="I1608" s="173"/>
      <c r="J1608" s="173"/>
      <c r="K1608" s="173"/>
      <c r="L1608" s="173"/>
      <c r="M1608" s="173"/>
      <c r="N1608" s="173"/>
      <c r="O1608" s="429"/>
    </row>
    <row r="1609" spans="2:15" ht="15" customHeight="1" thickBot="1" x14ac:dyDescent="0.35">
      <c r="B1609" s="39" t="s">
        <v>480</v>
      </c>
    </row>
    <row r="1610" spans="2:15" s="128" customFormat="1" ht="22.95" customHeight="1" x14ac:dyDescent="0.3">
      <c r="B1610" s="833" t="s">
        <v>76</v>
      </c>
      <c r="C1610" s="833" t="s">
        <v>84</v>
      </c>
      <c r="D1610" s="833" t="s">
        <v>1</v>
      </c>
      <c r="E1610" s="833" t="s">
        <v>85</v>
      </c>
      <c r="F1610" s="833" t="s">
        <v>78</v>
      </c>
      <c r="G1610" s="833" t="s">
        <v>347</v>
      </c>
      <c r="H1610" s="833" t="s">
        <v>2</v>
      </c>
      <c r="I1610" s="829" t="s">
        <v>1838</v>
      </c>
      <c r="J1610" s="829" t="s">
        <v>1839</v>
      </c>
      <c r="K1610" s="829" t="s">
        <v>1837</v>
      </c>
      <c r="L1610" s="837" t="s">
        <v>1835</v>
      </c>
      <c r="M1610" s="837"/>
      <c r="N1610" s="138"/>
    </row>
    <row r="1611" spans="2:15" s="128" customFormat="1" ht="42" customHeight="1" thickBot="1" x14ac:dyDescent="0.35">
      <c r="B1611" s="834"/>
      <c r="C1611" s="834"/>
      <c r="D1611" s="834"/>
      <c r="E1611" s="834"/>
      <c r="F1611" s="834"/>
      <c r="G1611" s="834"/>
      <c r="H1611" s="834"/>
      <c r="I1611" s="830"/>
      <c r="J1611" s="830" t="s">
        <v>788</v>
      </c>
      <c r="K1611" s="830" t="s">
        <v>789</v>
      </c>
      <c r="L1611" s="272" t="s">
        <v>791</v>
      </c>
      <c r="M1611" s="272" t="s">
        <v>659</v>
      </c>
      <c r="N1611" s="138"/>
    </row>
    <row r="1612" spans="2:15" ht="15" customHeight="1" x14ac:dyDescent="0.3">
      <c r="B1612" s="132">
        <v>1</v>
      </c>
      <c r="C1612" s="133" t="s">
        <v>482</v>
      </c>
      <c r="D1612" s="132"/>
      <c r="E1612" s="132"/>
      <c r="F1612" s="132"/>
      <c r="G1612" s="132"/>
      <c r="H1612" s="132"/>
      <c r="I1612" s="132"/>
      <c r="J1612" s="132"/>
      <c r="K1612" s="132"/>
      <c r="L1612" s="132"/>
      <c r="M1612" s="132"/>
      <c r="N1612" s="138"/>
    </row>
    <row r="1613" spans="2:15" s="134" customFormat="1" ht="15" customHeight="1" x14ac:dyDescent="0.3">
      <c r="B1613" s="827" t="s">
        <v>3</v>
      </c>
      <c r="C1613" s="828" t="s">
        <v>1565</v>
      </c>
      <c r="D1613" s="567" t="s">
        <v>1566</v>
      </c>
      <c r="E1613" s="431" t="s">
        <v>109</v>
      </c>
      <c r="F1613" s="215"/>
      <c r="G1613" s="215"/>
      <c r="H1613" s="214"/>
      <c r="I1613" s="175"/>
      <c r="J1613" s="215"/>
      <c r="K1613" s="215"/>
      <c r="L1613" s="215">
        <f t="shared" ref="L1613:L1626" si="340">I1613</f>
        <v>0</v>
      </c>
      <c r="M1613" s="214">
        <f t="shared" ref="M1613:M1626" si="341">J1613+K1613</f>
        <v>0</v>
      </c>
      <c r="N1613" s="138"/>
    </row>
    <row r="1614" spans="2:15" s="134" customFormat="1" ht="15" customHeight="1" x14ac:dyDescent="0.3">
      <c r="B1614" s="827"/>
      <c r="C1614" s="828"/>
      <c r="D1614" s="567" t="s">
        <v>1567</v>
      </c>
      <c r="E1614" s="431" t="s">
        <v>109</v>
      </c>
      <c r="F1614" s="215"/>
      <c r="G1614" s="215"/>
      <c r="H1614" s="214"/>
      <c r="I1614" s="175"/>
      <c r="J1614" s="215"/>
      <c r="K1614" s="215"/>
      <c r="L1614" s="215">
        <f t="shared" si="340"/>
        <v>0</v>
      </c>
      <c r="M1614" s="214">
        <f t="shared" si="341"/>
        <v>0</v>
      </c>
      <c r="N1614" s="138"/>
    </row>
    <row r="1615" spans="2:15" s="134" customFormat="1" ht="30.6" customHeight="1" x14ac:dyDescent="0.3">
      <c r="B1615" s="827" t="s">
        <v>4</v>
      </c>
      <c r="C1615" s="828" t="s">
        <v>1568</v>
      </c>
      <c r="D1615" s="567" t="s">
        <v>1569</v>
      </c>
      <c r="E1615" s="431" t="s">
        <v>81</v>
      </c>
      <c r="F1615" s="214"/>
      <c r="G1615" s="214"/>
      <c r="H1615" s="214"/>
      <c r="I1615" s="214"/>
      <c r="J1615" s="214"/>
      <c r="K1615" s="214"/>
      <c r="L1615" s="215">
        <f t="shared" si="340"/>
        <v>0</v>
      </c>
      <c r="M1615" s="214">
        <f t="shared" si="341"/>
        <v>0</v>
      </c>
      <c r="N1615" s="138"/>
    </row>
    <row r="1616" spans="2:15" s="134" customFormat="1" ht="30.6" customHeight="1" x14ac:dyDescent="0.3">
      <c r="B1616" s="827"/>
      <c r="C1616" s="828"/>
      <c r="D1616" s="567" t="s">
        <v>1570</v>
      </c>
      <c r="E1616" s="431" t="s">
        <v>81</v>
      </c>
      <c r="F1616" s="214"/>
      <c r="G1616" s="214"/>
      <c r="H1616" s="214"/>
      <c r="I1616" s="214"/>
      <c r="J1616" s="214"/>
      <c r="K1616" s="214"/>
      <c r="L1616" s="215">
        <f t="shared" si="340"/>
        <v>0</v>
      </c>
      <c r="M1616" s="214">
        <f t="shared" si="341"/>
        <v>0</v>
      </c>
      <c r="N1616" s="138"/>
    </row>
    <row r="1617" spans="2:15" s="134" customFormat="1" ht="15" customHeight="1" x14ac:dyDescent="0.3">
      <c r="B1617" s="827" t="s">
        <v>40</v>
      </c>
      <c r="C1617" s="828" t="s">
        <v>1571</v>
      </c>
      <c r="D1617" s="567" t="s">
        <v>1572</v>
      </c>
      <c r="E1617" s="431" t="s">
        <v>109</v>
      </c>
      <c r="F1617" s="214"/>
      <c r="G1617" s="214"/>
      <c r="H1617" s="214"/>
      <c r="I1617" s="214"/>
      <c r="J1617" s="214"/>
      <c r="K1617" s="214"/>
      <c r="L1617" s="215">
        <f t="shared" si="340"/>
        <v>0</v>
      </c>
      <c r="M1617" s="214">
        <f t="shared" si="341"/>
        <v>0</v>
      </c>
      <c r="N1617" s="138"/>
    </row>
    <row r="1618" spans="2:15" s="134" customFormat="1" ht="15" customHeight="1" x14ac:dyDescent="0.3">
      <c r="B1618" s="827"/>
      <c r="C1618" s="828"/>
      <c r="D1618" s="567" t="s">
        <v>1573</v>
      </c>
      <c r="E1618" s="431" t="s">
        <v>109</v>
      </c>
      <c r="F1618" s="214"/>
      <c r="G1618" s="214"/>
      <c r="H1618" s="214"/>
      <c r="I1618" s="214"/>
      <c r="J1618" s="214"/>
      <c r="K1618" s="214"/>
      <c r="L1618" s="215">
        <f t="shared" si="340"/>
        <v>0</v>
      </c>
      <c r="M1618" s="214">
        <f t="shared" si="341"/>
        <v>0</v>
      </c>
      <c r="N1618" s="138"/>
    </row>
    <row r="1619" spans="2:15" s="134" customFormat="1" ht="30.6" customHeight="1" x14ac:dyDescent="0.3">
      <c r="B1619" s="827" t="s">
        <v>42</v>
      </c>
      <c r="C1619" s="828" t="s">
        <v>1577</v>
      </c>
      <c r="D1619" s="567" t="s">
        <v>1578</v>
      </c>
      <c r="E1619" s="431" t="s">
        <v>109</v>
      </c>
      <c r="F1619" s="177"/>
      <c r="G1619" s="214"/>
      <c r="H1619" s="214"/>
      <c r="I1619" s="214"/>
      <c r="J1619" s="214"/>
      <c r="K1619" s="214"/>
      <c r="L1619" s="215">
        <f t="shared" si="340"/>
        <v>0</v>
      </c>
      <c r="M1619" s="214">
        <f t="shared" si="341"/>
        <v>0</v>
      </c>
      <c r="N1619" s="138"/>
    </row>
    <row r="1620" spans="2:15" s="134" customFormat="1" ht="30.6" customHeight="1" x14ac:dyDescent="0.3">
      <c r="B1620" s="827"/>
      <c r="C1620" s="828"/>
      <c r="D1620" s="567" t="s">
        <v>1579</v>
      </c>
      <c r="E1620" s="431" t="s">
        <v>109</v>
      </c>
      <c r="F1620" s="177"/>
      <c r="G1620" s="214"/>
      <c r="H1620" s="214"/>
      <c r="I1620" s="214"/>
      <c r="J1620" s="214"/>
      <c r="K1620" s="214"/>
      <c r="L1620" s="215">
        <f t="shared" si="340"/>
        <v>0</v>
      </c>
      <c r="M1620" s="214">
        <f t="shared" si="341"/>
        <v>0</v>
      </c>
      <c r="N1620" s="138"/>
    </row>
    <row r="1621" spans="2:15" s="134" customFormat="1" ht="30.6" customHeight="1" x14ac:dyDescent="0.3">
      <c r="B1621" s="827" t="s">
        <v>43</v>
      </c>
      <c r="C1621" s="835" t="s">
        <v>1574</v>
      </c>
      <c r="D1621" s="567" t="s">
        <v>1575</v>
      </c>
      <c r="E1621" s="431" t="s">
        <v>109</v>
      </c>
      <c r="F1621" s="177"/>
      <c r="G1621" s="214"/>
      <c r="H1621" s="214"/>
      <c r="I1621" s="214"/>
      <c r="J1621" s="214"/>
      <c r="K1621" s="214"/>
      <c r="L1621" s="215">
        <f t="shared" si="340"/>
        <v>0</v>
      </c>
      <c r="M1621" s="214">
        <f t="shared" si="341"/>
        <v>0</v>
      </c>
      <c r="N1621" s="138"/>
    </row>
    <row r="1622" spans="2:15" s="134" customFormat="1" ht="30.6" customHeight="1" x14ac:dyDescent="0.3">
      <c r="B1622" s="827"/>
      <c r="C1622" s="835"/>
      <c r="D1622" s="567" t="s">
        <v>1576</v>
      </c>
      <c r="E1622" s="431" t="s">
        <v>109</v>
      </c>
      <c r="F1622" s="177"/>
      <c r="G1622" s="214"/>
      <c r="H1622" s="214"/>
      <c r="I1622" s="214"/>
      <c r="J1622" s="214"/>
      <c r="K1622" s="214"/>
      <c r="L1622" s="215">
        <f t="shared" si="340"/>
        <v>0</v>
      </c>
      <c r="M1622" s="214">
        <f t="shared" si="341"/>
        <v>0</v>
      </c>
      <c r="N1622" s="138"/>
    </row>
    <row r="1623" spans="2:15" s="134" customFormat="1" ht="30.6" customHeight="1" x14ac:dyDescent="0.3">
      <c r="B1623" s="827" t="s">
        <v>46</v>
      </c>
      <c r="C1623" s="828" t="s">
        <v>1580</v>
      </c>
      <c r="D1623" s="567" t="s">
        <v>1581</v>
      </c>
      <c r="E1623" s="431" t="s">
        <v>81</v>
      </c>
      <c r="F1623" s="177"/>
      <c r="G1623" s="214"/>
      <c r="H1623" s="214"/>
      <c r="I1623" s="214"/>
      <c r="J1623" s="214"/>
      <c r="K1623" s="214"/>
      <c r="L1623" s="215">
        <f t="shared" si="340"/>
        <v>0</v>
      </c>
      <c r="M1623" s="214">
        <f t="shared" si="341"/>
        <v>0</v>
      </c>
      <c r="N1623" s="138"/>
    </row>
    <row r="1624" spans="2:15" s="134" customFormat="1" ht="30.6" customHeight="1" x14ac:dyDescent="0.3">
      <c r="B1624" s="827"/>
      <c r="C1624" s="828"/>
      <c r="D1624" s="567" t="s">
        <v>1582</v>
      </c>
      <c r="E1624" s="431" t="s">
        <v>81</v>
      </c>
      <c r="F1624" s="177"/>
      <c r="G1624" s="214"/>
      <c r="H1624" s="214"/>
      <c r="I1624" s="214"/>
      <c r="J1624" s="214"/>
      <c r="K1624" s="214"/>
      <c r="L1624" s="215">
        <f t="shared" si="340"/>
        <v>0</v>
      </c>
      <c r="M1624" s="214">
        <f t="shared" si="341"/>
        <v>0</v>
      </c>
      <c r="N1624" s="138"/>
    </row>
    <row r="1625" spans="2:15" s="137" customFormat="1" ht="15" customHeight="1" x14ac:dyDescent="0.3">
      <c r="B1625" s="827" t="s">
        <v>486</v>
      </c>
      <c r="C1625" s="828" t="s">
        <v>1583</v>
      </c>
      <c r="D1625" s="567" t="s">
        <v>1584</v>
      </c>
      <c r="E1625" s="431" t="s">
        <v>1586</v>
      </c>
      <c r="F1625" s="276"/>
      <c r="G1625" s="276"/>
      <c r="H1625" s="276"/>
      <c r="I1625" s="276"/>
      <c r="J1625" s="276"/>
      <c r="K1625" s="276"/>
      <c r="L1625" s="215">
        <f t="shared" si="340"/>
        <v>0</v>
      </c>
      <c r="M1625" s="214">
        <f t="shared" si="341"/>
        <v>0</v>
      </c>
      <c r="N1625" s="174"/>
    </row>
    <row r="1626" spans="2:15" s="137" customFormat="1" ht="13.2" x14ac:dyDescent="0.3">
      <c r="B1626" s="827"/>
      <c r="C1626" s="828"/>
      <c r="D1626" s="567" t="s">
        <v>1585</v>
      </c>
      <c r="E1626" s="431" t="s">
        <v>1586</v>
      </c>
      <c r="F1626" s="176"/>
      <c r="G1626" s="176"/>
      <c r="H1626" s="572"/>
      <c r="I1626" s="572"/>
      <c r="J1626" s="572"/>
      <c r="K1626" s="572"/>
      <c r="L1626" s="215">
        <f t="shared" si="340"/>
        <v>0</v>
      </c>
      <c r="M1626" s="214">
        <f t="shared" si="341"/>
        <v>0</v>
      </c>
      <c r="N1626" s="138"/>
    </row>
    <row r="1627" spans="2:15" ht="15" customHeight="1" x14ac:dyDescent="0.3">
      <c r="B1627" s="141"/>
      <c r="C1627" s="831" t="s">
        <v>483</v>
      </c>
      <c r="D1627" s="832"/>
      <c r="E1627" s="142"/>
      <c r="F1627" s="142"/>
      <c r="G1627" s="142"/>
      <c r="H1627" s="143">
        <f>SUM(H1613:H1626)</f>
        <v>0</v>
      </c>
      <c r="I1627" s="143">
        <f t="shared" ref="I1627" si="342">SUM(I1613:I1626)</f>
        <v>0</v>
      </c>
      <c r="J1627" s="143">
        <f t="shared" ref="J1627" si="343">SUM(J1613:J1626)</f>
        <v>0</v>
      </c>
      <c r="K1627" s="143">
        <f t="shared" ref="K1627" si="344">SUM(K1613:K1626)</f>
        <v>0</v>
      </c>
      <c r="L1627" s="143">
        <f t="shared" ref="L1627" si="345">SUM(L1613:L1626)</f>
        <v>0</v>
      </c>
      <c r="M1627" s="143">
        <f t="shared" ref="M1627" si="346">SUM(M1613:M1626)</f>
        <v>0</v>
      </c>
      <c r="N1627" s="188"/>
    </row>
    <row r="1628" spans="2:15" ht="22.2" customHeight="1" x14ac:dyDescent="0.3">
      <c r="B1628" s="144"/>
    </row>
    <row r="1629" spans="2:15" ht="22.2" customHeight="1" x14ac:dyDescent="0.3">
      <c r="B1629" s="144"/>
    </row>
    <row r="1630" spans="2:15" ht="21.75" customHeight="1" x14ac:dyDescent="0.3">
      <c r="B1630" s="39" t="s">
        <v>75</v>
      </c>
      <c r="D1630" s="836" t="s">
        <v>820</v>
      </c>
      <c r="E1630" s="836"/>
      <c r="F1630" s="836"/>
      <c r="G1630" s="836"/>
      <c r="H1630" s="836"/>
      <c r="I1630" s="836"/>
      <c r="J1630" s="836"/>
      <c r="K1630" s="836"/>
      <c r="L1630" s="836"/>
      <c r="M1630" s="836"/>
      <c r="N1630" s="173"/>
    </row>
    <row r="1632" spans="2:15" ht="18" customHeight="1" x14ac:dyDescent="0.3">
      <c r="B1632" s="39" t="s">
        <v>481</v>
      </c>
      <c r="D1632" s="836" t="s">
        <v>1681</v>
      </c>
      <c r="E1632" s="836"/>
      <c r="F1632" s="836"/>
      <c r="G1632" s="836"/>
      <c r="H1632" s="836"/>
      <c r="I1632" s="836"/>
      <c r="J1632" s="836"/>
      <c r="K1632" s="836"/>
      <c r="L1632" s="836"/>
      <c r="M1632" s="836"/>
      <c r="N1632" s="173"/>
      <c r="O1632" s="429">
        <v>66</v>
      </c>
    </row>
    <row r="1633" spans="2:15" ht="18" customHeight="1" x14ac:dyDescent="0.3">
      <c r="B1633" s="39" t="s">
        <v>729</v>
      </c>
      <c r="D1633" s="173"/>
      <c r="E1633" s="173"/>
      <c r="F1633" s="173"/>
      <c r="G1633" s="173"/>
      <c r="H1633" s="173"/>
      <c r="I1633" s="173"/>
      <c r="J1633" s="173"/>
      <c r="K1633" s="173"/>
      <c r="L1633" s="173"/>
      <c r="M1633" s="173"/>
      <c r="N1633" s="173"/>
      <c r="O1633" s="429"/>
    </row>
    <row r="1634" spans="2:15" ht="15" customHeight="1" thickBot="1" x14ac:dyDescent="0.35">
      <c r="B1634" s="39" t="s">
        <v>480</v>
      </c>
    </row>
    <row r="1635" spans="2:15" s="128" customFormat="1" ht="22.95" customHeight="1" x14ac:dyDescent="0.3">
      <c r="B1635" s="833" t="s">
        <v>76</v>
      </c>
      <c r="C1635" s="833" t="s">
        <v>84</v>
      </c>
      <c r="D1635" s="833" t="s">
        <v>1</v>
      </c>
      <c r="E1635" s="833" t="s">
        <v>85</v>
      </c>
      <c r="F1635" s="833" t="s">
        <v>78</v>
      </c>
      <c r="G1635" s="833" t="s">
        <v>347</v>
      </c>
      <c r="H1635" s="833" t="s">
        <v>2</v>
      </c>
      <c r="I1635" s="829" t="s">
        <v>1838</v>
      </c>
      <c r="J1635" s="829" t="s">
        <v>1839</v>
      </c>
      <c r="K1635" s="829" t="s">
        <v>1837</v>
      </c>
      <c r="L1635" s="837" t="s">
        <v>1835</v>
      </c>
      <c r="M1635" s="837"/>
      <c r="N1635" s="138"/>
    </row>
    <row r="1636" spans="2:15" s="128" customFormat="1" ht="42" customHeight="1" thickBot="1" x14ac:dyDescent="0.35">
      <c r="B1636" s="834"/>
      <c r="C1636" s="834"/>
      <c r="D1636" s="834"/>
      <c r="E1636" s="834"/>
      <c r="F1636" s="834"/>
      <c r="G1636" s="834"/>
      <c r="H1636" s="834"/>
      <c r="I1636" s="830"/>
      <c r="J1636" s="830" t="s">
        <v>788</v>
      </c>
      <c r="K1636" s="830" t="s">
        <v>789</v>
      </c>
      <c r="L1636" s="272" t="s">
        <v>791</v>
      </c>
      <c r="M1636" s="272" t="s">
        <v>659</v>
      </c>
      <c r="N1636" s="138"/>
    </row>
    <row r="1637" spans="2:15" ht="15" customHeight="1" x14ac:dyDescent="0.3">
      <c r="B1637" s="132">
        <v>1</v>
      </c>
      <c r="C1637" s="133" t="s">
        <v>482</v>
      </c>
      <c r="D1637" s="132"/>
      <c r="E1637" s="132"/>
      <c r="F1637" s="132"/>
      <c r="G1637" s="132"/>
      <c r="H1637" s="132"/>
      <c r="I1637" s="132"/>
      <c r="J1637" s="132"/>
      <c r="K1637" s="132"/>
      <c r="L1637" s="132"/>
      <c r="M1637" s="132"/>
      <c r="N1637" s="138"/>
    </row>
    <row r="1638" spans="2:15" s="134" customFormat="1" ht="15" customHeight="1" x14ac:dyDescent="0.3">
      <c r="B1638" s="827" t="s">
        <v>3</v>
      </c>
      <c r="C1638" s="828" t="s">
        <v>1565</v>
      </c>
      <c r="D1638" s="567" t="s">
        <v>1566</v>
      </c>
      <c r="E1638" s="431" t="s">
        <v>109</v>
      </c>
      <c r="F1638" s="215"/>
      <c r="G1638" s="215"/>
      <c r="H1638" s="214"/>
      <c r="I1638" s="175"/>
      <c r="J1638" s="215"/>
      <c r="K1638" s="215"/>
      <c r="L1638" s="215">
        <f t="shared" ref="L1638:L1651" si="347">I1638</f>
        <v>0</v>
      </c>
      <c r="M1638" s="214">
        <f t="shared" ref="M1638:M1651" si="348">J1638+K1638</f>
        <v>0</v>
      </c>
      <c r="N1638" s="138"/>
    </row>
    <row r="1639" spans="2:15" s="134" customFormat="1" ht="15" customHeight="1" x14ac:dyDescent="0.3">
      <c r="B1639" s="827"/>
      <c r="C1639" s="828"/>
      <c r="D1639" s="567" t="s">
        <v>1567</v>
      </c>
      <c r="E1639" s="431" t="s">
        <v>109</v>
      </c>
      <c r="F1639" s="215"/>
      <c r="G1639" s="215"/>
      <c r="H1639" s="214"/>
      <c r="I1639" s="175"/>
      <c r="J1639" s="215"/>
      <c r="K1639" s="215"/>
      <c r="L1639" s="215">
        <f t="shared" si="347"/>
        <v>0</v>
      </c>
      <c r="M1639" s="214">
        <f t="shared" si="348"/>
        <v>0</v>
      </c>
      <c r="N1639" s="138"/>
    </row>
    <row r="1640" spans="2:15" s="134" customFormat="1" ht="30.6" customHeight="1" x14ac:dyDescent="0.3">
      <c r="B1640" s="827" t="s">
        <v>4</v>
      </c>
      <c r="C1640" s="828" t="s">
        <v>1568</v>
      </c>
      <c r="D1640" s="567" t="s">
        <v>1569</v>
      </c>
      <c r="E1640" s="431" t="s">
        <v>81</v>
      </c>
      <c r="F1640" s="214"/>
      <c r="G1640" s="214"/>
      <c r="H1640" s="214"/>
      <c r="I1640" s="214"/>
      <c r="J1640" s="214"/>
      <c r="K1640" s="214"/>
      <c r="L1640" s="215">
        <f t="shared" si="347"/>
        <v>0</v>
      </c>
      <c r="M1640" s="214">
        <f t="shared" si="348"/>
        <v>0</v>
      </c>
      <c r="N1640" s="138"/>
    </row>
    <row r="1641" spans="2:15" s="134" customFormat="1" ht="30.6" customHeight="1" x14ac:dyDescent="0.3">
      <c r="B1641" s="827"/>
      <c r="C1641" s="828"/>
      <c r="D1641" s="567" t="s">
        <v>1570</v>
      </c>
      <c r="E1641" s="431" t="s">
        <v>81</v>
      </c>
      <c r="F1641" s="214"/>
      <c r="G1641" s="214"/>
      <c r="H1641" s="214"/>
      <c r="I1641" s="214"/>
      <c r="J1641" s="214"/>
      <c r="K1641" s="214"/>
      <c r="L1641" s="215">
        <f t="shared" si="347"/>
        <v>0</v>
      </c>
      <c r="M1641" s="214">
        <f t="shared" si="348"/>
        <v>0</v>
      </c>
      <c r="N1641" s="138"/>
    </row>
    <row r="1642" spans="2:15" s="134" customFormat="1" ht="15" customHeight="1" x14ac:dyDescent="0.3">
      <c r="B1642" s="827" t="s">
        <v>40</v>
      </c>
      <c r="C1642" s="828" t="s">
        <v>1571</v>
      </c>
      <c r="D1642" s="567" t="s">
        <v>1572</v>
      </c>
      <c r="E1642" s="431" t="s">
        <v>109</v>
      </c>
      <c r="F1642" s="214"/>
      <c r="G1642" s="214"/>
      <c r="H1642" s="214"/>
      <c r="I1642" s="214"/>
      <c r="J1642" s="214"/>
      <c r="K1642" s="214"/>
      <c r="L1642" s="215">
        <f t="shared" si="347"/>
        <v>0</v>
      </c>
      <c r="M1642" s="214">
        <f t="shared" si="348"/>
        <v>0</v>
      </c>
      <c r="N1642" s="138"/>
    </row>
    <row r="1643" spans="2:15" s="134" customFormat="1" ht="15" customHeight="1" x14ac:dyDescent="0.3">
      <c r="B1643" s="827"/>
      <c r="C1643" s="828"/>
      <c r="D1643" s="567" t="s">
        <v>1573</v>
      </c>
      <c r="E1643" s="431" t="s">
        <v>109</v>
      </c>
      <c r="F1643" s="214"/>
      <c r="G1643" s="214"/>
      <c r="H1643" s="214"/>
      <c r="I1643" s="214"/>
      <c r="J1643" s="214"/>
      <c r="K1643" s="214"/>
      <c r="L1643" s="215">
        <f t="shared" si="347"/>
        <v>0</v>
      </c>
      <c r="M1643" s="214">
        <f t="shared" si="348"/>
        <v>0</v>
      </c>
      <c r="N1643" s="138"/>
    </row>
    <row r="1644" spans="2:15" s="134" customFormat="1" ht="30.6" customHeight="1" x14ac:dyDescent="0.3">
      <c r="B1644" s="827" t="s">
        <v>42</v>
      </c>
      <c r="C1644" s="828" t="s">
        <v>1577</v>
      </c>
      <c r="D1644" s="567" t="s">
        <v>1578</v>
      </c>
      <c r="E1644" s="431" t="s">
        <v>109</v>
      </c>
      <c r="F1644" s="177"/>
      <c r="G1644" s="214"/>
      <c r="H1644" s="214"/>
      <c r="I1644" s="214"/>
      <c r="J1644" s="214"/>
      <c r="K1644" s="214"/>
      <c r="L1644" s="215">
        <f t="shared" si="347"/>
        <v>0</v>
      </c>
      <c r="M1644" s="214">
        <f t="shared" si="348"/>
        <v>0</v>
      </c>
      <c r="N1644" s="138"/>
    </row>
    <row r="1645" spans="2:15" s="134" customFormat="1" ht="30.6" customHeight="1" x14ac:dyDescent="0.3">
      <c r="B1645" s="827"/>
      <c r="C1645" s="828"/>
      <c r="D1645" s="567" t="s">
        <v>1579</v>
      </c>
      <c r="E1645" s="431" t="s">
        <v>109</v>
      </c>
      <c r="F1645" s="177"/>
      <c r="G1645" s="214"/>
      <c r="H1645" s="214"/>
      <c r="I1645" s="214"/>
      <c r="J1645" s="214"/>
      <c r="K1645" s="214"/>
      <c r="L1645" s="215">
        <f t="shared" si="347"/>
        <v>0</v>
      </c>
      <c r="M1645" s="214">
        <f t="shared" si="348"/>
        <v>0</v>
      </c>
      <c r="N1645" s="138"/>
    </row>
    <row r="1646" spans="2:15" s="134" customFormat="1" ht="30.6" customHeight="1" x14ac:dyDescent="0.3">
      <c r="B1646" s="827" t="s">
        <v>43</v>
      </c>
      <c r="C1646" s="835" t="s">
        <v>1574</v>
      </c>
      <c r="D1646" s="567" t="s">
        <v>1575</v>
      </c>
      <c r="E1646" s="431" t="s">
        <v>109</v>
      </c>
      <c r="F1646" s="177"/>
      <c r="G1646" s="214"/>
      <c r="H1646" s="214"/>
      <c r="I1646" s="214"/>
      <c r="J1646" s="214"/>
      <c r="K1646" s="214"/>
      <c r="L1646" s="215">
        <f t="shared" si="347"/>
        <v>0</v>
      </c>
      <c r="M1646" s="214">
        <f t="shared" si="348"/>
        <v>0</v>
      </c>
      <c r="N1646" s="138"/>
    </row>
    <row r="1647" spans="2:15" s="134" customFormat="1" ht="30.6" customHeight="1" x14ac:dyDescent="0.3">
      <c r="B1647" s="827"/>
      <c r="C1647" s="835"/>
      <c r="D1647" s="567" t="s">
        <v>1576</v>
      </c>
      <c r="E1647" s="431" t="s">
        <v>109</v>
      </c>
      <c r="F1647" s="177"/>
      <c r="G1647" s="214"/>
      <c r="H1647" s="214"/>
      <c r="I1647" s="214"/>
      <c r="J1647" s="214"/>
      <c r="K1647" s="214"/>
      <c r="L1647" s="215">
        <f t="shared" si="347"/>
        <v>0</v>
      </c>
      <c r="M1647" s="214">
        <f t="shared" si="348"/>
        <v>0</v>
      </c>
      <c r="N1647" s="138"/>
    </row>
    <row r="1648" spans="2:15" s="134" customFormat="1" ht="30.6" customHeight="1" x14ac:dyDescent="0.3">
      <c r="B1648" s="827" t="s">
        <v>46</v>
      </c>
      <c r="C1648" s="828" t="s">
        <v>1580</v>
      </c>
      <c r="D1648" s="567" t="s">
        <v>1581</v>
      </c>
      <c r="E1648" s="431" t="s">
        <v>81</v>
      </c>
      <c r="F1648" s="177"/>
      <c r="G1648" s="214"/>
      <c r="H1648" s="214"/>
      <c r="I1648" s="214"/>
      <c r="J1648" s="214"/>
      <c r="K1648" s="214"/>
      <c r="L1648" s="215">
        <f t="shared" si="347"/>
        <v>0</v>
      </c>
      <c r="M1648" s="214">
        <f t="shared" si="348"/>
        <v>0</v>
      </c>
      <c r="N1648" s="138"/>
    </row>
    <row r="1649" spans="2:15" s="134" customFormat="1" ht="30.6" customHeight="1" x14ac:dyDescent="0.3">
      <c r="B1649" s="827"/>
      <c r="C1649" s="828"/>
      <c r="D1649" s="567" t="s">
        <v>1582</v>
      </c>
      <c r="E1649" s="431" t="s">
        <v>81</v>
      </c>
      <c r="F1649" s="177"/>
      <c r="G1649" s="214"/>
      <c r="H1649" s="214"/>
      <c r="I1649" s="214"/>
      <c r="J1649" s="214"/>
      <c r="K1649" s="214"/>
      <c r="L1649" s="215">
        <f t="shared" si="347"/>
        <v>0</v>
      </c>
      <c r="M1649" s="214">
        <f t="shared" si="348"/>
        <v>0</v>
      </c>
      <c r="N1649" s="138"/>
    </row>
    <row r="1650" spans="2:15" s="137" customFormat="1" ht="15" customHeight="1" x14ac:dyDescent="0.3">
      <c r="B1650" s="827" t="s">
        <v>486</v>
      </c>
      <c r="C1650" s="828" t="s">
        <v>1583</v>
      </c>
      <c r="D1650" s="567" t="s">
        <v>1584</v>
      </c>
      <c r="E1650" s="431" t="s">
        <v>1586</v>
      </c>
      <c r="F1650" s="276"/>
      <c r="G1650" s="276"/>
      <c r="H1650" s="276"/>
      <c r="I1650" s="276"/>
      <c r="J1650" s="276"/>
      <c r="K1650" s="276"/>
      <c r="L1650" s="215">
        <f t="shared" si="347"/>
        <v>0</v>
      </c>
      <c r="M1650" s="214">
        <f t="shared" si="348"/>
        <v>0</v>
      </c>
      <c r="N1650" s="174"/>
    </row>
    <row r="1651" spans="2:15" s="137" customFormat="1" ht="13.2" x14ac:dyDescent="0.3">
      <c r="B1651" s="827"/>
      <c r="C1651" s="828"/>
      <c r="D1651" s="567" t="s">
        <v>1585</v>
      </c>
      <c r="E1651" s="431" t="s">
        <v>1586</v>
      </c>
      <c r="F1651" s="176"/>
      <c r="G1651" s="176"/>
      <c r="H1651" s="572"/>
      <c r="I1651" s="572"/>
      <c r="J1651" s="572"/>
      <c r="K1651" s="572"/>
      <c r="L1651" s="215">
        <f t="shared" si="347"/>
        <v>0</v>
      </c>
      <c r="M1651" s="214">
        <f t="shared" si="348"/>
        <v>0</v>
      </c>
      <c r="N1651" s="138"/>
    </row>
    <row r="1652" spans="2:15" ht="15" customHeight="1" x14ac:dyDescent="0.3">
      <c r="B1652" s="141"/>
      <c r="C1652" s="831" t="s">
        <v>483</v>
      </c>
      <c r="D1652" s="832"/>
      <c r="E1652" s="142"/>
      <c r="F1652" s="142"/>
      <c r="G1652" s="142"/>
      <c r="H1652" s="143">
        <f>SUM(H1638:H1651)</f>
        <v>0</v>
      </c>
      <c r="I1652" s="143">
        <f t="shared" ref="I1652" si="349">SUM(I1638:I1651)</f>
        <v>0</v>
      </c>
      <c r="J1652" s="143">
        <f t="shared" ref="J1652" si="350">SUM(J1638:J1651)</f>
        <v>0</v>
      </c>
      <c r="K1652" s="143">
        <f t="shared" ref="K1652" si="351">SUM(K1638:K1651)</f>
        <v>0</v>
      </c>
      <c r="L1652" s="143">
        <f t="shared" ref="L1652" si="352">SUM(L1638:L1651)</f>
        <v>0</v>
      </c>
      <c r="M1652" s="143">
        <f t="shared" ref="M1652" si="353">SUM(M1638:M1651)</f>
        <v>0</v>
      </c>
      <c r="N1652" s="188"/>
    </row>
    <row r="1653" spans="2:15" ht="22.2" customHeight="1" x14ac:dyDescent="0.3">
      <c r="B1653" s="144"/>
    </row>
    <row r="1654" spans="2:15" ht="22.2" customHeight="1" x14ac:dyDescent="0.3">
      <c r="B1654" s="144"/>
    </row>
    <row r="1655" spans="2:15" ht="21.75" customHeight="1" x14ac:dyDescent="0.3">
      <c r="B1655" s="39" t="s">
        <v>75</v>
      </c>
      <c r="D1655" s="836" t="s">
        <v>820</v>
      </c>
      <c r="E1655" s="836"/>
      <c r="F1655" s="836"/>
      <c r="G1655" s="836"/>
      <c r="H1655" s="836"/>
      <c r="I1655" s="836"/>
      <c r="J1655" s="836"/>
      <c r="K1655" s="836"/>
      <c r="L1655" s="836"/>
      <c r="M1655" s="836"/>
      <c r="N1655" s="173"/>
    </row>
    <row r="1657" spans="2:15" ht="18" customHeight="1" x14ac:dyDescent="0.3">
      <c r="B1657" s="39" t="s">
        <v>481</v>
      </c>
      <c r="D1657" s="836" t="s">
        <v>1682</v>
      </c>
      <c r="E1657" s="836"/>
      <c r="F1657" s="836"/>
      <c r="G1657" s="836"/>
      <c r="H1657" s="836"/>
      <c r="I1657" s="836"/>
      <c r="J1657" s="836"/>
      <c r="K1657" s="836"/>
      <c r="L1657" s="836"/>
      <c r="M1657" s="836"/>
      <c r="N1657" s="173"/>
      <c r="O1657" s="429">
        <v>67</v>
      </c>
    </row>
    <row r="1658" spans="2:15" ht="18" customHeight="1" x14ac:dyDescent="0.3">
      <c r="B1658" s="39" t="s">
        <v>1590</v>
      </c>
      <c r="D1658" s="173"/>
      <c r="E1658" s="173"/>
      <c r="F1658" s="173"/>
      <c r="G1658" s="173"/>
      <c r="H1658" s="173"/>
      <c r="I1658" s="173"/>
      <c r="J1658" s="173"/>
      <c r="K1658" s="173"/>
      <c r="L1658" s="173"/>
      <c r="M1658" s="173"/>
      <c r="N1658" s="173"/>
      <c r="O1658" s="429"/>
    </row>
    <row r="1659" spans="2:15" ht="15" customHeight="1" thickBot="1" x14ac:dyDescent="0.35">
      <c r="B1659" s="39" t="s">
        <v>480</v>
      </c>
    </row>
    <row r="1660" spans="2:15" s="128" customFormat="1" ht="22.95" customHeight="1" x14ac:dyDescent="0.3">
      <c r="B1660" s="833" t="s">
        <v>76</v>
      </c>
      <c r="C1660" s="833" t="s">
        <v>84</v>
      </c>
      <c r="D1660" s="833" t="s">
        <v>1</v>
      </c>
      <c r="E1660" s="833" t="s">
        <v>85</v>
      </c>
      <c r="F1660" s="833" t="s">
        <v>78</v>
      </c>
      <c r="G1660" s="833" t="s">
        <v>347</v>
      </c>
      <c r="H1660" s="833" t="s">
        <v>2</v>
      </c>
      <c r="I1660" s="829" t="s">
        <v>1838</v>
      </c>
      <c r="J1660" s="829" t="s">
        <v>1839</v>
      </c>
      <c r="K1660" s="829" t="s">
        <v>1837</v>
      </c>
      <c r="L1660" s="837" t="s">
        <v>1835</v>
      </c>
      <c r="M1660" s="837"/>
      <c r="N1660" s="138"/>
    </row>
    <row r="1661" spans="2:15" s="128" customFormat="1" ht="42" customHeight="1" thickBot="1" x14ac:dyDescent="0.35">
      <c r="B1661" s="834"/>
      <c r="C1661" s="834"/>
      <c r="D1661" s="834"/>
      <c r="E1661" s="834"/>
      <c r="F1661" s="834"/>
      <c r="G1661" s="834"/>
      <c r="H1661" s="834"/>
      <c r="I1661" s="830"/>
      <c r="J1661" s="830" t="s">
        <v>788</v>
      </c>
      <c r="K1661" s="830" t="s">
        <v>789</v>
      </c>
      <c r="L1661" s="272" t="s">
        <v>791</v>
      </c>
      <c r="M1661" s="272" t="s">
        <v>659</v>
      </c>
      <c r="N1661" s="138"/>
    </row>
    <row r="1662" spans="2:15" ht="15" customHeight="1" x14ac:dyDescent="0.3">
      <c r="B1662" s="132">
        <v>1</v>
      </c>
      <c r="C1662" s="133" t="s">
        <v>482</v>
      </c>
      <c r="D1662" s="132"/>
      <c r="E1662" s="132"/>
      <c r="F1662" s="132"/>
      <c r="G1662" s="132"/>
      <c r="H1662" s="132"/>
      <c r="I1662" s="132"/>
      <c r="J1662" s="132"/>
      <c r="K1662" s="132"/>
      <c r="L1662" s="132"/>
      <c r="M1662" s="132"/>
      <c r="N1662" s="138"/>
    </row>
    <row r="1663" spans="2:15" s="134" customFormat="1" ht="15" customHeight="1" x14ac:dyDescent="0.3">
      <c r="B1663" s="827" t="s">
        <v>3</v>
      </c>
      <c r="C1663" s="828" t="s">
        <v>1565</v>
      </c>
      <c r="D1663" s="567" t="s">
        <v>1566</v>
      </c>
      <c r="E1663" s="431" t="s">
        <v>109</v>
      </c>
      <c r="F1663" s="215"/>
      <c r="G1663" s="215"/>
      <c r="H1663" s="214"/>
      <c r="I1663" s="175"/>
      <c r="J1663" s="215"/>
      <c r="K1663" s="215"/>
      <c r="L1663" s="215">
        <f t="shared" ref="L1663:L1676" si="354">I1663</f>
        <v>0</v>
      </c>
      <c r="M1663" s="214">
        <f t="shared" ref="M1663:M1676" si="355">J1663+K1663</f>
        <v>0</v>
      </c>
      <c r="N1663" s="138"/>
    </row>
    <row r="1664" spans="2:15" s="134" customFormat="1" ht="15" customHeight="1" x14ac:dyDescent="0.3">
      <c r="B1664" s="827"/>
      <c r="C1664" s="828"/>
      <c r="D1664" s="567" t="s">
        <v>1567</v>
      </c>
      <c r="E1664" s="431" t="s">
        <v>109</v>
      </c>
      <c r="F1664" s="215"/>
      <c r="G1664" s="215"/>
      <c r="H1664" s="214"/>
      <c r="I1664" s="175"/>
      <c r="J1664" s="215"/>
      <c r="K1664" s="215"/>
      <c r="L1664" s="215">
        <f t="shared" si="354"/>
        <v>0</v>
      </c>
      <c r="M1664" s="214">
        <f t="shared" si="355"/>
        <v>0</v>
      </c>
      <c r="N1664" s="138"/>
    </row>
    <row r="1665" spans="2:14" s="134" customFormat="1" ht="30.6" customHeight="1" x14ac:dyDescent="0.3">
      <c r="B1665" s="827" t="s">
        <v>4</v>
      </c>
      <c r="C1665" s="828" t="s">
        <v>1568</v>
      </c>
      <c r="D1665" s="567" t="s">
        <v>1569</v>
      </c>
      <c r="E1665" s="431" t="s">
        <v>81</v>
      </c>
      <c r="F1665" s="214"/>
      <c r="G1665" s="214"/>
      <c r="H1665" s="214"/>
      <c r="I1665" s="214"/>
      <c r="J1665" s="214"/>
      <c r="K1665" s="214"/>
      <c r="L1665" s="215">
        <f t="shared" si="354"/>
        <v>0</v>
      </c>
      <c r="M1665" s="214">
        <f t="shared" si="355"/>
        <v>0</v>
      </c>
      <c r="N1665" s="138"/>
    </row>
    <row r="1666" spans="2:14" s="134" customFormat="1" ht="30.6" customHeight="1" x14ac:dyDescent="0.3">
      <c r="B1666" s="827"/>
      <c r="C1666" s="828"/>
      <c r="D1666" s="567" t="s">
        <v>1570</v>
      </c>
      <c r="E1666" s="431" t="s">
        <v>81</v>
      </c>
      <c r="F1666" s="214"/>
      <c r="G1666" s="214"/>
      <c r="H1666" s="214"/>
      <c r="I1666" s="214"/>
      <c r="J1666" s="214"/>
      <c r="K1666" s="214"/>
      <c r="L1666" s="215">
        <f t="shared" si="354"/>
        <v>0</v>
      </c>
      <c r="M1666" s="214">
        <f t="shared" si="355"/>
        <v>0</v>
      </c>
      <c r="N1666" s="138"/>
    </row>
    <row r="1667" spans="2:14" s="134" customFormat="1" ht="15" customHeight="1" x14ac:dyDescent="0.3">
      <c r="B1667" s="827" t="s">
        <v>40</v>
      </c>
      <c r="C1667" s="828" t="s">
        <v>1571</v>
      </c>
      <c r="D1667" s="567" t="s">
        <v>1572</v>
      </c>
      <c r="E1667" s="431" t="s">
        <v>109</v>
      </c>
      <c r="F1667" s="214"/>
      <c r="G1667" s="214"/>
      <c r="H1667" s="214"/>
      <c r="I1667" s="214"/>
      <c r="J1667" s="214"/>
      <c r="K1667" s="214"/>
      <c r="L1667" s="215">
        <f t="shared" si="354"/>
        <v>0</v>
      </c>
      <c r="M1667" s="214">
        <f t="shared" si="355"/>
        <v>0</v>
      </c>
      <c r="N1667" s="138"/>
    </row>
    <row r="1668" spans="2:14" s="134" customFormat="1" ht="15" customHeight="1" x14ac:dyDescent="0.3">
      <c r="B1668" s="827"/>
      <c r="C1668" s="828"/>
      <c r="D1668" s="567" t="s">
        <v>1573</v>
      </c>
      <c r="E1668" s="431" t="s">
        <v>109</v>
      </c>
      <c r="F1668" s="214"/>
      <c r="G1668" s="214"/>
      <c r="H1668" s="214"/>
      <c r="I1668" s="214"/>
      <c r="J1668" s="214"/>
      <c r="K1668" s="214"/>
      <c r="L1668" s="215">
        <f t="shared" si="354"/>
        <v>0</v>
      </c>
      <c r="M1668" s="214">
        <f t="shared" si="355"/>
        <v>0</v>
      </c>
      <c r="N1668" s="138"/>
    </row>
    <row r="1669" spans="2:14" s="134" customFormat="1" ht="30.6" customHeight="1" x14ac:dyDescent="0.3">
      <c r="B1669" s="827" t="s">
        <v>42</v>
      </c>
      <c r="C1669" s="828" t="s">
        <v>1577</v>
      </c>
      <c r="D1669" s="567" t="s">
        <v>1578</v>
      </c>
      <c r="E1669" s="431" t="s">
        <v>109</v>
      </c>
      <c r="F1669" s="177"/>
      <c r="G1669" s="214"/>
      <c r="H1669" s="214"/>
      <c r="I1669" s="214"/>
      <c r="J1669" s="214"/>
      <c r="K1669" s="214"/>
      <c r="L1669" s="215">
        <f t="shared" si="354"/>
        <v>0</v>
      </c>
      <c r="M1669" s="214">
        <f t="shared" si="355"/>
        <v>0</v>
      </c>
      <c r="N1669" s="138"/>
    </row>
    <row r="1670" spans="2:14" s="134" customFormat="1" ht="30.6" customHeight="1" x14ac:dyDescent="0.3">
      <c r="B1670" s="827"/>
      <c r="C1670" s="828"/>
      <c r="D1670" s="567" t="s">
        <v>1579</v>
      </c>
      <c r="E1670" s="431" t="s">
        <v>109</v>
      </c>
      <c r="F1670" s="177"/>
      <c r="G1670" s="214"/>
      <c r="H1670" s="214"/>
      <c r="I1670" s="214"/>
      <c r="J1670" s="214"/>
      <c r="K1670" s="214"/>
      <c r="L1670" s="215">
        <f t="shared" si="354"/>
        <v>0</v>
      </c>
      <c r="M1670" s="214">
        <f t="shared" si="355"/>
        <v>0</v>
      </c>
      <c r="N1670" s="138"/>
    </row>
    <row r="1671" spans="2:14" s="134" customFormat="1" ht="30.6" customHeight="1" x14ac:dyDescent="0.3">
      <c r="B1671" s="827" t="s">
        <v>43</v>
      </c>
      <c r="C1671" s="835" t="s">
        <v>1574</v>
      </c>
      <c r="D1671" s="567" t="s">
        <v>1575</v>
      </c>
      <c r="E1671" s="431" t="s">
        <v>109</v>
      </c>
      <c r="F1671" s="177"/>
      <c r="G1671" s="214"/>
      <c r="H1671" s="214"/>
      <c r="I1671" s="214"/>
      <c r="J1671" s="214"/>
      <c r="K1671" s="214"/>
      <c r="L1671" s="215">
        <f t="shared" si="354"/>
        <v>0</v>
      </c>
      <c r="M1671" s="214">
        <f t="shared" si="355"/>
        <v>0</v>
      </c>
      <c r="N1671" s="138"/>
    </row>
    <row r="1672" spans="2:14" s="134" customFormat="1" ht="30.6" customHeight="1" x14ac:dyDescent="0.3">
      <c r="B1672" s="827"/>
      <c r="C1672" s="835"/>
      <c r="D1672" s="567" t="s">
        <v>1576</v>
      </c>
      <c r="E1672" s="431" t="s">
        <v>109</v>
      </c>
      <c r="F1672" s="177"/>
      <c r="G1672" s="214"/>
      <c r="H1672" s="214"/>
      <c r="I1672" s="214"/>
      <c r="J1672" s="214"/>
      <c r="K1672" s="214"/>
      <c r="L1672" s="215">
        <f t="shared" si="354"/>
        <v>0</v>
      </c>
      <c r="M1672" s="214">
        <f t="shared" si="355"/>
        <v>0</v>
      </c>
      <c r="N1672" s="138"/>
    </row>
    <row r="1673" spans="2:14" s="134" customFormat="1" ht="30.6" customHeight="1" x14ac:dyDescent="0.3">
      <c r="B1673" s="827" t="s">
        <v>46</v>
      </c>
      <c r="C1673" s="828" t="s">
        <v>1580</v>
      </c>
      <c r="D1673" s="567" t="s">
        <v>1581</v>
      </c>
      <c r="E1673" s="431" t="s">
        <v>81</v>
      </c>
      <c r="F1673" s="177"/>
      <c r="G1673" s="214"/>
      <c r="H1673" s="214"/>
      <c r="I1673" s="214"/>
      <c r="J1673" s="214"/>
      <c r="K1673" s="214"/>
      <c r="L1673" s="215">
        <f t="shared" si="354"/>
        <v>0</v>
      </c>
      <c r="M1673" s="214">
        <f t="shared" si="355"/>
        <v>0</v>
      </c>
      <c r="N1673" s="138"/>
    </row>
    <row r="1674" spans="2:14" s="134" customFormat="1" ht="30.6" customHeight="1" x14ac:dyDescent="0.3">
      <c r="B1674" s="827"/>
      <c r="C1674" s="828"/>
      <c r="D1674" s="567" t="s">
        <v>1582</v>
      </c>
      <c r="E1674" s="431" t="s">
        <v>81</v>
      </c>
      <c r="F1674" s="177"/>
      <c r="G1674" s="214"/>
      <c r="H1674" s="214"/>
      <c r="I1674" s="214"/>
      <c r="J1674" s="214"/>
      <c r="K1674" s="214"/>
      <c r="L1674" s="215">
        <f t="shared" si="354"/>
        <v>0</v>
      </c>
      <c r="M1674" s="214">
        <f t="shared" si="355"/>
        <v>0</v>
      </c>
      <c r="N1674" s="138"/>
    </row>
    <row r="1675" spans="2:14" s="137" customFormat="1" ht="15" customHeight="1" x14ac:dyDescent="0.3">
      <c r="B1675" s="827" t="s">
        <v>486</v>
      </c>
      <c r="C1675" s="828" t="s">
        <v>1583</v>
      </c>
      <c r="D1675" s="567" t="s">
        <v>1584</v>
      </c>
      <c r="E1675" s="431" t="s">
        <v>1586</v>
      </c>
      <c r="F1675" s="276"/>
      <c r="G1675" s="276"/>
      <c r="H1675" s="276"/>
      <c r="I1675" s="276"/>
      <c r="J1675" s="276"/>
      <c r="K1675" s="276"/>
      <c r="L1675" s="215">
        <f t="shared" si="354"/>
        <v>0</v>
      </c>
      <c r="M1675" s="214">
        <f t="shared" si="355"/>
        <v>0</v>
      </c>
      <c r="N1675" s="174"/>
    </row>
    <row r="1676" spans="2:14" s="137" customFormat="1" ht="13.2" x14ac:dyDescent="0.3">
      <c r="B1676" s="827"/>
      <c r="C1676" s="828"/>
      <c r="D1676" s="567" t="s">
        <v>1585</v>
      </c>
      <c r="E1676" s="431" t="s">
        <v>1586</v>
      </c>
      <c r="F1676" s="176"/>
      <c r="G1676" s="176"/>
      <c r="H1676" s="572"/>
      <c r="I1676" s="572"/>
      <c r="J1676" s="572"/>
      <c r="K1676" s="572"/>
      <c r="L1676" s="215">
        <f t="shared" si="354"/>
        <v>0</v>
      </c>
      <c r="M1676" s="214">
        <f t="shared" si="355"/>
        <v>0</v>
      </c>
      <c r="N1676" s="138"/>
    </row>
    <row r="1677" spans="2:14" ht="15" customHeight="1" x14ac:dyDescent="0.3">
      <c r="B1677" s="141"/>
      <c r="C1677" s="831" t="s">
        <v>483</v>
      </c>
      <c r="D1677" s="832"/>
      <c r="E1677" s="142"/>
      <c r="F1677" s="142"/>
      <c r="G1677" s="142"/>
      <c r="H1677" s="143">
        <f>SUM(H1663:H1676)</f>
        <v>0</v>
      </c>
      <c r="I1677" s="143">
        <f t="shared" ref="I1677" si="356">SUM(I1663:I1676)</f>
        <v>0</v>
      </c>
      <c r="J1677" s="143">
        <f t="shared" ref="J1677" si="357">SUM(J1663:J1676)</f>
        <v>0</v>
      </c>
      <c r="K1677" s="143">
        <f t="shared" ref="K1677" si="358">SUM(K1663:K1676)</f>
        <v>0</v>
      </c>
      <c r="L1677" s="143">
        <f t="shared" ref="L1677" si="359">SUM(L1663:L1676)</f>
        <v>0</v>
      </c>
      <c r="M1677" s="143">
        <f t="shared" ref="M1677" si="360">SUM(M1663:M1676)</f>
        <v>0</v>
      </c>
      <c r="N1677" s="188"/>
    </row>
    <row r="1678" spans="2:14" ht="22.2" customHeight="1" x14ac:dyDescent="0.3">
      <c r="B1678" s="144"/>
    </row>
    <row r="1679" spans="2:14" ht="22.2" customHeight="1" x14ac:dyDescent="0.3">
      <c r="B1679" s="144"/>
    </row>
    <row r="1680" spans="2:14" ht="21.75" customHeight="1" x14ac:dyDescent="0.3">
      <c r="B1680" s="39" t="s">
        <v>75</v>
      </c>
      <c r="D1680" s="836" t="s">
        <v>820</v>
      </c>
      <c r="E1680" s="836"/>
      <c r="F1680" s="836"/>
      <c r="G1680" s="836"/>
      <c r="H1680" s="836"/>
      <c r="I1680" s="836"/>
      <c r="J1680" s="836"/>
      <c r="K1680" s="836"/>
      <c r="L1680" s="836"/>
      <c r="M1680" s="836"/>
      <c r="N1680" s="173"/>
    </row>
    <row r="1682" spans="2:15" ht="18" customHeight="1" x14ac:dyDescent="0.3">
      <c r="B1682" s="39" t="s">
        <v>481</v>
      </c>
      <c r="D1682" s="836" t="s">
        <v>1683</v>
      </c>
      <c r="E1682" s="836"/>
      <c r="F1682" s="836"/>
      <c r="G1682" s="836"/>
      <c r="H1682" s="836"/>
      <c r="I1682" s="836"/>
      <c r="J1682" s="836"/>
      <c r="K1682" s="836"/>
      <c r="L1682" s="836"/>
      <c r="M1682" s="836"/>
      <c r="N1682" s="173"/>
      <c r="O1682" s="429">
        <v>68</v>
      </c>
    </row>
    <row r="1683" spans="2:15" ht="18" customHeight="1" x14ac:dyDescent="0.3">
      <c r="B1683" s="39" t="s">
        <v>1591</v>
      </c>
      <c r="D1683" s="173"/>
      <c r="E1683" s="173"/>
      <c r="F1683" s="173"/>
      <c r="G1683" s="173"/>
      <c r="H1683" s="173"/>
      <c r="I1683" s="173"/>
      <c r="J1683" s="173"/>
      <c r="K1683" s="173"/>
      <c r="L1683" s="173"/>
      <c r="M1683" s="173"/>
      <c r="N1683" s="173"/>
      <c r="O1683" s="429"/>
    </row>
    <row r="1684" spans="2:15" ht="15" customHeight="1" thickBot="1" x14ac:dyDescent="0.35">
      <c r="B1684" s="39" t="s">
        <v>480</v>
      </c>
    </row>
    <row r="1685" spans="2:15" s="128" customFormat="1" ht="22.95" customHeight="1" x14ac:dyDescent="0.3">
      <c r="B1685" s="833" t="s">
        <v>76</v>
      </c>
      <c r="C1685" s="833" t="s">
        <v>84</v>
      </c>
      <c r="D1685" s="833" t="s">
        <v>1</v>
      </c>
      <c r="E1685" s="833" t="s">
        <v>85</v>
      </c>
      <c r="F1685" s="833" t="s">
        <v>78</v>
      </c>
      <c r="G1685" s="833" t="s">
        <v>347</v>
      </c>
      <c r="H1685" s="833" t="s">
        <v>2</v>
      </c>
      <c r="I1685" s="829" t="s">
        <v>1838</v>
      </c>
      <c r="J1685" s="829" t="s">
        <v>1839</v>
      </c>
      <c r="K1685" s="829" t="s">
        <v>1837</v>
      </c>
      <c r="L1685" s="837" t="s">
        <v>1835</v>
      </c>
      <c r="M1685" s="837"/>
      <c r="N1685" s="138"/>
    </row>
    <row r="1686" spans="2:15" s="128" customFormat="1" ht="42" customHeight="1" thickBot="1" x14ac:dyDescent="0.35">
      <c r="B1686" s="834"/>
      <c r="C1686" s="834"/>
      <c r="D1686" s="834"/>
      <c r="E1686" s="834"/>
      <c r="F1686" s="834"/>
      <c r="G1686" s="834"/>
      <c r="H1686" s="834"/>
      <c r="I1686" s="830"/>
      <c r="J1686" s="830" t="s">
        <v>788</v>
      </c>
      <c r="K1686" s="830" t="s">
        <v>789</v>
      </c>
      <c r="L1686" s="272" t="s">
        <v>791</v>
      </c>
      <c r="M1686" s="272" t="s">
        <v>659</v>
      </c>
      <c r="N1686" s="138"/>
    </row>
    <row r="1687" spans="2:15" ht="15" customHeight="1" x14ac:dyDescent="0.3">
      <c r="B1687" s="132">
        <v>1</v>
      </c>
      <c r="C1687" s="133" t="s">
        <v>482</v>
      </c>
      <c r="D1687" s="132"/>
      <c r="E1687" s="132"/>
      <c r="F1687" s="132"/>
      <c r="G1687" s="132"/>
      <c r="H1687" s="132"/>
      <c r="I1687" s="132"/>
      <c r="J1687" s="132"/>
      <c r="K1687" s="132"/>
      <c r="L1687" s="132"/>
      <c r="M1687" s="132"/>
      <c r="N1687" s="138"/>
    </row>
    <row r="1688" spans="2:15" s="134" customFormat="1" ht="15" customHeight="1" x14ac:dyDescent="0.3">
      <c r="B1688" s="827" t="s">
        <v>3</v>
      </c>
      <c r="C1688" s="828" t="s">
        <v>1565</v>
      </c>
      <c r="D1688" s="567" t="s">
        <v>1566</v>
      </c>
      <c r="E1688" s="431" t="s">
        <v>109</v>
      </c>
      <c r="F1688" s="215"/>
      <c r="G1688" s="215"/>
      <c r="H1688" s="214"/>
      <c r="I1688" s="175"/>
      <c r="J1688" s="215"/>
      <c r="K1688" s="215"/>
      <c r="L1688" s="215">
        <f t="shared" ref="L1688:L1701" si="361">I1688</f>
        <v>0</v>
      </c>
      <c r="M1688" s="214">
        <f t="shared" ref="M1688:M1701" si="362">J1688+K1688</f>
        <v>0</v>
      </c>
      <c r="N1688" s="138"/>
    </row>
    <row r="1689" spans="2:15" s="134" customFormat="1" ht="15" customHeight="1" x14ac:dyDescent="0.3">
      <c r="B1689" s="827"/>
      <c r="C1689" s="828"/>
      <c r="D1689" s="567" t="s">
        <v>1567</v>
      </c>
      <c r="E1689" s="431" t="s">
        <v>109</v>
      </c>
      <c r="F1689" s="215"/>
      <c r="G1689" s="215"/>
      <c r="H1689" s="214"/>
      <c r="I1689" s="175"/>
      <c r="J1689" s="215"/>
      <c r="K1689" s="215"/>
      <c r="L1689" s="215">
        <f t="shared" si="361"/>
        <v>0</v>
      </c>
      <c r="M1689" s="214">
        <f t="shared" si="362"/>
        <v>0</v>
      </c>
      <c r="N1689" s="138"/>
    </row>
    <row r="1690" spans="2:15" s="134" customFormat="1" ht="30.6" customHeight="1" x14ac:dyDescent="0.3">
      <c r="B1690" s="827" t="s">
        <v>4</v>
      </c>
      <c r="C1690" s="828" t="s">
        <v>1568</v>
      </c>
      <c r="D1690" s="567" t="s">
        <v>1569</v>
      </c>
      <c r="E1690" s="431" t="s">
        <v>81</v>
      </c>
      <c r="F1690" s="214"/>
      <c r="G1690" s="214"/>
      <c r="H1690" s="214"/>
      <c r="I1690" s="214"/>
      <c r="J1690" s="214"/>
      <c r="K1690" s="214"/>
      <c r="L1690" s="215">
        <f t="shared" si="361"/>
        <v>0</v>
      </c>
      <c r="M1690" s="214">
        <f t="shared" si="362"/>
        <v>0</v>
      </c>
      <c r="N1690" s="138"/>
    </row>
    <row r="1691" spans="2:15" s="134" customFormat="1" ht="30.6" customHeight="1" x14ac:dyDescent="0.3">
      <c r="B1691" s="827"/>
      <c r="C1691" s="828"/>
      <c r="D1691" s="567" t="s">
        <v>1570</v>
      </c>
      <c r="E1691" s="431" t="s">
        <v>81</v>
      </c>
      <c r="F1691" s="214"/>
      <c r="G1691" s="214"/>
      <c r="H1691" s="214"/>
      <c r="I1691" s="214"/>
      <c r="J1691" s="214"/>
      <c r="K1691" s="214"/>
      <c r="L1691" s="215">
        <f t="shared" si="361"/>
        <v>0</v>
      </c>
      <c r="M1691" s="214">
        <f t="shared" si="362"/>
        <v>0</v>
      </c>
      <c r="N1691" s="138"/>
    </row>
    <row r="1692" spans="2:15" s="134" customFormat="1" ht="15" customHeight="1" x14ac:dyDescent="0.3">
      <c r="B1692" s="827" t="s">
        <v>40</v>
      </c>
      <c r="C1692" s="828" t="s">
        <v>1571</v>
      </c>
      <c r="D1692" s="567" t="s">
        <v>1572</v>
      </c>
      <c r="E1692" s="431" t="s">
        <v>109</v>
      </c>
      <c r="F1692" s="214"/>
      <c r="G1692" s="214"/>
      <c r="H1692" s="214"/>
      <c r="I1692" s="214"/>
      <c r="J1692" s="214"/>
      <c r="K1692" s="214"/>
      <c r="L1692" s="215">
        <f t="shared" si="361"/>
        <v>0</v>
      </c>
      <c r="M1692" s="214">
        <f t="shared" si="362"/>
        <v>0</v>
      </c>
      <c r="N1692" s="138"/>
    </row>
    <row r="1693" spans="2:15" s="134" customFormat="1" ht="15" customHeight="1" x14ac:dyDescent="0.3">
      <c r="B1693" s="827"/>
      <c r="C1693" s="828"/>
      <c r="D1693" s="567" t="s">
        <v>1573</v>
      </c>
      <c r="E1693" s="431" t="s">
        <v>109</v>
      </c>
      <c r="F1693" s="214"/>
      <c r="G1693" s="214"/>
      <c r="H1693" s="214"/>
      <c r="I1693" s="214"/>
      <c r="J1693" s="214"/>
      <c r="K1693" s="214"/>
      <c r="L1693" s="215">
        <f t="shared" si="361"/>
        <v>0</v>
      </c>
      <c r="M1693" s="214">
        <f t="shared" si="362"/>
        <v>0</v>
      </c>
      <c r="N1693" s="138"/>
    </row>
    <row r="1694" spans="2:15" s="134" customFormat="1" ht="30.6" customHeight="1" x14ac:dyDescent="0.3">
      <c r="B1694" s="827" t="s">
        <v>42</v>
      </c>
      <c r="C1694" s="828" t="s">
        <v>1577</v>
      </c>
      <c r="D1694" s="567" t="s">
        <v>1578</v>
      </c>
      <c r="E1694" s="431" t="s">
        <v>109</v>
      </c>
      <c r="F1694" s="177"/>
      <c r="G1694" s="214"/>
      <c r="H1694" s="214"/>
      <c r="I1694" s="214"/>
      <c r="J1694" s="214"/>
      <c r="K1694" s="214"/>
      <c r="L1694" s="215">
        <f t="shared" si="361"/>
        <v>0</v>
      </c>
      <c r="M1694" s="214">
        <f t="shared" si="362"/>
        <v>0</v>
      </c>
      <c r="N1694" s="138"/>
    </row>
    <row r="1695" spans="2:15" s="134" customFormat="1" ht="30.6" customHeight="1" x14ac:dyDescent="0.3">
      <c r="B1695" s="827"/>
      <c r="C1695" s="828"/>
      <c r="D1695" s="567" t="s">
        <v>1579</v>
      </c>
      <c r="E1695" s="431" t="s">
        <v>109</v>
      </c>
      <c r="F1695" s="177"/>
      <c r="G1695" s="214"/>
      <c r="H1695" s="214"/>
      <c r="I1695" s="214"/>
      <c r="J1695" s="214"/>
      <c r="K1695" s="214"/>
      <c r="L1695" s="215">
        <f t="shared" si="361"/>
        <v>0</v>
      </c>
      <c r="M1695" s="214">
        <f t="shared" si="362"/>
        <v>0</v>
      </c>
      <c r="N1695" s="138"/>
    </row>
    <row r="1696" spans="2:15" s="134" customFormat="1" ht="30.6" customHeight="1" x14ac:dyDescent="0.3">
      <c r="B1696" s="827" t="s">
        <v>43</v>
      </c>
      <c r="C1696" s="835" t="s">
        <v>1574</v>
      </c>
      <c r="D1696" s="567" t="s">
        <v>1575</v>
      </c>
      <c r="E1696" s="431" t="s">
        <v>109</v>
      </c>
      <c r="F1696" s="177"/>
      <c r="G1696" s="214"/>
      <c r="H1696" s="214"/>
      <c r="I1696" s="214"/>
      <c r="J1696" s="214"/>
      <c r="K1696" s="214"/>
      <c r="L1696" s="215">
        <f t="shared" si="361"/>
        <v>0</v>
      </c>
      <c r="M1696" s="214">
        <f t="shared" si="362"/>
        <v>0</v>
      </c>
      <c r="N1696" s="138"/>
    </row>
    <row r="1697" spans="2:15" s="134" customFormat="1" ht="30.6" customHeight="1" x14ac:dyDescent="0.3">
      <c r="B1697" s="827"/>
      <c r="C1697" s="835"/>
      <c r="D1697" s="567" t="s">
        <v>1576</v>
      </c>
      <c r="E1697" s="431" t="s">
        <v>109</v>
      </c>
      <c r="F1697" s="177"/>
      <c r="G1697" s="214"/>
      <c r="H1697" s="214"/>
      <c r="I1697" s="214"/>
      <c r="J1697" s="214"/>
      <c r="K1697" s="214"/>
      <c r="L1697" s="215">
        <f t="shared" si="361"/>
        <v>0</v>
      </c>
      <c r="M1697" s="214">
        <f t="shared" si="362"/>
        <v>0</v>
      </c>
      <c r="N1697" s="138"/>
    </row>
    <row r="1698" spans="2:15" s="134" customFormat="1" ht="30.6" customHeight="1" x14ac:dyDescent="0.3">
      <c r="B1698" s="827" t="s">
        <v>46</v>
      </c>
      <c r="C1698" s="828" t="s">
        <v>1580</v>
      </c>
      <c r="D1698" s="567" t="s">
        <v>1581</v>
      </c>
      <c r="E1698" s="431" t="s">
        <v>81</v>
      </c>
      <c r="F1698" s="177"/>
      <c r="G1698" s="214"/>
      <c r="H1698" s="214"/>
      <c r="I1698" s="214"/>
      <c r="J1698" s="214"/>
      <c r="K1698" s="214"/>
      <c r="L1698" s="215">
        <f t="shared" si="361"/>
        <v>0</v>
      </c>
      <c r="M1698" s="214">
        <f t="shared" si="362"/>
        <v>0</v>
      </c>
      <c r="N1698" s="138"/>
    </row>
    <row r="1699" spans="2:15" s="134" customFormat="1" ht="30.6" customHeight="1" x14ac:dyDescent="0.3">
      <c r="B1699" s="827"/>
      <c r="C1699" s="828"/>
      <c r="D1699" s="567" t="s">
        <v>1582</v>
      </c>
      <c r="E1699" s="431" t="s">
        <v>81</v>
      </c>
      <c r="F1699" s="177"/>
      <c r="G1699" s="214"/>
      <c r="H1699" s="214"/>
      <c r="I1699" s="214"/>
      <c r="J1699" s="214"/>
      <c r="K1699" s="214"/>
      <c r="L1699" s="215">
        <f t="shared" si="361"/>
        <v>0</v>
      </c>
      <c r="M1699" s="214">
        <f t="shared" si="362"/>
        <v>0</v>
      </c>
      <c r="N1699" s="138"/>
    </row>
    <row r="1700" spans="2:15" s="137" customFormat="1" ht="15" customHeight="1" x14ac:dyDescent="0.3">
      <c r="B1700" s="827" t="s">
        <v>486</v>
      </c>
      <c r="C1700" s="828" t="s">
        <v>1583</v>
      </c>
      <c r="D1700" s="567" t="s">
        <v>1584</v>
      </c>
      <c r="E1700" s="431" t="s">
        <v>1586</v>
      </c>
      <c r="F1700" s="276"/>
      <c r="G1700" s="276"/>
      <c r="H1700" s="276"/>
      <c r="I1700" s="276"/>
      <c r="J1700" s="276"/>
      <c r="K1700" s="276"/>
      <c r="L1700" s="215">
        <f t="shared" si="361"/>
        <v>0</v>
      </c>
      <c r="M1700" s="214">
        <f t="shared" si="362"/>
        <v>0</v>
      </c>
      <c r="N1700" s="174"/>
    </row>
    <row r="1701" spans="2:15" s="137" customFormat="1" ht="13.2" x14ac:dyDescent="0.3">
      <c r="B1701" s="827"/>
      <c r="C1701" s="828"/>
      <c r="D1701" s="567" t="s">
        <v>1585</v>
      </c>
      <c r="E1701" s="431" t="s">
        <v>1586</v>
      </c>
      <c r="F1701" s="176"/>
      <c r="G1701" s="176"/>
      <c r="H1701" s="572"/>
      <c r="I1701" s="572"/>
      <c r="J1701" s="572"/>
      <c r="K1701" s="572"/>
      <c r="L1701" s="215">
        <f t="shared" si="361"/>
        <v>0</v>
      </c>
      <c r="M1701" s="214">
        <f t="shared" si="362"/>
        <v>0</v>
      </c>
      <c r="N1701" s="138"/>
    </row>
    <row r="1702" spans="2:15" ht="15" customHeight="1" x14ac:dyDescent="0.3">
      <c r="B1702" s="141"/>
      <c r="C1702" s="831" t="s">
        <v>483</v>
      </c>
      <c r="D1702" s="832"/>
      <c r="E1702" s="142"/>
      <c r="F1702" s="142"/>
      <c r="G1702" s="142"/>
      <c r="H1702" s="143">
        <f>SUM(H1688:H1701)</f>
        <v>0</v>
      </c>
      <c r="I1702" s="143">
        <f t="shared" ref="I1702" si="363">SUM(I1688:I1701)</f>
        <v>0</v>
      </c>
      <c r="J1702" s="143">
        <f t="shared" ref="J1702" si="364">SUM(J1688:J1701)</f>
        <v>0</v>
      </c>
      <c r="K1702" s="143">
        <f t="shared" ref="K1702" si="365">SUM(K1688:K1701)</f>
        <v>0</v>
      </c>
      <c r="L1702" s="143">
        <f t="shared" ref="L1702" si="366">SUM(L1688:L1701)</f>
        <v>0</v>
      </c>
      <c r="M1702" s="143">
        <f t="shared" ref="M1702" si="367">SUM(M1688:M1701)</f>
        <v>0</v>
      </c>
      <c r="N1702" s="188"/>
    </row>
    <row r="1703" spans="2:15" ht="22.2" customHeight="1" x14ac:dyDescent="0.3">
      <c r="B1703" s="144"/>
    </row>
    <row r="1704" spans="2:15" ht="22.2" customHeight="1" x14ac:dyDescent="0.3">
      <c r="B1704" s="144"/>
    </row>
    <row r="1705" spans="2:15" ht="21.75" customHeight="1" x14ac:dyDescent="0.3">
      <c r="B1705" s="39" t="s">
        <v>75</v>
      </c>
      <c r="D1705" s="836" t="s">
        <v>820</v>
      </c>
      <c r="E1705" s="836"/>
      <c r="F1705" s="836"/>
      <c r="G1705" s="836"/>
      <c r="H1705" s="836"/>
      <c r="I1705" s="836"/>
      <c r="J1705" s="836"/>
      <c r="K1705" s="836"/>
      <c r="L1705" s="836"/>
      <c r="M1705" s="836"/>
      <c r="N1705" s="173"/>
    </row>
    <row r="1707" spans="2:15" ht="18" customHeight="1" x14ac:dyDescent="0.3">
      <c r="B1707" s="39" t="s">
        <v>481</v>
      </c>
      <c r="D1707" s="836" t="s">
        <v>1684</v>
      </c>
      <c r="E1707" s="836"/>
      <c r="F1707" s="836"/>
      <c r="G1707" s="836"/>
      <c r="H1707" s="836"/>
      <c r="I1707" s="836"/>
      <c r="J1707" s="836"/>
      <c r="K1707" s="836"/>
      <c r="L1707" s="836"/>
      <c r="M1707" s="836"/>
      <c r="N1707" s="173"/>
      <c r="O1707" s="429">
        <v>69</v>
      </c>
    </row>
    <row r="1708" spans="2:15" ht="18" customHeight="1" x14ac:dyDescent="0.3">
      <c r="B1708" s="39" t="s">
        <v>1592</v>
      </c>
      <c r="D1708" s="173"/>
      <c r="E1708" s="173"/>
      <c r="F1708" s="173"/>
      <c r="G1708" s="173"/>
      <c r="H1708" s="173"/>
      <c r="I1708" s="173"/>
      <c r="J1708" s="173"/>
      <c r="K1708" s="173"/>
      <c r="L1708" s="173"/>
      <c r="M1708" s="173"/>
      <c r="N1708" s="173"/>
      <c r="O1708" s="429"/>
    </row>
    <row r="1709" spans="2:15" ht="15" customHeight="1" thickBot="1" x14ac:dyDescent="0.35">
      <c r="B1709" s="39" t="s">
        <v>480</v>
      </c>
    </row>
    <row r="1710" spans="2:15" s="128" customFormat="1" ht="22.95" customHeight="1" x14ac:dyDescent="0.3">
      <c r="B1710" s="833" t="s">
        <v>76</v>
      </c>
      <c r="C1710" s="833" t="s">
        <v>84</v>
      </c>
      <c r="D1710" s="833" t="s">
        <v>1</v>
      </c>
      <c r="E1710" s="833" t="s">
        <v>85</v>
      </c>
      <c r="F1710" s="833" t="s">
        <v>78</v>
      </c>
      <c r="G1710" s="833" t="s">
        <v>347</v>
      </c>
      <c r="H1710" s="833" t="s">
        <v>2</v>
      </c>
      <c r="I1710" s="829" t="s">
        <v>1838</v>
      </c>
      <c r="J1710" s="829" t="s">
        <v>1839</v>
      </c>
      <c r="K1710" s="829" t="s">
        <v>1837</v>
      </c>
      <c r="L1710" s="837" t="s">
        <v>1835</v>
      </c>
      <c r="M1710" s="837"/>
      <c r="N1710" s="138"/>
    </row>
    <row r="1711" spans="2:15" s="128" customFormat="1" ht="42" customHeight="1" thickBot="1" x14ac:dyDescent="0.35">
      <c r="B1711" s="834"/>
      <c r="C1711" s="834"/>
      <c r="D1711" s="834"/>
      <c r="E1711" s="834"/>
      <c r="F1711" s="834"/>
      <c r="G1711" s="834"/>
      <c r="H1711" s="834"/>
      <c r="I1711" s="830"/>
      <c r="J1711" s="830" t="s">
        <v>788</v>
      </c>
      <c r="K1711" s="830" t="s">
        <v>789</v>
      </c>
      <c r="L1711" s="272" t="s">
        <v>791</v>
      </c>
      <c r="M1711" s="272" t="s">
        <v>659</v>
      </c>
      <c r="N1711" s="138"/>
    </row>
    <row r="1712" spans="2:15" ht="15" customHeight="1" x14ac:dyDescent="0.3">
      <c r="B1712" s="132">
        <v>1</v>
      </c>
      <c r="C1712" s="133" t="s">
        <v>482</v>
      </c>
      <c r="D1712" s="132"/>
      <c r="E1712" s="132"/>
      <c r="F1712" s="132"/>
      <c r="G1712" s="132"/>
      <c r="H1712" s="132"/>
      <c r="I1712" s="132"/>
      <c r="J1712" s="132"/>
      <c r="K1712" s="132"/>
      <c r="L1712" s="132"/>
      <c r="M1712" s="132"/>
      <c r="N1712" s="138"/>
    </row>
    <row r="1713" spans="2:14" s="134" customFormat="1" ht="15" customHeight="1" x14ac:dyDescent="0.3">
      <c r="B1713" s="827" t="s">
        <v>3</v>
      </c>
      <c r="C1713" s="828" t="s">
        <v>1565</v>
      </c>
      <c r="D1713" s="567" t="s">
        <v>1566</v>
      </c>
      <c r="E1713" s="431" t="s">
        <v>109</v>
      </c>
      <c r="F1713" s="215"/>
      <c r="G1713" s="215"/>
      <c r="H1713" s="214"/>
      <c r="I1713" s="175"/>
      <c r="J1713" s="215"/>
      <c r="K1713" s="215"/>
      <c r="L1713" s="215">
        <f t="shared" ref="L1713:L1726" si="368">I1713</f>
        <v>0</v>
      </c>
      <c r="M1713" s="214">
        <f t="shared" ref="M1713:M1726" si="369">J1713+K1713</f>
        <v>0</v>
      </c>
      <c r="N1713" s="138"/>
    </row>
    <row r="1714" spans="2:14" s="134" customFormat="1" ht="15" customHeight="1" x14ac:dyDescent="0.3">
      <c r="B1714" s="827"/>
      <c r="C1714" s="828"/>
      <c r="D1714" s="567" t="s">
        <v>1567</v>
      </c>
      <c r="E1714" s="431" t="s">
        <v>109</v>
      </c>
      <c r="F1714" s="215"/>
      <c r="G1714" s="215"/>
      <c r="H1714" s="214"/>
      <c r="I1714" s="175"/>
      <c r="J1714" s="215"/>
      <c r="K1714" s="215"/>
      <c r="L1714" s="215">
        <f t="shared" si="368"/>
        <v>0</v>
      </c>
      <c r="M1714" s="214">
        <f t="shared" si="369"/>
        <v>0</v>
      </c>
      <c r="N1714" s="138"/>
    </row>
    <row r="1715" spans="2:14" s="134" customFormat="1" ht="30.6" customHeight="1" x14ac:dyDescent="0.3">
      <c r="B1715" s="827" t="s">
        <v>4</v>
      </c>
      <c r="C1715" s="828" t="s">
        <v>1568</v>
      </c>
      <c r="D1715" s="567" t="s">
        <v>1569</v>
      </c>
      <c r="E1715" s="431" t="s">
        <v>81</v>
      </c>
      <c r="F1715" s="214"/>
      <c r="G1715" s="214"/>
      <c r="H1715" s="214"/>
      <c r="I1715" s="214"/>
      <c r="J1715" s="214"/>
      <c r="K1715" s="214"/>
      <c r="L1715" s="215">
        <f t="shared" si="368"/>
        <v>0</v>
      </c>
      <c r="M1715" s="214">
        <f t="shared" si="369"/>
        <v>0</v>
      </c>
      <c r="N1715" s="138"/>
    </row>
    <row r="1716" spans="2:14" s="134" customFormat="1" ht="30.6" customHeight="1" x14ac:dyDescent="0.3">
      <c r="B1716" s="827"/>
      <c r="C1716" s="828"/>
      <c r="D1716" s="567" t="s">
        <v>1570</v>
      </c>
      <c r="E1716" s="431" t="s">
        <v>81</v>
      </c>
      <c r="F1716" s="214"/>
      <c r="G1716" s="214"/>
      <c r="H1716" s="214"/>
      <c r="I1716" s="214"/>
      <c r="J1716" s="214"/>
      <c r="K1716" s="214"/>
      <c r="L1716" s="215">
        <f t="shared" si="368"/>
        <v>0</v>
      </c>
      <c r="M1716" s="214">
        <f t="shared" si="369"/>
        <v>0</v>
      </c>
      <c r="N1716" s="138"/>
    </row>
    <row r="1717" spans="2:14" s="134" customFormat="1" ht="15" customHeight="1" x14ac:dyDescent="0.3">
      <c r="B1717" s="827" t="s">
        <v>40</v>
      </c>
      <c r="C1717" s="828" t="s">
        <v>1571</v>
      </c>
      <c r="D1717" s="567" t="s">
        <v>1572</v>
      </c>
      <c r="E1717" s="431" t="s">
        <v>109</v>
      </c>
      <c r="F1717" s="214"/>
      <c r="G1717" s="214"/>
      <c r="H1717" s="214"/>
      <c r="I1717" s="214"/>
      <c r="J1717" s="214"/>
      <c r="K1717" s="214"/>
      <c r="L1717" s="215">
        <f t="shared" si="368"/>
        <v>0</v>
      </c>
      <c r="M1717" s="214">
        <f t="shared" si="369"/>
        <v>0</v>
      </c>
      <c r="N1717" s="138"/>
    </row>
    <row r="1718" spans="2:14" s="134" customFormat="1" ht="15" customHeight="1" x14ac:dyDescent="0.3">
      <c r="B1718" s="827"/>
      <c r="C1718" s="828"/>
      <c r="D1718" s="567" t="s">
        <v>1573</v>
      </c>
      <c r="E1718" s="431" t="s">
        <v>109</v>
      </c>
      <c r="F1718" s="214"/>
      <c r="G1718" s="214"/>
      <c r="H1718" s="214"/>
      <c r="I1718" s="214"/>
      <c r="J1718" s="214"/>
      <c r="K1718" s="214"/>
      <c r="L1718" s="215">
        <f t="shared" si="368"/>
        <v>0</v>
      </c>
      <c r="M1718" s="214">
        <f t="shared" si="369"/>
        <v>0</v>
      </c>
      <c r="N1718" s="138"/>
    </row>
    <row r="1719" spans="2:14" s="134" customFormat="1" ht="30.6" customHeight="1" x14ac:dyDescent="0.3">
      <c r="B1719" s="827" t="s">
        <v>42</v>
      </c>
      <c r="C1719" s="828" t="s">
        <v>1577</v>
      </c>
      <c r="D1719" s="567" t="s">
        <v>1578</v>
      </c>
      <c r="E1719" s="431" t="s">
        <v>109</v>
      </c>
      <c r="F1719" s="177"/>
      <c r="G1719" s="214"/>
      <c r="H1719" s="214"/>
      <c r="I1719" s="214"/>
      <c r="J1719" s="214"/>
      <c r="K1719" s="214"/>
      <c r="L1719" s="215">
        <f t="shared" si="368"/>
        <v>0</v>
      </c>
      <c r="M1719" s="214">
        <f t="shared" si="369"/>
        <v>0</v>
      </c>
      <c r="N1719" s="138"/>
    </row>
    <row r="1720" spans="2:14" s="134" customFormat="1" ht="30.6" customHeight="1" x14ac:dyDescent="0.3">
      <c r="B1720" s="827"/>
      <c r="C1720" s="828"/>
      <c r="D1720" s="567" t="s">
        <v>1579</v>
      </c>
      <c r="E1720" s="431" t="s">
        <v>109</v>
      </c>
      <c r="F1720" s="177"/>
      <c r="G1720" s="214"/>
      <c r="H1720" s="214"/>
      <c r="I1720" s="214"/>
      <c r="J1720" s="214"/>
      <c r="K1720" s="214"/>
      <c r="L1720" s="215">
        <f t="shared" si="368"/>
        <v>0</v>
      </c>
      <c r="M1720" s="214">
        <f t="shared" si="369"/>
        <v>0</v>
      </c>
      <c r="N1720" s="138"/>
    </row>
    <row r="1721" spans="2:14" s="134" customFormat="1" ht="30.6" customHeight="1" x14ac:dyDescent="0.3">
      <c r="B1721" s="827" t="s">
        <v>43</v>
      </c>
      <c r="C1721" s="835" t="s">
        <v>1574</v>
      </c>
      <c r="D1721" s="567" t="s">
        <v>1575</v>
      </c>
      <c r="E1721" s="431" t="s">
        <v>109</v>
      </c>
      <c r="F1721" s="177"/>
      <c r="G1721" s="214"/>
      <c r="H1721" s="214"/>
      <c r="I1721" s="214"/>
      <c r="J1721" s="214"/>
      <c r="K1721" s="214"/>
      <c r="L1721" s="215">
        <f t="shared" si="368"/>
        <v>0</v>
      </c>
      <c r="M1721" s="214">
        <f t="shared" si="369"/>
        <v>0</v>
      </c>
      <c r="N1721" s="138"/>
    </row>
    <row r="1722" spans="2:14" s="134" customFormat="1" ht="30.6" customHeight="1" x14ac:dyDescent="0.3">
      <c r="B1722" s="827"/>
      <c r="C1722" s="835"/>
      <c r="D1722" s="567" t="s">
        <v>1576</v>
      </c>
      <c r="E1722" s="431" t="s">
        <v>109</v>
      </c>
      <c r="F1722" s="177"/>
      <c r="G1722" s="214"/>
      <c r="H1722" s="214"/>
      <c r="I1722" s="214"/>
      <c r="J1722" s="214"/>
      <c r="K1722" s="214"/>
      <c r="L1722" s="215">
        <f t="shared" si="368"/>
        <v>0</v>
      </c>
      <c r="M1722" s="214">
        <f t="shared" si="369"/>
        <v>0</v>
      </c>
      <c r="N1722" s="138"/>
    </row>
    <row r="1723" spans="2:14" s="134" customFormat="1" ht="30.6" customHeight="1" x14ac:dyDescent="0.3">
      <c r="B1723" s="827" t="s">
        <v>46</v>
      </c>
      <c r="C1723" s="828" t="s">
        <v>1580</v>
      </c>
      <c r="D1723" s="567" t="s">
        <v>1581</v>
      </c>
      <c r="E1723" s="431" t="s">
        <v>81</v>
      </c>
      <c r="F1723" s="177"/>
      <c r="G1723" s="214"/>
      <c r="H1723" s="214"/>
      <c r="I1723" s="214"/>
      <c r="J1723" s="214"/>
      <c r="K1723" s="214"/>
      <c r="L1723" s="215">
        <f t="shared" si="368"/>
        <v>0</v>
      </c>
      <c r="M1723" s="214">
        <f t="shared" si="369"/>
        <v>0</v>
      </c>
      <c r="N1723" s="138"/>
    </row>
    <row r="1724" spans="2:14" s="134" customFormat="1" ht="30.6" customHeight="1" x14ac:dyDescent="0.3">
      <c r="B1724" s="827"/>
      <c r="C1724" s="828"/>
      <c r="D1724" s="567" t="s">
        <v>1582</v>
      </c>
      <c r="E1724" s="431" t="s">
        <v>81</v>
      </c>
      <c r="F1724" s="177"/>
      <c r="G1724" s="214"/>
      <c r="H1724" s="214"/>
      <c r="I1724" s="214"/>
      <c r="J1724" s="214"/>
      <c r="K1724" s="214"/>
      <c r="L1724" s="215">
        <f t="shared" si="368"/>
        <v>0</v>
      </c>
      <c r="M1724" s="214">
        <f t="shared" si="369"/>
        <v>0</v>
      </c>
      <c r="N1724" s="138"/>
    </row>
    <row r="1725" spans="2:14" s="137" customFormat="1" ht="15" customHeight="1" x14ac:dyDescent="0.3">
      <c r="B1725" s="827" t="s">
        <v>486</v>
      </c>
      <c r="C1725" s="828" t="s">
        <v>1583</v>
      </c>
      <c r="D1725" s="567" t="s">
        <v>1584</v>
      </c>
      <c r="E1725" s="431" t="s">
        <v>1586</v>
      </c>
      <c r="F1725" s="276"/>
      <c r="G1725" s="276"/>
      <c r="H1725" s="276"/>
      <c r="I1725" s="276"/>
      <c r="J1725" s="276"/>
      <c r="K1725" s="276"/>
      <c r="L1725" s="215">
        <f t="shared" si="368"/>
        <v>0</v>
      </c>
      <c r="M1725" s="214">
        <f t="shared" si="369"/>
        <v>0</v>
      </c>
      <c r="N1725" s="174"/>
    </row>
    <row r="1726" spans="2:14" s="137" customFormat="1" ht="13.2" x14ac:dyDescent="0.3">
      <c r="B1726" s="827"/>
      <c r="C1726" s="828"/>
      <c r="D1726" s="567" t="s">
        <v>1585</v>
      </c>
      <c r="E1726" s="431" t="s">
        <v>1586</v>
      </c>
      <c r="F1726" s="176"/>
      <c r="G1726" s="176"/>
      <c r="H1726" s="572"/>
      <c r="I1726" s="572"/>
      <c r="J1726" s="572"/>
      <c r="K1726" s="572"/>
      <c r="L1726" s="215">
        <f t="shared" si="368"/>
        <v>0</v>
      </c>
      <c r="M1726" s="214">
        <f t="shared" si="369"/>
        <v>0</v>
      </c>
      <c r="N1726" s="138"/>
    </row>
    <row r="1727" spans="2:14" ht="15" customHeight="1" x14ac:dyDescent="0.3">
      <c r="B1727" s="141"/>
      <c r="C1727" s="831" t="s">
        <v>483</v>
      </c>
      <c r="D1727" s="832"/>
      <c r="E1727" s="142"/>
      <c r="F1727" s="142"/>
      <c r="G1727" s="142"/>
      <c r="H1727" s="143">
        <f>SUM(H1713:H1726)</f>
        <v>0</v>
      </c>
      <c r="I1727" s="143">
        <f t="shared" ref="I1727" si="370">SUM(I1713:I1726)</f>
        <v>0</v>
      </c>
      <c r="J1727" s="143">
        <f t="shared" ref="J1727" si="371">SUM(J1713:J1726)</f>
        <v>0</v>
      </c>
      <c r="K1727" s="143">
        <f t="shared" ref="K1727" si="372">SUM(K1713:K1726)</f>
        <v>0</v>
      </c>
      <c r="L1727" s="143">
        <f t="shared" ref="L1727" si="373">SUM(L1713:L1726)</f>
        <v>0</v>
      </c>
      <c r="M1727" s="143">
        <f t="shared" ref="M1727" si="374">SUM(M1713:M1726)</f>
        <v>0</v>
      </c>
      <c r="N1727" s="188"/>
    </row>
    <row r="1728" spans="2:14" ht="22.2" customHeight="1" x14ac:dyDescent="0.3">
      <c r="B1728" s="144"/>
    </row>
    <row r="1729" spans="2:15" ht="22.2" customHeight="1" x14ac:dyDescent="0.3">
      <c r="B1729" s="144"/>
    </row>
    <row r="1730" spans="2:15" ht="21.75" customHeight="1" x14ac:dyDescent="0.3">
      <c r="B1730" s="39" t="s">
        <v>75</v>
      </c>
      <c r="D1730" s="836" t="s">
        <v>820</v>
      </c>
      <c r="E1730" s="836"/>
      <c r="F1730" s="836"/>
      <c r="G1730" s="836"/>
      <c r="H1730" s="836"/>
      <c r="I1730" s="836"/>
      <c r="J1730" s="836"/>
      <c r="K1730" s="836"/>
      <c r="L1730" s="836"/>
      <c r="M1730" s="836"/>
      <c r="N1730" s="173"/>
    </row>
    <row r="1732" spans="2:15" ht="18" customHeight="1" x14ac:dyDescent="0.3">
      <c r="B1732" s="39" t="s">
        <v>481</v>
      </c>
      <c r="D1732" s="836" t="s">
        <v>1685</v>
      </c>
      <c r="E1732" s="836"/>
      <c r="F1732" s="836"/>
      <c r="G1732" s="836"/>
      <c r="H1732" s="836"/>
      <c r="I1732" s="836"/>
      <c r="J1732" s="836"/>
      <c r="K1732" s="836"/>
      <c r="L1732" s="836"/>
      <c r="M1732" s="836"/>
      <c r="N1732" s="173"/>
      <c r="O1732" s="429">
        <v>70</v>
      </c>
    </row>
    <row r="1733" spans="2:15" ht="18" customHeight="1" x14ac:dyDescent="0.3">
      <c r="B1733" s="39" t="s">
        <v>1593</v>
      </c>
      <c r="D1733" s="173"/>
      <c r="E1733" s="173"/>
      <c r="F1733" s="173"/>
      <c r="G1733" s="173"/>
      <c r="H1733" s="173"/>
      <c r="I1733" s="173"/>
      <c r="J1733" s="173"/>
      <c r="K1733" s="173"/>
      <c r="L1733" s="173"/>
      <c r="M1733" s="173"/>
      <c r="N1733" s="173"/>
      <c r="O1733" s="429"/>
    </row>
    <row r="1734" spans="2:15" ht="15" customHeight="1" thickBot="1" x14ac:dyDescent="0.35">
      <c r="B1734" s="39" t="s">
        <v>480</v>
      </c>
    </row>
    <row r="1735" spans="2:15" s="128" customFormat="1" ht="22.95" customHeight="1" x14ac:dyDescent="0.3">
      <c r="B1735" s="833" t="s">
        <v>76</v>
      </c>
      <c r="C1735" s="833" t="s">
        <v>84</v>
      </c>
      <c r="D1735" s="833" t="s">
        <v>1</v>
      </c>
      <c r="E1735" s="833" t="s">
        <v>85</v>
      </c>
      <c r="F1735" s="833" t="s">
        <v>78</v>
      </c>
      <c r="G1735" s="833" t="s">
        <v>347</v>
      </c>
      <c r="H1735" s="833" t="s">
        <v>2</v>
      </c>
      <c r="I1735" s="829" t="s">
        <v>1838</v>
      </c>
      <c r="J1735" s="829" t="s">
        <v>1839</v>
      </c>
      <c r="K1735" s="829" t="s">
        <v>1837</v>
      </c>
      <c r="L1735" s="837" t="s">
        <v>1835</v>
      </c>
      <c r="M1735" s="837"/>
      <c r="N1735" s="138"/>
    </row>
    <row r="1736" spans="2:15" s="128" customFormat="1" ht="42" customHeight="1" thickBot="1" x14ac:dyDescent="0.35">
      <c r="B1736" s="834"/>
      <c r="C1736" s="834"/>
      <c r="D1736" s="834"/>
      <c r="E1736" s="834"/>
      <c r="F1736" s="834"/>
      <c r="G1736" s="834"/>
      <c r="H1736" s="834"/>
      <c r="I1736" s="830"/>
      <c r="J1736" s="830" t="s">
        <v>788</v>
      </c>
      <c r="K1736" s="830" t="s">
        <v>789</v>
      </c>
      <c r="L1736" s="272" t="s">
        <v>791</v>
      </c>
      <c r="M1736" s="272" t="s">
        <v>659</v>
      </c>
      <c r="N1736" s="138"/>
    </row>
    <row r="1737" spans="2:15" ht="15" customHeight="1" x14ac:dyDescent="0.3">
      <c r="B1737" s="132">
        <v>1</v>
      </c>
      <c r="C1737" s="133" t="s">
        <v>482</v>
      </c>
      <c r="D1737" s="132"/>
      <c r="E1737" s="132"/>
      <c r="F1737" s="132"/>
      <c r="G1737" s="132"/>
      <c r="H1737" s="132"/>
      <c r="I1737" s="132"/>
      <c r="J1737" s="132"/>
      <c r="K1737" s="132"/>
      <c r="L1737" s="132"/>
      <c r="M1737" s="132"/>
      <c r="N1737" s="138"/>
    </row>
    <row r="1738" spans="2:15" s="134" customFormat="1" ht="15" customHeight="1" x14ac:dyDescent="0.3">
      <c r="B1738" s="827" t="s">
        <v>3</v>
      </c>
      <c r="C1738" s="828" t="s">
        <v>1565</v>
      </c>
      <c r="D1738" s="567" t="s">
        <v>1566</v>
      </c>
      <c r="E1738" s="431" t="s">
        <v>109</v>
      </c>
      <c r="F1738" s="215"/>
      <c r="G1738" s="215"/>
      <c r="H1738" s="214"/>
      <c r="I1738" s="175"/>
      <c r="J1738" s="215"/>
      <c r="K1738" s="215"/>
      <c r="L1738" s="215">
        <f t="shared" ref="L1738:L1751" si="375">I1738</f>
        <v>0</v>
      </c>
      <c r="M1738" s="214">
        <f t="shared" ref="M1738:M1751" si="376">J1738+K1738</f>
        <v>0</v>
      </c>
      <c r="N1738" s="138"/>
    </row>
    <row r="1739" spans="2:15" s="134" customFormat="1" ht="15" customHeight="1" x14ac:dyDescent="0.3">
      <c r="B1739" s="827"/>
      <c r="C1739" s="828"/>
      <c r="D1739" s="567" t="s">
        <v>1567</v>
      </c>
      <c r="E1739" s="431" t="s">
        <v>109</v>
      </c>
      <c r="F1739" s="215"/>
      <c r="G1739" s="215"/>
      <c r="H1739" s="214"/>
      <c r="I1739" s="175"/>
      <c r="J1739" s="215"/>
      <c r="K1739" s="215"/>
      <c r="L1739" s="215">
        <f t="shared" si="375"/>
        <v>0</v>
      </c>
      <c r="M1739" s="214">
        <f t="shared" si="376"/>
        <v>0</v>
      </c>
      <c r="N1739" s="138"/>
    </row>
    <row r="1740" spans="2:15" s="134" customFormat="1" ht="30.6" customHeight="1" x14ac:dyDescent="0.3">
      <c r="B1740" s="827" t="s">
        <v>4</v>
      </c>
      <c r="C1740" s="828" t="s">
        <v>1568</v>
      </c>
      <c r="D1740" s="567" t="s">
        <v>1569</v>
      </c>
      <c r="E1740" s="431" t="s">
        <v>81</v>
      </c>
      <c r="F1740" s="214"/>
      <c r="G1740" s="214"/>
      <c r="H1740" s="214"/>
      <c r="I1740" s="214"/>
      <c r="J1740" s="214"/>
      <c r="K1740" s="214"/>
      <c r="L1740" s="215">
        <f t="shared" si="375"/>
        <v>0</v>
      </c>
      <c r="M1740" s="214">
        <f t="shared" si="376"/>
        <v>0</v>
      </c>
      <c r="N1740" s="138"/>
    </row>
    <row r="1741" spans="2:15" s="134" customFormat="1" ht="30.6" customHeight="1" x14ac:dyDescent="0.3">
      <c r="B1741" s="827"/>
      <c r="C1741" s="828"/>
      <c r="D1741" s="567" t="s">
        <v>1570</v>
      </c>
      <c r="E1741" s="431" t="s">
        <v>81</v>
      </c>
      <c r="F1741" s="214"/>
      <c r="G1741" s="214"/>
      <c r="H1741" s="214"/>
      <c r="I1741" s="214"/>
      <c r="J1741" s="214"/>
      <c r="K1741" s="214"/>
      <c r="L1741" s="215">
        <f t="shared" si="375"/>
        <v>0</v>
      </c>
      <c r="M1741" s="214">
        <f t="shared" si="376"/>
        <v>0</v>
      </c>
      <c r="N1741" s="138"/>
    </row>
    <row r="1742" spans="2:15" s="134" customFormat="1" ht="15" customHeight="1" x14ac:dyDescent="0.3">
      <c r="B1742" s="827" t="s">
        <v>40</v>
      </c>
      <c r="C1742" s="828" t="s">
        <v>1571</v>
      </c>
      <c r="D1742" s="567" t="s">
        <v>1572</v>
      </c>
      <c r="E1742" s="431" t="s">
        <v>109</v>
      </c>
      <c r="F1742" s="214"/>
      <c r="G1742" s="214"/>
      <c r="H1742" s="214"/>
      <c r="I1742" s="214"/>
      <c r="J1742" s="214"/>
      <c r="K1742" s="214"/>
      <c r="L1742" s="215">
        <f t="shared" si="375"/>
        <v>0</v>
      </c>
      <c r="M1742" s="214">
        <f t="shared" si="376"/>
        <v>0</v>
      </c>
      <c r="N1742" s="138"/>
    </row>
    <row r="1743" spans="2:15" s="134" customFormat="1" ht="15" customHeight="1" x14ac:dyDescent="0.3">
      <c r="B1743" s="827"/>
      <c r="C1743" s="828"/>
      <c r="D1743" s="567" t="s">
        <v>1573</v>
      </c>
      <c r="E1743" s="431" t="s">
        <v>109</v>
      </c>
      <c r="F1743" s="214"/>
      <c r="G1743" s="214"/>
      <c r="H1743" s="214"/>
      <c r="I1743" s="214"/>
      <c r="J1743" s="214"/>
      <c r="K1743" s="214"/>
      <c r="L1743" s="215">
        <f t="shared" si="375"/>
        <v>0</v>
      </c>
      <c r="M1743" s="214">
        <f t="shared" si="376"/>
        <v>0</v>
      </c>
      <c r="N1743" s="138"/>
    </row>
    <row r="1744" spans="2:15" s="134" customFormat="1" ht="30.6" customHeight="1" x14ac:dyDescent="0.3">
      <c r="B1744" s="827" t="s">
        <v>42</v>
      </c>
      <c r="C1744" s="828" t="s">
        <v>1577</v>
      </c>
      <c r="D1744" s="567" t="s">
        <v>1578</v>
      </c>
      <c r="E1744" s="431" t="s">
        <v>109</v>
      </c>
      <c r="F1744" s="177"/>
      <c r="G1744" s="214"/>
      <c r="H1744" s="214"/>
      <c r="I1744" s="214"/>
      <c r="J1744" s="214"/>
      <c r="K1744" s="214"/>
      <c r="L1744" s="215">
        <f t="shared" si="375"/>
        <v>0</v>
      </c>
      <c r="M1744" s="214">
        <f t="shared" si="376"/>
        <v>0</v>
      </c>
      <c r="N1744" s="138"/>
    </row>
    <row r="1745" spans="2:15" s="134" customFormat="1" ht="30.6" customHeight="1" x14ac:dyDescent="0.3">
      <c r="B1745" s="827"/>
      <c r="C1745" s="828"/>
      <c r="D1745" s="567" t="s">
        <v>1579</v>
      </c>
      <c r="E1745" s="431" t="s">
        <v>109</v>
      </c>
      <c r="F1745" s="177"/>
      <c r="G1745" s="214"/>
      <c r="H1745" s="214"/>
      <c r="I1745" s="214"/>
      <c r="J1745" s="214"/>
      <c r="K1745" s="214"/>
      <c r="L1745" s="215">
        <f t="shared" si="375"/>
        <v>0</v>
      </c>
      <c r="M1745" s="214">
        <f t="shared" si="376"/>
        <v>0</v>
      </c>
      <c r="N1745" s="138"/>
    </row>
    <row r="1746" spans="2:15" s="134" customFormat="1" ht="30.6" customHeight="1" x14ac:dyDescent="0.3">
      <c r="B1746" s="827" t="s">
        <v>43</v>
      </c>
      <c r="C1746" s="835" t="s">
        <v>1574</v>
      </c>
      <c r="D1746" s="567" t="s">
        <v>1575</v>
      </c>
      <c r="E1746" s="431" t="s">
        <v>109</v>
      </c>
      <c r="F1746" s="177"/>
      <c r="G1746" s="214"/>
      <c r="H1746" s="214"/>
      <c r="I1746" s="214"/>
      <c r="J1746" s="214"/>
      <c r="K1746" s="214"/>
      <c r="L1746" s="215">
        <f t="shared" si="375"/>
        <v>0</v>
      </c>
      <c r="M1746" s="214">
        <f t="shared" si="376"/>
        <v>0</v>
      </c>
      <c r="N1746" s="138"/>
    </row>
    <row r="1747" spans="2:15" s="134" customFormat="1" ht="30.6" customHeight="1" x14ac:dyDescent="0.3">
      <c r="B1747" s="827"/>
      <c r="C1747" s="835"/>
      <c r="D1747" s="567" t="s">
        <v>1576</v>
      </c>
      <c r="E1747" s="431" t="s">
        <v>109</v>
      </c>
      <c r="F1747" s="177"/>
      <c r="G1747" s="214"/>
      <c r="H1747" s="214"/>
      <c r="I1747" s="214"/>
      <c r="J1747" s="214"/>
      <c r="K1747" s="214"/>
      <c r="L1747" s="215">
        <f t="shared" si="375"/>
        <v>0</v>
      </c>
      <c r="M1747" s="214">
        <f t="shared" si="376"/>
        <v>0</v>
      </c>
      <c r="N1747" s="138"/>
    </row>
    <row r="1748" spans="2:15" s="134" customFormat="1" ht="30.6" customHeight="1" x14ac:dyDescent="0.3">
      <c r="B1748" s="827" t="s">
        <v>46</v>
      </c>
      <c r="C1748" s="828" t="s">
        <v>1580</v>
      </c>
      <c r="D1748" s="567" t="s">
        <v>1581</v>
      </c>
      <c r="E1748" s="431" t="s">
        <v>81</v>
      </c>
      <c r="F1748" s="177"/>
      <c r="G1748" s="214"/>
      <c r="H1748" s="214"/>
      <c r="I1748" s="214"/>
      <c r="J1748" s="214"/>
      <c r="K1748" s="214"/>
      <c r="L1748" s="215">
        <f t="shared" si="375"/>
        <v>0</v>
      </c>
      <c r="M1748" s="214">
        <f t="shared" si="376"/>
        <v>0</v>
      </c>
      <c r="N1748" s="138"/>
    </row>
    <row r="1749" spans="2:15" s="134" customFormat="1" ht="30.6" customHeight="1" x14ac:dyDescent="0.3">
      <c r="B1749" s="827"/>
      <c r="C1749" s="828"/>
      <c r="D1749" s="567" t="s">
        <v>1582</v>
      </c>
      <c r="E1749" s="431" t="s">
        <v>81</v>
      </c>
      <c r="F1749" s="177"/>
      <c r="G1749" s="214"/>
      <c r="H1749" s="214"/>
      <c r="I1749" s="214"/>
      <c r="J1749" s="214"/>
      <c r="K1749" s="214"/>
      <c r="L1749" s="215">
        <f t="shared" si="375"/>
        <v>0</v>
      </c>
      <c r="M1749" s="214">
        <f t="shared" si="376"/>
        <v>0</v>
      </c>
      <c r="N1749" s="138"/>
    </row>
    <row r="1750" spans="2:15" s="137" customFormat="1" ht="15" customHeight="1" x14ac:dyDescent="0.3">
      <c r="B1750" s="827" t="s">
        <v>486</v>
      </c>
      <c r="C1750" s="828" t="s">
        <v>1583</v>
      </c>
      <c r="D1750" s="567" t="s">
        <v>1584</v>
      </c>
      <c r="E1750" s="431" t="s">
        <v>1586</v>
      </c>
      <c r="F1750" s="276"/>
      <c r="G1750" s="276"/>
      <c r="H1750" s="276"/>
      <c r="I1750" s="276"/>
      <c r="J1750" s="276"/>
      <c r="K1750" s="276"/>
      <c r="L1750" s="215">
        <f t="shared" si="375"/>
        <v>0</v>
      </c>
      <c r="M1750" s="214">
        <f t="shared" si="376"/>
        <v>0</v>
      </c>
      <c r="N1750" s="174"/>
    </row>
    <row r="1751" spans="2:15" s="137" customFormat="1" ht="13.2" x14ac:dyDescent="0.3">
      <c r="B1751" s="827"/>
      <c r="C1751" s="828"/>
      <c r="D1751" s="567" t="s">
        <v>1585</v>
      </c>
      <c r="E1751" s="431" t="s">
        <v>1586</v>
      </c>
      <c r="F1751" s="176"/>
      <c r="G1751" s="176"/>
      <c r="H1751" s="572"/>
      <c r="I1751" s="572"/>
      <c r="J1751" s="572"/>
      <c r="K1751" s="572"/>
      <c r="L1751" s="215">
        <f t="shared" si="375"/>
        <v>0</v>
      </c>
      <c r="M1751" s="214">
        <f t="shared" si="376"/>
        <v>0</v>
      </c>
      <c r="N1751" s="138"/>
    </row>
    <row r="1752" spans="2:15" ht="15" customHeight="1" x14ac:dyDescent="0.3">
      <c r="B1752" s="141"/>
      <c r="C1752" s="831" t="s">
        <v>483</v>
      </c>
      <c r="D1752" s="832"/>
      <c r="E1752" s="142"/>
      <c r="F1752" s="142"/>
      <c r="G1752" s="142"/>
      <c r="H1752" s="143">
        <f>SUM(H1738:H1751)</f>
        <v>0</v>
      </c>
      <c r="I1752" s="143">
        <f t="shared" ref="I1752" si="377">SUM(I1738:I1751)</f>
        <v>0</v>
      </c>
      <c r="J1752" s="143">
        <f t="shared" ref="J1752" si="378">SUM(J1738:J1751)</f>
        <v>0</v>
      </c>
      <c r="K1752" s="143">
        <f t="shared" ref="K1752" si="379">SUM(K1738:K1751)</f>
        <v>0</v>
      </c>
      <c r="L1752" s="143">
        <f t="shared" ref="L1752" si="380">SUM(L1738:L1751)</f>
        <v>0</v>
      </c>
      <c r="M1752" s="143">
        <f t="shared" ref="M1752" si="381">SUM(M1738:M1751)</f>
        <v>0</v>
      </c>
      <c r="N1752" s="188"/>
    </row>
    <row r="1753" spans="2:15" ht="22.2" customHeight="1" x14ac:dyDescent="0.3">
      <c r="B1753" s="144"/>
    </row>
    <row r="1754" spans="2:15" ht="22.2" customHeight="1" x14ac:dyDescent="0.3">
      <c r="B1754" s="144"/>
    </row>
    <row r="1755" spans="2:15" ht="21.75" customHeight="1" x14ac:dyDescent="0.3">
      <c r="B1755" s="39" t="s">
        <v>75</v>
      </c>
      <c r="D1755" s="836" t="s">
        <v>820</v>
      </c>
      <c r="E1755" s="836"/>
      <c r="F1755" s="836"/>
      <c r="G1755" s="836"/>
      <c r="H1755" s="836"/>
      <c r="I1755" s="836"/>
      <c r="J1755" s="836"/>
      <c r="K1755" s="836"/>
      <c r="L1755" s="836"/>
      <c r="M1755" s="836"/>
      <c r="N1755" s="173"/>
    </row>
    <row r="1757" spans="2:15" ht="18" customHeight="1" x14ac:dyDescent="0.3">
      <c r="B1757" s="39" t="s">
        <v>481</v>
      </c>
      <c r="D1757" s="836" t="s">
        <v>1686</v>
      </c>
      <c r="E1757" s="836"/>
      <c r="F1757" s="836"/>
      <c r="G1757" s="836"/>
      <c r="H1757" s="836"/>
      <c r="I1757" s="836"/>
      <c r="J1757" s="836"/>
      <c r="K1757" s="836"/>
      <c r="L1757" s="836"/>
      <c r="M1757" s="836"/>
      <c r="N1757" s="173"/>
      <c r="O1757" s="429">
        <v>71</v>
      </c>
    </row>
    <row r="1758" spans="2:15" ht="18" customHeight="1" x14ac:dyDescent="0.3">
      <c r="B1758" s="39" t="s">
        <v>1594</v>
      </c>
      <c r="D1758" s="173"/>
      <c r="E1758" s="173"/>
      <c r="F1758" s="173"/>
      <c r="G1758" s="173"/>
      <c r="H1758" s="173"/>
      <c r="I1758" s="173"/>
      <c r="J1758" s="173"/>
      <c r="K1758" s="173"/>
      <c r="L1758" s="173"/>
      <c r="M1758" s="173"/>
      <c r="N1758" s="173"/>
      <c r="O1758" s="429"/>
    </row>
    <row r="1759" spans="2:15" ht="15" customHeight="1" thickBot="1" x14ac:dyDescent="0.35">
      <c r="B1759" s="39" t="s">
        <v>480</v>
      </c>
    </row>
    <row r="1760" spans="2:15" s="128" customFormat="1" ht="22.95" customHeight="1" x14ac:dyDescent="0.3">
      <c r="B1760" s="833" t="s">
        <v>76</v>
      </c>
      <c r="C1760" s="833" t="s">
        <v>84</v>
      </c>
      <c r="D1760" s="833" t="s">
        <v>1</v>
      </c>
      <c r="E1760" s="833" t="s">
        <v>85</v>
      </c>
      <c r="F1760" s="833" t="s">
        <v>78</v>
      </c>
      <c r="G1760" s="833" t="s">
        <v>347</v>
      </c>
      <c r="H1760" s="833" t="s">
        <v>2</v>
      </c>
      <c r="I1760" s="829" t="s">
        <v>1838</v>
      </c>
      <c r="J1760" s="829" t="s">
        <v>1839</v>
      </c>
      <c r="K1760" s="829" t="s">
        <v>1837</v>
      </c>
      <c r="L1760" s="837" t="s">
        <v>1835</v>
      </c>
      <c r="M1760" s="837"/>
      <c r="N1760" s="138"/>
    </row>
    <row r="1761" spans="2:14" s="128" customFormat="1" ht="42" customHeight="1" thickBot="1" x14ac:dyDescent="0.35">
      <c r="B1761" s="834"/>
      <c r="C1761" s="834"/>
      <c r="D1761" s="834"/>
      <c r="E1761" s="834"/>
      <c r="F1761" s="834"/>
      <c r="G1761" s="834"/>
      <c r="H1761" s="834"/>
      <c r="I1761" s="830"/>
      <c r="J1761" s="830" t="s">
        <v>788</v>
      </c>
      <c r="K1761" s="830" t="s">
        <v>789</v>
      </c>
      <c r="L1761" s="272" t="s">
        <v>791</v>
      </c>
      <c r="M1761" s="272" t="s">
        <v>659</v>
      </c>
      <c r="N1761" s="138"/>
    </row>
    <row r="1762" spans="2:14" ht="15" customHeight="1" x14ac:dyDescent="0.3">
      <c r="B1762" s="132">
        <v>1</v>
      </c>
      <c r="C1762" s="133" t="s">
        <v>482</v>
      </c>
      <c r="D1762" s="132"/>
      <c r="E1762" s="132"/>
      <c r="F1762" s="132"/>
      <c r="G1762" s="132"/>
      <c r="H1762" s="132"/>
      <c r="I1762" s="132"/>
      <c r="J1762" s="132"/>
      <c r="K1762" s="132"/>
      <c r="L1762" s="132"/>
      <c r="M1762" s="132"/>
      <c r="N1762" s="138"/>
    </row>
    <row r="1763" spans="2:14" s="134" customFormat="1" ht="15" customHeight="1" x14ac:dyDescent="0.3">
      <c r="B1763" s="827" t="s">
        <v>3</v>
      </c>
      <c r="C1763" s="828" t="s">
        <v>1565</v>
      </c>
      <c r="D1763" s="567" t="s">
        <v>1566</v>
      </c>
      <c r="E1763" s="431" t="s">
        <v>109</v>
      </c>
      <c r="F1763" s="215"/>
      <c r="G1763" s="215"/>
      <c r="H1763" s="214"/>
      <c r="I1763" s="175"/>
      <c r="J1763" s="215"/>
      <c r="K1763" s="215"/>
      <c r="L1763" s="215">
        <f t="shared" ref="L1763:L1776" si="382">I1763</f>
        <v>0</v>
      </c>
      <c r="M1763" s="214">
        <f t="shared" ref="M1763:M1776" si="383">J1763+K1763</f>
        <v>0</v>
      </c>
      <c r="N1763" s="138"/>
    </row>
    <row r="1764" spans="2:14" s="134" customFormat="1" ht="15" customHeight="1" x14ac:dyDescent="0.3">
      <c r="B1764" s="827"/>
      <c r="C1764" s="828"/>
      <c r="D1764" s="567" t="s">
        <v>1567</v>
      </c>
      <c r="E1764" s="431" t="s">
        <v>109</v>
      </c>
      <c r="F1764" s="215"/>
      <c r="G1764" s="215"/>
      <c r="H1764" s="214"/>
      <c r="I1764" s="175"/>
      <c r="J1764" s="215"/>
      <c r="K1764" s="215"/>
      <c r="L1764" s="215">
        <f t="shared" si="382"/>
        <v>0</v>
      </c>
      <c r="M1764" s="214">
        <f t="shared" si="383"/>
        <v>0</v>
      </c>
      <c r="N1764" s="138"/>
    </row>
    <row r="1765" spans="2:14" s="134" customFormat="1" ht="30.6" customHeight="1" x14ac:dyDescent="0.3">
      <c r="B1765" s="827" t="s">
        <v>4</v>
      </c>
      <c r="C1765" s="828" t="s">
        <v>1568</v>
      </c>
      <c r="D1765" s="567" t="s">
        <v>1569</v>
      </c>
      <c r="E1765" s="431" t="s">
        <v>81</v>
      </c>
      <c r="F1765" s="214"/>
      <c r="G1765" s="214"/>
      <c r="H1765" s="214"/>
      <c r="I1765" s="214"/>
      <c r="J1765" s="214"/>
      <c r="K1765" s="214"/>
      <c r="L1765" s="215">
        <f t="shared" si="382"/>
        <v>0</v>
      </c>
      <c r="M1765" s="214">
        <f t="shared" si="383"/>
        <v>0</v>
      </c>
      <c r="N1765" s="138"/>
    </row>
    <row r="1766" spans="2:14" s="134" customFormat="1" ht="30.6" customHeight="1" x14ac:dyDescent="0.3">
      <c r="B1766" s="827"/>
      <c r="C1766" s="828"/>
      <c r="D1766" s="567" t="s">
        <v>1570</v>
      </c>
      <c r="E1766" s="431" t="s">
        <v>81</v>
      </c>
      <c r="F1766" s="214"/>
      <c r="G1766" s="214"/>
      <c r="H1766" s="214"/>
      <c r="I1766" s="214"/>
      <c r="J1766" s="214"/>
      <c r="K1766" s="214"/>
      <c r="L1766" s="215">
        <f t="shared" si="382"/>
        <v>0</v>
      </c>
      <c r="M1766" s="214">
        <f t="shared" si="383"/>
        <v>0</v>
      </c>
      <c r="N1766" s="138"/>
    </row>
    <row r="1767" spans="2:14" s="134" customFormat="1" ht="15" customHeight="1" x14ac:dyDescent="0.3">
      <c r="B1767" s="827" t="s">
        <v>40</v>
      </c>
      <c r="C1767" s="828" t="s">
        <v>1571</v>
      </c>
      <c r="D1767" s="567" t="s">
        <v>1572</v>
      </c>
      <c r="E1767" s="431" t="s">
        <v>109</v>
      </c>
      <c r="F1767" s="214"/>
      <c r="G1767" s="214"/>
      <c r="H1767" s="214"/>
      <c r="I1767" s="214"/>
      <c r="J1767" s="214"/>
      <c r="K1767" s="214"/>
      <c r="L1767" s="215">
        <f t="shared" si="382"/>
        <v>0</v>
      </c>
      <c r="M1767" s="214">
        <f t="shared" si="383"/>
        <v>0</v>
      </c>
      <c r="N1767" s="138"/>
    </row>
    <row r="1768" spans="2:14" s="134" customFormat="1" ht="15" customHeight="1" x14ac:dyDescent="0.3">
      <c r="B1768" s="827"/>
      <c r="C1768" s="828"/>
      <c r="D1768" s="567" t="s">
        <v>1573</v>
      </c>
      <c r="E1768" s="431" t="s">
        <v>109</v>
      </c>
      <c r="F1768" s="214"/>
      <c r="G1768" s="214"/>
      <c r="H1768" s="214"/>
      <c r="I1768" s="214"/>
      <c r="J1768" s="214"/>
      <c r="K1768" s="214"/>
      <c r="L1768" s="215">
        <f t="shared" si="382"/>
        <v>0</v>
      </c>
      <c r="M1768" s="214">
        <f t="shared" si="383"/>
        <v>0</v>
      </c>
      <c r="N1768" s="138"/>
    </row>
    <row r="1769" spans="2:14" s="134" customFormat="1" ht="30.6" customHeight="1" x14ac:dyDescent="0.3">
      <c r="B1769" s="827" t="s">
        <v>42</v>
      </c>
      <c r="C1769" s="828" t="s">
        <v>1577</v>
      </c>
      <c r="D1769" s="567" t="s">
        <v>1578</v>
      </c>
      <c r="E1769" s="431" t="s">
        <v>109</v>
      </c>
      <c r="F1769" s="177"/>
      <c r="G1769" s="214"/>
      <c r="H1769" s="214"/>
      <c r="I1769" s="214"/>
      <c r="J1769" s="214"/>
      <c r="K1769" s="214"/>
      <c r="L1769" s="215">
        <f t="shared" si="382"/>
        <v>0</v>
      </c>
      <c r="M1769" s="214">
        <f t="shared" si="383"/>
        <v>0</v>
      </c>
      <c r="N1769" s="138"/>
    </row>
    <row r="1770" spans="2:14" s="134" customFormat="1" ht="30.6" customHeight="1" x14ac:dyDescent="0.3">
      <c r="B1770" s="827"/>
      <c r="C1770" s="828"/>
      <c r="D1770" s="567" t="s">
        <v>1579</v>
      </c>
      <c r="E1770" s="431" t="s">
        <v>109</v>
      </c>
      <c r="F1770" s="177"/>
      <c r="G1770" s="214"/>
      <c r="H1770" s="214"/>
      <c r="I1770" s="214"/>
      <c r="J1770" s="214"/>
      <c r="K1770" s="214"/>
      <c r="L1770" s="215">
        <f t="shared" si="382"/>
        <v>0</v>
      </c>
      <c r="M1770" s="214">
        <f t="shared" si="383"/>
        <v>0</v>
      </c>
      <c r="N1770" s="138"/>
    </row>
    <row r="1771" spans="2:14" s="134" customFormat="1" ht="30.6" customHeight="1" x14ac:dyDescent="0.3">
      <c r="B1771" s="827" t="s">
        <v>43</v>
      </c>
      <c r="C1771" s="835" t="s">
        <v>1574</v>
      </c>
      <c r="D1771" s="567" t="s">
        <v>1575</v>
      </c>
      <c r="E1771" s="431" t="s">
        <v>109</v>
      </c>
      <c r="F1771" s="177"/>
      <c r="G1771" s="214"/>
      <c r="H1771" s="214"/>
      <c r="I1771" s="214"/>
      <c r="J1771" s="214"/>
      <c r="K1771" s="214"/>
      <c r="L1771" s="215">
        <f t="shared" si="382"/>
        <v>0</v>
      </c>
      <c r="M1771" s="214">
        <f t="shared" si="383"/>
        <v>0</v>
      </c>
      <c r="N1771" s="138"/>
    </row>
    <row r="1772" spans="2:14" s="134" customFormat="1" ht="30.6" customHeight="1" x14ac:dyDescent="0.3">
      <c r="B1772" s="827"/>
      <c r="C1772" s="835"/>
      <c r="D1772" s="567" t="s">
        <v>1576</v>
      </c>
      <c r="E1772" s="431" t="s">
        <v>109</v>
      </c>
      <c r="F1772" s="177"/>
      <c r="G1772" s="214"/>
      <c r="H1772" s="214"/>
      <c r="I1772" s="214"/>
      <c r="J1772" s="214"/>
      <c r="K1772" s="214"/>
      <c r="L1772" s="215">
        <f t="shared" si="382"/>
        <v>0</v>
      </c>
      <c r="M1772" s="214">
        <f t="shared" si="383"/>
        <v>0</v>
      </c>
      <c r="N1772" s="138"/>
    </row>
    <row r="1773" spans="2:14" s="134" customFormat="1" ht="30.6" customHeight="1" x14ac:dyDescent="0.3">
      <c r="B1773" s="827" t="s">
        <v>46</v>
      </c>
      <c r="C1773" s="828" t="s">
        <v>1580</v>
      </c>
      <c r="D1773" s="567" t="s">
        <v>1581</v>
      </c>
      <c r="E1773" s="431" t="s">
        <v>81</v>
      </c>
      <c r="F1773" s="177"/>
      <c r="G1773" s="214"/>
      <c r="H1773" s="214"/>
      <c r="I1773" s="214"/>
      <c r="J1773" s="214"/>
      <c r="K1773" s="214"/>
      <c r="L1773" s="215">
        <f t="shared" si="382"/>
        <v>0</v>
      </c>
      <c r="M1773" s="214">
        <f t="shared" si="383"/>
        <v>0</v>
      </c>
      <c r="N1773" s="138"/>
    </row>
    <row r="1774" spans="2:14" s="134" customFormat="1" ht="30.6" customHeight="1" x14ac:dyDescent="0.3">
      <c r="B1774" s="827"/>
      <c r="C1774" s="828"/>
      <c r="D1774" s="567" t="s">
        <v>1582</v>
      </c>
      <c r="E1774" s="431" t="s">
        <v>81</v>
      </c>
      <c r="F1774" s="177"/>
      <c r="G1774" s="214"/>
      <c r="H1774" s="214"/>
      <c r="I1774" s="214"/>
      <c r="J1774" s="214"/>
      <c r="K1774" s="214"/>
      <c r="L1774" s="215">
        <f t="shared" si="382"/>
        <v>0</v>
      </c>
      <c r="M1774" s="214">
        <f t="shared" si="383"/>
        <v>0</v>
      </c>
      <c r="N1774" s="138"/>
    </row>
    <row r="1775" spans="2:14" s="137" customFormat="1" ht="15" customHeight="1" x14ac:dyDescent="0.3">
      <c r="B1775" s="827" t="s">
        <v>486</v>
      </c>
      <c r="C1775" s="828" t="s">
        <v>1583</v>
      </c>
      <c r="D1775" s="567" t="s">
        <v>1584</v>
      </c>
      <c r="E1775" s="431" t="s">
        <v>1586</v>
      </c>
      <c r="F1775" s="276"/>
      <c r="G1775" s="276"/>
      <c r="H1775" s="276"/>
      <c r="I1775" s="276"/>
      <c r="J1775" s="276"/>
      <c r="K1775" s="276"/>
      <c r="L1775" s="215">
        <f t="shared" si="382"/>
        <v>0</v>
      </c>
      <c r="M1775" s="214">
        <f t="shared" si="383"/>
        <v>0</v>
      </c>
      <c r="N1775" s="174"/>
    </row>
    <row r="1776" spans="2:14" s="137" customFormat="1" ht="13.2" x14ac:dyDescent="0.3">
      <c r="B1776" s="827"/>
      <c r="C1776" s="828"/>
      <c r="D1776" s="567" t="s">
        <v>1585</v>
      </c>
      <c r="E1776" s="431" t="s">
        <v>1586</v>
      </c>
      <c r="F1776" s="176"/>
      <c r="G1776" s="176"/>
      <c r="H1776" s="572"/>
      <c r="I1776" s="572"/>
      <c r="J1776" s="572"/>
      <c r="K1776" s="572"/>
      <c r="L1776" s="215">
        <f t="shared" si="382"/>
        <v>0</v>
      </c>
      <c r="M1776" s="214">
        <f t="shared" si="383"/>
        <v>0</v>
      </c>
      <c r="N1776" s="138"/>
    </row>
    <row r="1777" spans="2:15" ht="15" customHeight="1" x14ac:dyDescent="0.3">
      <c r="B1777" s="141"/>
      <c r="C1777" s="831" t="s">
        <v>483</v>
      </c>
      <c r="D1777" s="832"/>
      <c r="E1777" s="142"/>
      <c r="F1777" s="142"/>
      <c r="G1777" s="142"/>
      <c r="H1777" s="143">
        <f>SUM(H1763:H1776)</f>
        <v>0</v>
      </c>
      <c r="I1777" s="143">
        <f t="shared" ref="I1777" si="384">SUM(I1763:I1776)</f>
        <v>0</v>
      </c>
      <c r="J1777" s="143">
        <f t="shared" ref="J1777" si="385">SUM(J1763:J1776)</f>
        <v>0</v>
      </c>
      <c r="K1777" s="143">
        <f t="shared" ref="K1777" si="386">SUM(K1763:K1776)</f>
        <v>0</v>
      </c>
      <c r="L1777" s="143">
        <f t="shared" ref="L1777" si="387">SUM(L1763:L1776)</f>
        <v>0</v>
      </c>
      <c r="M1777" s="143">
        <f t="shared" ref="M1777" si="388">SUM(M1763:M1776)</f>
        <v>0</v>
      </c>
      <c r="N1777" s="188"/>
    </row>
    <row r="1778" spans="2:15" ht="22.2" customHeight="1" x14ac:dyDescent="0.3">
      <c r="B1778" s="144"/>
    </row>
    <row r="1779" spans="2:15" ht="22.2" customHeight="1" x14ac:dyDescent="0.3">
      <c r="B1779" s="144"/>
    </row>
    <row r="1780" spans="2:15" ht="21.75" customHeight="1" x14ac:dyDescent="0.3">
      <c r="B1780" s="39" t="s">
        <v>75</v>
      </c>
      <c r="D1780" s="836" t="s">
        <v>820</v>
      </c>
      <c r="E1780" s="836"/>
      <c r="F1780" s="836"/>
      <c r="G1780" s="836"/>
      <c r="H1780" s="836"/>
      <c r="I1780" s="836"/>
      <c r="J1780" s="836"/>
      <c r="K1780" s="836"/>
      <c r="L1780" s="836"/>
      <c r="M1780" s="836"/>
      <c r="N1780" s="173"/>
    </row>
    <row r="1782" spans="2:15" ht="18" customHeight="1" x14ac:dyDescent="0.3">
      <c r="B1782" s="39" t="s">
        <v>481</v>
      </c>
      <c r="D1782" s="836" t="s">
        <v>1687</v>
      </c>
      <c r="E1782" s="836"/>
      <c r="F1782" s="836"/>
      <c r="G1782" s="836"/>
      <c r="H1782" s="836"/>
      <c r="I1782" s="836"/>
      <c r="J1782" s="836"/>
      <c r="K1782" s="836"/>
      <c r="L1782" s="836"/>
      <c r="M1782" s="836"/>
      <c r="N1782" s="173"/>
      <c r="O1782" s="429">
        <v>72</v>
      </c>
    </row>
    <row r="1783" spans="2:15" ht="18" customHeight="1" x14ac:dyDescent="0.3">
      <c r="B1783" s="39" t="s">
        <v>1595</v>
      </c>
      <c r="D1783" s="173"/>
      <c r="E1783" s="173"/>
      <c r="F1783" s="173"/>
      <c r="G1783" s="173"/>
      <c r="H1783" s="173"/>
      <c r="I1783" s="173"/>
      <c r="J1783" s="173"/>
      <c r="K1783" s="173"/>
      <c r="L1783" s="173"/>
      <c r="M1783" s="173"/>
      <c r="N1783" s="173"/>
      <c r="O1783" s="429"/>
    </row>
    <row r="1784" spans="2:15" ht="15" customHeight="1" thickBot="1" x14ac:dyDescent="0.35">
      <c r="B1784" s="39" t="s">
        <v>480</v>
      </c>
    </row>
    <row r="1785" spans="2:15" s="128" customFormat="1" ht="22.95" customHeight="1" x14ac:dyDescent="0.3">
      <c r="B1785" s="833" t="s">
        <v>76</v>
      </c>
      <c r="C1785" s="833" t="s">
        <v>84</v>
      </c>
      <c r="D1785" s="833" t="s">
        <v>1</v>
      </c>
      <c r="E1785" s="833" t="s">
        <v>85</v>
      </c>
      <c r="F1785" s="833" t="s">
        <v>78</v>
      </c>
      <c r="G1785" s="833" t="s">
        <v>347</v>
      </c>
      <c r="H1785" s="833" t="s">
        <v>2</v>
      </c>
      <c r="I1785" s="829" t="s">
        <v>1838</v>
      </c>
      <c r="J1785" s="829" t="s">
        <v>1839</v>
      </c>
      <c r="K1785" s="829" t="s">
        <v>1837</v>
      </c>
      <c r="L1785" s="837" t="s">
        <v>1835</v>
      </c>
      <c r="M1785" s="837"/>
      <c r="N1785" s="138"/>
    </row>
    <row r="1786" spans="2:15" s="128" customFormat="1" ht="42" customHeight="1" thickBot="1" x14ac:dyDescent="0.35">
      <c r="B1786" s="834"/>
      <c r="C1786" s="834"/>
      <c r="D1786" s="834"/>
      <c r="E1786" s="834"/>
      <c r="F1786" s="834"/>
      <c r="G1786" s="834"/>
      <c r="H1786" s="834"/>
      <c r="I1786" s="830"/>
      <c r="J1786" s="830" t="s">
        <v>788</v>
      </c>
      <c r="K1786" s="830" t="s">
        <v>789</v>
      </c>
      <c r="L1786" s="272" t="s">
        <v>791</v>
      </c>
      <c r="M1786" s="272" t="s">
        <v>659</v>
      </c>
      <c r="N1786" s="138"/>
    </row>
    <row r="1787" spans="2:15" ht="15" customHeight="1" x14ac:dyDescent="0.3">
      <c r="B1787" s="132">
        <v>1</v>
      </c>
      <c r="C1787" s="133" t="s">
        <v>482</v>
      </c>
      <c r="D1787" s="132"/>
      <c r="E1787" s="132"/>
      <c r="F1787" s="132"/>
      <c r="G1787" s="132"/>
      <c r="H1787" s="132"/>
      <c r="I1787" s="132"/>
      <c r="J1787" s="132"/>
      <c r="K1787" s="132"/>
      <c r="L1787" s="132"/>
      <c r="M1787" s="132"/>
      <c r="N1787" s="138"/>
    </row>
    <row r="1788" spans="2:15" s="134" customFormat="1" ht="15" customHeight="1" x14ac:dyDescent="0.3">
      <c r="B1788" s="827" t="s">
        <v>3</v>
      </c>
      <c r="C1788" s="828" t="s">
        <v>1565</v>
      </c>
      <c r="D1788" s="567" t="s">
        <v>1566</v>
      </c>
      <c r="E1788" s="431" t="s">
        <v>109</v>
      </c>
      <c r="F1788" s="215"/>
      <c r="G1788" s="215"/>
      <c r="H1788" s="214"/>
      <c r="I1788" s="175"/>
      <c r="J1788" s="215"/>
      <c r="K1788" s="215"/>
      <c r="L1788" s="215">
        <f t="shared" ref="L1788:L1801" si="389">I1788</f>
        <v>0</v>
      </c>
      <c r="M1788" s="214">
        <f t="shared" ref="M1788:M1801" si="390">J1788+K1788</f>
        <v>0</v>
      </c>
      <c r="N1788" s="138"/>
    </row>
    <row r="1789" spans="2:15" s="134" customFormat="1" ht="15" customHeight="1" x14ac:dyDescent="0.3">
      <c r="B1789" s="827"/>
      <c r="C1789" s="828"/>
      <c r="D1789" s="567" t="s">
        <v>1567</v>
      </c>
      <c r="E1789" s="431" t="s">
        <v>109</v>
      </c>
      <c r="F1789" s="215"/>
      <c r="G1789" s="215"/>
      <c r="H1789" s="214"/>
      <c r="I1789" s="175"/>
      <c r="J1789" s="215"/>
      <c r="K1789" s="215"/>
      <c r="L1789" s="215">
        <f t="shared" si="389"/>
        <v>0</v>
      </c>
      <c r="M1789" s="214">
        <f t="shared" si="390"/>
        <v>0</v>
      </c>
      <c r="N1789" s="138"/>
    </row>
    <row r="1790" spans="2:15" s="134" customFormat="1" ht="30.6" customHeight="1" x14ac:dyDescent="0.3">
      <c r="B1790" s="827" t="s">
        <v>4</v>
      </c>
      <c r="C1790" s="828" t="s">
        <v>1568</v>
      </c>
      <c r="D1790" s="567" t="s">
        <v>1569</v>
      </c>
      <c r="E1790" s="431" t="s">
        <v>81</v>
      </c>
      <c r="F1790" s="214"/>
      <c r="G1790" s="214"/>
      <c r="H1790" s="214"/>
      <c r="I1790" s="214"/>
      <c r="J1790" s="214"/>
      <c r="K1790" s="214"/>
      <c r="L1790" s="215">
        <f t="shared" si="389"/>
        <v>0</v>
      </c>
      <c r="M1790" s="214">
        <f t="shared" si="390"/>
        <v>0</v>
      </c>
      <c r="N1790" s="138"/>
    </row>
    <row r="1791" spans="2:15" s="134" customFormat="1" ht="30.6" customHeight="1" x14ac:dyDescent="0.3">
      <c r="B1791" s="827"/>
      <c r="C1791" s="828"/>
      <c r="D1791" s="567" t="s">
        <v>1570</v>
      </c>
      <c r="E1791" s="431" t="s">
        <v>81</v>
      </c>
      <c r="F1791" s="214"/>
      <c r="G1791" s="214"/>
      <c r="H1791" s="214"/>
      <c r="I1791" s="214"/>
      <c r="J1791" s="214"/>
      <c r="K1791" s="214"/>
      <c r="L1791" s="215">
        <f t="shared" si="389"/>
        <v>0</v>
      </c>
      <c r="M1791" s="214">
        <f t="shared" si="390"/>
        <v>0</v>
      </c>
      <c r="N1791" s="138"/>
    </row>
    <row r="1792" spans="2:15" s="134" customFormat="1" ht="15" customHeight="1" x14ac:dyDescent="0.3">
      <c r="B1792" s="827" t="s">
        <v>40</v>
      </c>
      <c r="C1792" s="828" t="s">
        <v>1571</v>
      </c>
      <c r="D1792" s="567" t="s">
        <v>1572</v>
      </c>
      <c r="E1792" s="431" t="s">
        <v>109</v>
      </c>
      <c r="F1792" s="214"/>
      <c r="G1792" s="214"/>
      <c r="H1792" s="214"/>
      <c r="I1792" s="214"/>
      <c r="J1792" s="214"/>
      <c r="K1792" s="214"/>
      <c r="L1792" s="215">
        <f t="shared" si="389"/>
        <v>0</v>
      </c>
      <c r="M1792" s="214">
        <f t="shared" si="390"/>
        <v>0</v>
      </c>
      <c r="N1792" s="138"/>
    </row>
    <row r="1793" spans="2:15" s="134" customFormat="1" ht="15" customHeight="1" x14ac:dyDescent="0.3">
      <c r="B1793" s="827"/>
      <c r="C1793" s="828"/>
      <c r="D1793" s="567" t="s">
        <v>1573</v>
      </c>
      <c r="E1793" s="431" t="s">
        <v>109</v>
      </c>
      <c r="F1793" s="214"/>
      <c r="G1793" s="214"/>
      <c r="H1793" s="214"/>
      <c r="I1793" s="214"/>
      <c r="J1793" s="214"/>
      <c r="K1793" s="214"/>
      <c r="L1793" s="215">
        <f t="shared" si="389"/>
        <v>0</v>
      </c>
      <c r="M1793" s="214">
        <f t="shared" si="390"/>
        <v>0</v>
      </c>
      <c r="N1793" s="138"/>
    </row>
    <row r="1794" spans="2:15" s="134" customFormat="1" ht="30.6" customHeight="1" x14ac:dyDescent="0.3">
      <c r="B1794" s="827" t="s">
        <v>42</v>
      </c>
      <c r="C1794" s="828" t="s">
        <v>1577</v>
      </c>
      <c r="D1794" s="567" t="s">
        <v>1578</v>
      </c>
      <c r="E1794" s="431" t="s">
        <v>109</v>
      </c>
      <c r="F1794" s="177"/>
      <c r="G1794" s="214"/>
      <c r="H1794" s="214"/>
      <c r="I1794" s="214"/>
      <c r="J1794" s="214"/>
      <c r="K1794" s="214"/>
      <c r="L1794" s="215">
        <f t="shared" si="389"/>
        <v>0</v>
      </c>
      <c r="M1794" s="214">
        <f t="shared" si="390"/>
        <v>0</v>
      </c>
      <c r="N1794" s="138"/>
    </row>
    <row r="1795" spans="2:15" s="134" customFormat="1" ht="30.6" customHeight="1" x14ac:dyDescent="0.3">
      <c r="B1795" s="827"/>
      <c r="C1795" s="828"/>
      <c r="D1795" s="567" t="s">
        <v>1579</v>
      </c>
      <c r="E1795" s="431" t="s">
        <v>109</v>
      </c>
      <c r="F1795" s="177"/>
      <c r="G1795" s="214"/>
      <c r="H1795" s="214"/>
      <c r="I1795" s="214"/>
      <c r="J1795" s="214"/>
      <c r="K1795" s="214"/>
      <c r="L1795" s="215">
        <f t="shared" si="389"/>
        <v>0</v>
      </c>
      <c r="M1795" s="214">
        <f t="shared" si="390"/>
        <v>0</v>
      </c>
      <c r="N1795" s="138"/>
    </row>
    <row r="1796" spans="2:15" s="134" customFormat="1" ht="30.6" customHeight="1" x14ac:dyDescent="0.3">
      <c r="B1796" s="827" t="s">
        <v>43</v>
      </c>
      <c r="C1796" s="835" t="s">
        <v>1574</v>
      </c>
      <c r="D1796" s="567" t="s">
        <v>1575</v>
      </c>
      <c r="E1796" s="431" t="s">
        <v>109</v>
      </c>
      <c r="F1796" s="177"/>
      <c r="G1796" s="214"/>
      <c r="H1796" s="214"/>
      <c r="I1796" s="214"/>
      <c r="J1796" s="214"/>
      <c r="K1796" s="214"/>
      <c r="L1796" s="215">
        <f t="shared" si="389"/>
        <v>0</v>
      </c>
      <c r="M1796" s="214">
        <f t="shared" si="390"/>
        <v>0</v>
      </c>
      <c r="N1796" s="138"/>
    </row>
    <row r="1797" spans="2:15" s="134" customFormat="1" ht="30.6" customHeight="1" x14ac:dyDescent="0.3">
      <c r="B1797" s="827"/>
      <c r="C1797" s="835"/>
      <c r="D1797" s="567" t="s">
        <v>1576</v>
      </c>
      <c r="E1797" s="431" t="s">
        <v>109</v>
      </c>
      <c r="F1797" s="177"/>
      <c r="G1797" s="214"/>
      <c r="H1797" s="214"/>
      <c r="I1797" s="214"/>
      <c r="J1797" s="214"/>
      <c r="K1797" s="214"/>
      <c r="L1797" s="215">
        <f t="shared" si="389"/>
        <v>0</v>
      </c>
      <c r="M1797" s="214">
        <f t="shared" si="390"/>
        <v>0</v>
      </c>
      <c r="N1797" s="138"/>
    </row>
    <row r="1798" spans="2:15" s="134" customFormat="1" ht="30.6" customHeight="1" x14ac:dyDescent="0.3">
      <c r="B1798" s="827" t="s">
        <v>46</v>
      </c>
      <c r="C1798" s="828" t="s">
        <v>1580</v>
      </c>
      <c r="D1798" s="567" t="s">
        <v>1581</v>
      </c>
      <c r="E1798" s="431" t="s">
        <v>81</v>
      </c>
      <c r="F1798" s="177"/>
      <c r="G1798" s="214"/>
      <c r="H1798" s="214"/>
      <c r="I1798" s="214"/>
      <c r="J1798" s="214"/>
      <c r="K1798" s="214"/>
      <c r="L1798" s="215">
        <f t="shared" si="389"/>
        <v>0</v>
      </c>
      <c r="M1798" s="214">
        <f t="shared" si="390"/>
        <v>0</v>
      </c>
      <c r="N1798" s="138"/>
    </row>
    <row r="1799" spans="2:15" s="134" customFormat="1" ht="30.6" customHeight="1" x14ac:dyDescent="0.3">
      <c r="B1799" s="827"/>
      <c r="C1799" s="828"/>
      <c r="D1799" s="567" t="s">
        <v>1582</v>
      </c>
      <c r="E1799" s="431" t="s">
        <v>81</v>
      </c>
      <c r="F1799" s="177"/>
      <c r="G1799" s="214"/>
      <c r="H1799" s="214"/>
      <c r="I1799" s="214"/>
      <c r="J1799" s="214"/>
      <c r="K1799" s="214"/>
      <c r="L1799" s="215">
        <f t="shared" si="389"/>
        <v>0</v>
      </c>
      <c r="M1799" s="214">
        <f t="shared" si="390"/>
        <v>0</v>
      </c>
      <c r="N1799" s="138"/>
    </row>
    <row r="1800" spans="2:15" s="137" customFormat="1" ht="15" customHeight="1" x14ac:dyDescent="0.3">
      <c r="B1800" s="827" t="s">
        <v>486</v>
      </c>
      <c r="C1800" s="828" t="s">
        <v>1583</v>
      </c>
      <c r="D1800" s="567" t="s">
        <v>1584</v>
      </c>
      <c r="E1800" s="431" t="s">
        <v>1586</v>
      </c>
      <c r="F1800" s="276"/>
      <c r="G1800" s="276"/>
      <c r="H1800" s="276"/>
      <c r="I1800" s="276"/>
      <c r="J1800" s="276"/>
      <c r="K1800" s="276"/>
      <c r="L1800" s="215">
        <f t="shared" si="389"/>
        <v>0</v>
      </c>
      <c r="M1800" s="214">
        <f t="shared" si="390"/>
        <v>0</v>
      </c>
      <c r="N1800" s="174"/>
    </row>
    <row r="1801" spans="2:15" s="137" customFormat="1" ht="13.2" x14ac:dyDescent="0.3">
      <c r="B1801" s="827"/>
      <c r="C1801" s="828"/>
      <c r="D1801" s="567" t="s">
        <v>1585</v>
      </c>
      <c r="E1801" s="431" t="s">
        <v>1586</v>
      </c>
      <c r="F1801" s="176"/>
      <c r="G1801" s="176"/>
      <c r="H1801" s="572"/>
      <c r="I1801" s="572"/>
      <c r="J1801" s="572"/>
      <c r="K1801" s="572"/>
      <c r="L1801" s="215">
        <f t="shared" si="389"/>
        <v>0</v>
      </c>
      <c r="M1801" s="214">
        <f t="shared" si="390"/>
        <v>0</v>
      </c>
      <c r="N1801" s="138"/>
    </row>
    <row r="1802" spans="2:15" ht="15" customHeight="1" x14ac:dyDescent="0.3">
      <c r="B1802" s="141"/>
      <c r="C1802" s="831" t="s">
        <v>483</v>
      </c>
      <c r="D1802" s="832"/>
      <c r="E1802" s="142"/>
      <c r="F1802" s="142"/>
      <c r="G1802" s="142"/>
      <c r="H1802" s="143">
        <f>SUM(H1788:H1801)</f>
        <v>0</v>
      </c>
      <c r="I1802" s="143">
        <f t="shared" ref="I1802" si="391">SUM(I1788:I1801)</f>
        <v>0</v>
      </c>
      <c r="J1802" s="143">
        <f t="shared" ref="J1802" si="392">SUM(J1788:J1801)</f>
        <v>0</v>
      </c>
      <c r="K1802" s="143">
        <f t="shared" ref="K1802" si="393">SUM(K1788:K1801)</f>
        <v>0</v>
      </c>
      <c r="L1802" s="143">
        <f t="shared" ref="L1802" si="394">SUM(L1788:L1801)</f>
        <v>0</v>
      </c>
      <c r="M1802" s="143">
        <f t="shared" ref="M1802" si="395">SUM(M1788:M1801)</f>
        <v>0</v>
      </c>
      <c r="N1802" s="188"/>
    </row>
    <row r="1803" spans="2:15" ht="22.2" customHeight="1" x14ac:dyDescent="0.3">
      <c r="B1803" s="144"/>
    </row>
    <row r="1804" spans="2:15" ht="22.2" customHeight="1" x14ac:dyDescent="0.3">
      <c r="B1804" s="144"/>
    </row>
    <row r="1805" spans="2:15" ht="21.75" customHeight="1" x14ac:dyDescent="0.3">
      <c r="B1805" s="39" t="s">
        <v>75</v>
      </c>
      <c r="D1805" s="836" t="s">
        <v>820</v>
      </c>
      <c r="E1805" s="836"/>
      <c r="F1805" s="836"/>
      <c r="G1805" s="836"/>
      <c r="H1805" s="836"/>
      <c r="I1805" s="836"/>
      <c r="J1805" s="836"/>
      <c r="K1805" s="836"/>
      <c r="L1805" s="836"/>
      <c r="M1805" s="836"/>
      <c r="N1805" s="173"/>
    </row>
    <row r="1807" spans="2:15" ht="18" customHeight="1" x14ac:dyDescent="0.3">
      <c r="B1807" s="39" t="s">
        <v>481</v>
      </c>
      <c r="D1807" s="836" t="s">
        <v>1688</v>
      </c>
      <c r="E1807" s="836"/>
      <c r="F1807" s="836"/>
      <c r="G1807" s="836"/>
      <c r="H1807" s="836"/>
      <c r="I1807" s="836"/>
      <c r="J1807" s="836"/>
      <c r="K1807" s="836"/>
      <c r="L1807" s="836"/>
      <c r="M1807" s="836"/>
      <c r="N1807" s="173"/>
      <c r="O1807" s="429">
        <v>73</v>
      </c>
    </row>
    <row r="1808" spans="2:15" ht="18" customHeight="1" x14ac:dyDescent="0.3">
      <c r="B1808" s="39" t="s">
        <v>1596</v>
      </c>
      <c r="D1808" s="173"/>
      <c r="E1808" s="173"/>
      <c r="F1808" s="173"/>
      <c r="G1808" s="173"/>
      <c r="H1808" s="173"/>
      <c r="I1808" s="173"/>
      <c r="J1808" s="173"/>
      <c r="K1808" s="173"/>
      <c r="L1808" s="173"/>
      <c r="M1808" s="173"/>
      <c r="N1808" s="173"/>
      <c r="O1808" s="429"/>
    </row>
    <row r="1809" spans="2:14" ht="15" customHeight="1" thickBot="1" x14ac:dyDescent="0.35">
      <c r="B1809" s="39" t="s">
        <v>480</v>
      </c>
    </row>
    <row r="1810" spans="2:14" s="128" customFormat="1" ht="22.95" customHeight="1" x14ac:dyDescent="0.3">
      <c r="B1810" s="833" t="s">
        <v>76</v>
      </c>
      <c r="C1810" s="833" t="s">
        <v>84</v>
      </c>
      <c r="D1810" s="833" t="s">
        <v>1</v>
      </c>
      <c r="E1810" s="833" t="s">
        <v>85</v>
      </c>
      <c r="F1810" s="833" t="s">
        <v>78</v>
      </c>
      <c r="G1810" s="833" t="s">
        <v>347</v>
      </c>
      <c r="H1810" s="833" t="s">
        <v>2</v>
      </c>
      <c r="I1810" s="829" t="s">
        <v>1838</v>
      </c>
      <c r="J1810" s="829" t="s">
        <v>1839</v>
      </c>
      <c r="K1810" s="829" t="s">
        <v>1837</v>
      </c>
      <c r="L1810" s="837" t="s">
        <v>1835</v>
      </c>
      <c r="M1810" s="837"/>
      <c r="N1810" s="138"/>
    </row>
    <row r="1811" spans="2:14" s="128" customFormat="1" ht="42" customHeight="1" thickBot="1" x14ac:dyDescent="0.35">
      <c r="B1811" s="834"/>
      <c r="C1811" s="834"/>
      <c r="D1811" s="834"/>
      <c r="E1811" s="834"/>
      <c r="F1811" s="834"/>
      <c r="G1811" s="834"/>
      <c r="H1811" s="834"/>
      <c r="I1811" s="830"/>
      <c r="J1811" s="830" t="s">
        <v>788</v>
      </c>
      <c r="K1811" s="830" t="s">
        <v>789</v>
      </c>
      <c r="L1811" s="272" t="s">
        <v>791</v>
      </c>
      <c r="M1811" s="272" t="s">
        <v>659</v>
      </c>
      <c r="N1811" s="138"/>
    </row>
    <row r="1812" spans="2:14" ht="15" customHeight="1" x14ac:dyDescent="0.3">
      <c r="B1812" s="132">
        <v>1</v>
      </c>
      <c r="C1812" s="133" t="s">
        <v>482</v>
      </c>
      <c r="D1812" s="132"/>
      <c r="E1812" s="132"/>
      <c r="F1812" s="132"/>
      <c r="G1812" s="132"/>
      <c r="H1812" s="132"/>
      <c r="I1812" s="132"/>
      <c r="J1812" s="132"/>
      <c r="K1812" s="132"/>
      <c r="L1812" s="132"/>
      <c r="M1812" s="132"/>
      <c r="N1812" s="138"/>
    </row>
    <row r="1813" spans="2:14" s="134" customFormat="1" ht="15" customHeight="1" x14ac:dyDescent="0.3">
      <c r="B1813" s="827" t="s">
        <v>3</v>
      </c>
      <c r="C1813" s="828" t="s">
        <v>1565</v>
      </c>
      <c r="D1813" s="567" t="s">
        <v>1566</v>
      </c>
      <c r="E1813" s="431" t="s">
        <v>109</v>
      </c>
      <c r="F1813" s="215"/>
      <c r="G1813" s="215"/>
      <c r="H1813" s="214"/>
      <c r="I1813" s="175"/>
      <c r="J1813" s="215"/>
      <c r="K1813" s="215"/>
      <c r="L1813" s="215">
        <f t="shared" ref="L1813:L1826" si="396">I1813</f>
        <v>0</v>
      </c>
      <c r="M1813" s="214">
        <f t="shared" ref="M1813:M1826" si="397">J1813+K1813</f>
        <v>0</v>
      </c>
      <c r="N1813" s="138"/>
    </row>
    <row r="1814" spans="2:14" s="134" customFormat="1" ht="15" customHeight="1" x14ac:dyDescent="0.3">
      <c r="B1814" s="827"/>
      <c r="C1814" s="828"/>
      <c r="D1814" s="567" t="s">
        <v>1567</v>
      </c>
      <c r="E1814" s="431" t="s">
        <v>109</v>
      </c>
      <c r="F1814" s="215"/>
      <c r="G1814" s="215"/>
      <c r="H1814" s="214"/>
      <c r="I1814" s="175"/>
      <c r="J1814" s="215"/>
      <c r="K1814" s="215"/>
      <c r="L1814" s="215">
        <f t="shared" si="396"/>
        <v>0</v>
      </c>
      <c r="M1814" s="214">
        <f t="shared" si="397"/>
        <v>0</v>
      </c>
      <c r="N1814" s="138"/>
    </row>
    <row r="1815" spans="2:14" s="134" customFormat="1" ht="30.6" customHeight="1" x14ac:dyDescent="0.3">
      <c r="B1815" s="827" t="s">
        <v>4</v>
      </c>
      <c r="C1815" s="828" t="s">
        <v>1568</v>
      </c>
      <c r="D1815" s="567" t="s">
        <v>1569</v>
      </c>
      <c r="E1815" s="431" t="s">
        <v>81</v>
      </c>
      <c r="F1815" s="214"/>
      <c r="G1815" s="214"/>
      <c r="H1815" s="214"/>
      <c r="I1815" s="214"/>
      <c r="J1815" s="214"/>
      <c r="K1815" s="214"/>
      <c r="L1815" s="215">
        <f t="shared" si="396"/>
        <v>0</v>
      </c>
      <c r="M1815" s="214">
        <f t="shared" si="397"/>
        <v>0</v>
      </c>
      <c r="N1815" s="138"/>
    </row>
    <row r="1816" spans="2:14" s="134" customFormat="1" ht="30.6" customHeight="1" x14ac:dyDescent="0.3">
      <c r="B1816" s="827"/>
      <c r="C1816" s="828"/>
      <c r="D1816" s="567" t="s">
        <v>1570</v>
      </c>
      <c r="E1816" s="431" t="s">
        <v>81</v>
      </c>
      <c r="F1816" s="214"/>
      <c r="G1816" s="214"/>
      <c r="H1816" s="214"/>
      <c r="I1816" s="214"/>
      <c r="J1816" s="214"/>
      <c r="K1816" s="214"/>
      <c r="L1816" s="215">
        <f t="shared" si="396"/>
        <v>0</v>
      </c>
      <c r="M1816" s="214">
        <f t="shared" si="397"/>
        <v>0</v>
      </c>
      <c r="N1816" s="138"/>
    </row>
    <row r="1817" spans="2:14" s="134" customFormat="1" ht="15" customHeight="1" x14ac:dyDescent="0.3">
      <c r="B1817" s="827" t="s">
        <v>40</v>
      </c>
      <c r="C1817" s="828" t="s">
        <v>1571</v>
      </c>
      <c r="D1817" s="567" t="s">
        <v>1572</v>
      </c>
      <c r="E1817" s="431" t="s">
        <v>109</v>
      </c>
      <c r="F1817" s="214"/>
      <c r="G1817" s="214"/>
      <c r="H1817" s="214"/>
      <c r="I1817" s="214"/>
      <c r="J1817" s="214"/>
      <c r="K1817" s="214"/>
      <c r="L1817" s="215">
        <f t="shared" si="396"/>
        <v>0</v>
      </c>
      <c r="M1817" s="214">
        <f t="shared" si="397"/>
        <v>0</v>
      </c>
      <c r="N1817" s="138"/>
    </row>
    <row r="1818" spans="2:14" s="134" customFormat="1" ht="15" customHeight="1" x14ac:dyDescent="0.3">
      <c r="B1818" s="827"/>
      <c r="C1818" s="828"/>
      <c r="D1818" s="567" t="s">
        <v>1573</v>
      </c>
      <c r="E1818" s="431" t="s">
        <v>109</v>
      </c>
      <c r="F1818" s="214"/>
      <c r="G1818" s="214"/>
      <c r="H1818" s="214"/>
      <c r="I1818" s="214"/>
      <c r="J1818" s="214"/>
      <c r="K1818" s="214"/>
      <c r="L1818" s="215">
        <f t="shared" si="396"/>
        <v>0</v>
      </c>
      <c r="M1818" s="214">
        <f t="shared" si="397"/>
        <v>0</v>
      </c>
      <c r="N1818" s="138"/>
    </row>
    <row r="1819" spans="2:14" s="134" customFormat="1" ht="30.6" customHeight="1" x14ac:dyDescent="0.3">
      <c r="B1819" s="827" t="s">
        <v>42</v>
      </c>
      <c r="C1819" s="828" t="s">
        <v>1577</v>
      </c>
      <c r="D1819" s="567" t="s">
        <v>1578</v>
      </c>
      <c r="E1819" s="431" t="s">
        <v>109</v>
      </c>
      <c r="F1819" s="177"/>
      <c r="G1819" s="214"/>
      <c r="H1819" s="214"/>
      <c r="I1819" s="214"/>
      <c r="J1819" s="214"/>
      <c r="K1819" s="214"/>
      <c r="L1819" s="215">
        <f t="shared" si="396"/>
        <v>0</v>
      </c>
      <c r="M1819" s="214">
        <f t="shared" si="397"/>
        <v>0</v>
      </c>
      <c r="N1819" s="138"/>
    </row>
    <row r="1820" spans="2:14" s="134" customFormat="1" ht="30.6" customHeight="1" x14ac:dyDescent="0.3">
      <c r="B1820" s="827"/>
      <c r="C1820" s="828"/>
      <c r="D1820" s="567" t="s">
        <v>1579</v>
      </c>
      <c r="E1820" s="431" t="s">
        <v>109</v>
      </c>
      <c r="F1820" s="177"/>
      <c r="G1820" s="214"/>
      <c r="H1820" s="214"/>
      <c r="I1820" s="214"/>
      <c r="J1820" s="214"/>
      <c r="K1820" s="214"/>
      <c r="L1820" s="215">
        <f t="shared" si="396"/>
        <v>0</v>
      </c>
      <c r="M1820" s="214">
        <f t="shared" si="397"/>
        <v>0</v>
      </c>
      <c r="N1820" s="138"/>
    </row>
    <row r="1821" spans="2:14" s="134" customFormat="1" ht="30.6" customHeight="1" x14ac:dyDescent="0.3">
      <c r="B1821" s="827" t="s">
        <v>43</v>
      </c>
      <c r="C1821" s="835" t="s">
        <v>1574</v>
      </c>
      <c r="D1821" s="567" t="s">
        <v>1575</v>
      </c>
      <c r="E1821" s="431" t="s">
        <v>109</v>
      </c>
      <c r="F1821" s="177"/>
      <c r="G1821" s="214"/>
      <c r="H1821" s="214"/>
      <c r="I1821" s="214"/>
      <c r="J1821" s="214"/>
      <c r="K1821" s="214"/>
      <c r="L1821" s="215">
        <f t="shared" si="396"/>
        <v>0</v>
      </c>
      <c r="M1821" s="214">
        <f t="shared" si="397"/>
        <v>0</v>
      </c>
      <c r="N1821" s="138"/>
    </row>
    <row r="1822" spans="2:14" s="134" customFormat="1" ht="30.6" customHeight="1" x14ac:dyDescent="0.3">
      <c r="B1822" s="827"/>
      <c r="C1822" s="835"/>
      <c r="D1822" s="567" t="s">
        <v>1576</v>
      </c>
      <c r="E1822" s="431" t="s">
        <v>109</v>
      </c>
      <c r="F1822" s="177"/>
      <c r="G1822" s="214"/>
      <c r="H1822" s="214"/>
      <c r="I1822" s="214"/>
      <c r="J1822" s="214"/>
      <c r="K1822" s="214"/>
      <c r="L1822" s="215">
        <f t="shared" si="396"/>
        <v>0</v>
      </c>
      <c r="M1822" s="214">
        <f t="shared" si="397"/>
        <v>0</v>
      </c>
      <c r="N1822" s="138"/>
    </row>
    <row r="1823" spans="2:14" s="134" customFormat="1" ht="30.6" customHeight="1" x14ac:dyDescent="0.3">
      <c r="B1823" s="827" t="s">
        <v>46</v>
      </c>
      <c r="C1823" s="828" t="s">
        <v>1580</v>
      </c>
      <c r="D1823" s="567" t="s">
        <v>1581</v>
      </c>
      <c r="E1823" s="431" t="s">
        <v>81</v>
      </c>
      <c r="F1823" s="177"/>
      <c r="G1823" s="214"/>
      <c r="H1823" s="214"/>
      <c r="I1823" s="214"/>
      <c r="J1823" s="214"/>
      <c r="K1823" s="214"/>
      <c r="L1823" s="215">
        <f t="shared" si="396"/>
        <v>0</v>
      </c>
      <c r="M1823" s="214">
        <f t="shared" si="397"/>
        <v>0</v>
      </c>
      <c r="N1823" s="138"/>
    </row>
    <row r="1824" spans="2:14" s="134" customFormat="1" ht="30.6" customHeight="1" x14ac:dyDescent="0.3">
      <c r="B1824" s="827"/>
      <c r="C1824" s="828"/>
      <c r="D1824" s="567" t="s">
        <v>1582</v>
      </c>
      <c r="E1824" s="431" t="s">
        <v>81</v>
      </c>
      <c r="F1824" s="177"/>
      <c r="G1824" s="214"/>
      <c r="H1824" s="214"/>
      <c r="I1824" s="214"/>
      <c r="J1824" s="214"/>
      <c r="K1824" s="214"/>
      <c r="L1824" s="215">
        <f t="shared" si="396"/>
        <v>0</v>
      </c>
      <c r="M1824" s="214">
        <f t="shared" si="397"/>
        <v>0</v>
      </c>
      <c r="N1824" s="138"/>
    </row>
    <row r="1825" spans="2:15" s="137" customFormat="1" ht="15" customHeight="1" x14ac:dyDescent="0.3">
      <c r="B1825" s="827" t="s">
        <v>486</v>
      </c>
      <c r="C1825" s="828" t="s">
        <v>1583</v>
      </c>
      <c r="D1825" s="567" t="s">
        <v>1584</v>
      </c>
      <c r="E1825" s="431" t="s">
        <v>1586</v>
      </c>
      <c r="F1825" s="276"/>
      <c r="G1825" s="276"/>
      <c r="H1825" s="276"/>
      <c r="I1825" s="276"/>
      <c r="J1825" s="276"/>
      <c r="K1825" s="276"/>
      <c r="L1825" s="215">
        <f t="shared" si="396"/>
        <v>0</v>
      </c>
      <c r="M1825" s="214">
        <f t="shared" si="397"/>
        <v>0</v>
      </c>
      <c r="N1825" s="174"/>
    </row>
    <row r="1826" spans="2:15" s="137" customFormat="1" ht="13.2" x14ac:dyDescent="0.3">
      <c r="B1826" s="827"/>
      <c r="C1826" s="828"/>
      <c r="D1826" s="567" t="s">
        <v>1585</v>
      </c>
      <c r="E1826" s="431" t="s">
        <v>1586</v>
      </c>
      <c r="F1826" s="176"/>
      <c r="G1826" s="176"/>
      <c r="H1826" s="572"/>
      <c r="I1826" s="572"/>
      <c r="J1826" s="572"/>
      <c r="K1826" s="572"/>
      <c r="L1826" s="215">
        <f t="shared" si="396"/>
        <v>0</v>
      </c>
      <c r="M1826" s="214">
        <f t="shared" si="397"/>
        <v>0</v>
      </c>
      <c r="N1826" s="138"/>
    </row>
    <row r="1827" spans="2:15" ht="15" customHeight="1" x14ac:dyDescent="0.3">
      <c r="B1827" s="141"/>
      <c r="C1827" s="831" t="s">
        <v>483</v>
      </c>
      <c r="D1827" s="832"/>
      <c r="E1827" s="142"/>
      <c r="F1827" s="142"/>
      <c r="G1827" s="142"/>
      <c r="H1827" s="143">
        <f>SUM(H1813:H1826)</f>
        <v>0</v>
      </c>
      <c r="I1827" s="143">
        <f t="shared" ref="I1827" si="398">SUM(I1813:I1826)</f>
        <v>0</v>
      </c>
      <c r="J1827" s="143">
        <f t="shared" ref="J1827" si="399">SUM(J1813:J1826)</f>
        <v>0</v>
      </c>
      <c r="K1827" s="143">
        <f t="shared" ref="K1827" si="400">SUM(K1813:K1826)</f>
        <v>0</v>
      </c>
      <c r="L1827" s="143">
        <f t="shared" ref="L1827" si="401">SUM(L1813:L1826)</f>
        <v>0</v>
      </c>
      <c r="M1827" s="143">
        <f t="shared" ref="M1827" si="402">SUM(M1813:M1826)</f>
        <v>0</v>
      </c>
      <c r="N1827" s="188"/>
    </row>
    <row r="1828" spans="2:15" ht="22.2" customHeight="1" x14ac:dyDescent="0.3">
      <c r="B1828" s="144"/>
    </row>
    <row r="1829" spans="2:15" ht="22.2" customHeight="1" x14ac:dyDescent="0.3">
      <c r="B1829" s="144"/>
    </row>
    <row r="1830" spans="2:15" ht="21.75" customHeight="1" x14ac:dyDescent="0.3">
      <c r="B1830" s="39" t="s">
        <v>75</v>
      </c>
      <c r="D1830" s="836" t="s">
        <v>820</v>
      </c>
      <c r="E1830" s="836"/>
      <c r="F1830" s="836"/>
      <c r="G1830" s="836"/>
      <c r="H1830" s="836"/>
      <c r="I1830" s="836"/>
      <c r="J1830" s="836"/>
      <c r="K1830" s="836"/>
      <c r="L1830" s="836"/>
      <c r="M1830" s="836"/>
      <c r="N1830" s="173"/>
    </row>
    <row r="1832" spans="2:15" ht="18" customHeight="1" x14ac:dyDescent="0.3">
      <c r="B1832" s="39" t="s">
        <v>481</v>
      </c>
      <c r="D1832" s="836" t="s">
        <v>1689</v>
      </c>
      <c r="E1832" s="836"/>
      <c r="F1832" s="836"/>
      <c r="G1832" s="836"/>
      <c r="H1832" s="836"/>
      <c r="I1832" s="836"/>
      <c r="J1832" s="836"/>
      <c r="K1832" s="836"/>
      <c r="L1832" s="836"/>
      <c r="M1832" s="836"/>
      <c r="N1832" s="173"/>
      <c r="O1832" s="429">
        <v>74</v>
      </c>
    </row>
    <row r="1833" spans="2:15" ht="18" customHeight="1" x14ac:dyDescent="0.3">
      <c r="B1833" s="39" t="s">
        <v>1597</v>
      </c>
      <c r="D1833" s="173"/>
      <c r="E1833" s="173"/>
      <c r="F1833" s="173"/>
      <c r="G1833" s="173"/>
      <c r="H1833" s="173"/>
      <c r="I1833" s="173"/>
      <c r="J1833" s="173"/>
      <c r="K1833" s="173"/>
      <c r="L1833" s="173"/>
      <c r="M1833" s="173"/>
      <c r="N1833" s="173"/>
      <c r="O1833" s="429"/>
    </row>
    <row r="1834" spans="2:15" ht="15" customHeight="1" thickBot="1" x14ac:dyDescent="0.35">
      <c r="B1834" s="39" t="s">
        <v>480</v>
      </c>
    </row>
    <row r="1835" spans="2:15" s="128" customFormat="1" ht="22.95" customHeight="1" x14ac:dyDescent="0.3">
      <c r="B1835" s="833" t="s">
        <v>76</v>
      </c>
      <c r="C1835" s="833" t="s">
        <v>84</v>
      </c>
      <c r="D1835" s="833" t="s">
        <v>1</v>
      </c>
      <c r="E1835" s="833" t="s">
        <v>85</v>
      </c>
      <c r="F1835" s="833" t="s">
        <v>78</v>
      </c>
      <c r="G1835" s="833" t="s">
        <v>347</v>
      </c>
      <c r="H1835" s="833" t="s">
        <v>2</v>
      </c>
      <c r="I1835" s="829" t="s">
        <v>1838</v>
      </c>
      <c r="J1835" s="829" t="s">
        <v>1839</v>
      </c>
      <c r="K1835" s="829" t="s">
        <v>1837</v>
      </c>
      <c r="L1835" s="837" t="s">
        <v>1835</v>
      </c>
      <c r="M1835" s="837"/>
      <c r="N1835" s="138"/>
    </row>
    <row r="1836" spans="2:15" s="128" customFormat="1" ht="42" customHeight="1" thickBot="1" x14ac:dyDescent="0.35">
      <c r="B1836" s="834"/>
      <c r="C1836" s="834"/>
      <c r="D1836" s="834"/>
      <c r="E1836" s="834"/>
      <c r="F1836" s="834"/>
      <c r="G1836" s="834"/>
      <c r="H1836" s="834"/>
      <c r="I1836" s="830"/>
      <c r="J1836" s="830" t="s">
        <v>788</v>
      </c>
      <c r="K1836" s="830" t="s">
        <v>789</v>
      </c>
      <c r="L1836" s="272" t="s">
        <v>791</v>
      </c>
      <c r="M1836" s="272" t="s">
        <v>659</v>
      </c>
      <c r="N1836" s="138"/>
    </row>
    <row r="1837" spans="2:15" ht="15" customHeight="1" x14ac:dyDescent="0.3">
      <c r="B1837" s="132">
        <v>1</v>
      </c>
      <c r="C1837" s="133" t="s">
        <v>482</v>
      </c>
      <c r="D1837" s="132"/>
      <c r="E1837" s="132"/>
      <c r="F1837" s="132"/>
      <c r="G1837" s="132"/>
      <c r="H1837" s="132"/>
      <c r="I1837" s="132"/>
      <c r="J1837" s="132"/>
      <c r="K1837" s="132"/>
      <c r="L1837" s="132"/>
      <c r="M1837" s="132"/>
      <c r="N1837" s="138"/>
    </row>
    <row r="1838" spans="2:15" s="134" customFormat="1" ht="15" customHeight="1" x14ac:dyDescent="0.3">
      <c r="B1838" s="827" t="s">
        <v>3</v>
      </c>
      <c r="C1838" s="828" t="s">
        <v>1565</v>
      </c>
      <c r="D1838" s="567" t="s">
        <v>1566</v>
      </c>
      <c r="E1838" s="431" t="s">
        <v>109</v>
      </c>
      <c r="F1838" s="215"/>
      <c r="G1838" s="215"/>
      <c r="H1838" s="214"/>
      <c r="I1838" s="175"/>
      <c r="J1838" s="215"/>
      <c r="K1838" s="215"/>
      <c r="L1838" s="215">
        <f t="shared" ref="L1838:L1851" si="403">I1838</f>
        <v>0</v>
      </c>
      <c r="M1838" s="214">
        <f t="shared" ref="M1838:M1851" si="404">J1838+K1838</f>
        <v>0</v>
      </c>
      <c r="N1838" s="138"/>
    </row>
    <row r="1839" spans="2:15" s="134" customFormat="1" ht="15" customHeight="1" x14ac:dyDescent="0.3">
      <c r="B1839" s="827"/>
      <c r="C1839" s="828"/>
      <c r="D1839" s="567" t="s">
        <v>1567</v>
      </c>
      <c r="E1839" s="431" t="s">
        <v>109</v>
      </c>
      <c r="F1839" s="215"/>
      <c r="G1839" s="215"/>
      <c r="H1839" s="214"/>
      <c r="I1839" s="175"/>
      <c r="J1839" s="215"/>
      <c r="K1839" s="215"/>
      <c r="L1839" s="215">
        <f t="shared" si="403"/>
        <v>0</v>
      </c>
      <c r="M1839" s="214">
        <f t="shared" si="404"/>
        <v>0</v>
      </c>
      <c r="N1839" s="138"/>
    </row>
    <row r="1840" spans="2:15" s="134" customFormat="1" ht="30.6" customHeight="1" x14ac:dyDescent="0.3">
      <c r="B1840" s="827" t="s">
        <v>4</v>
      </c>
      <c r="C1840" s="828" t="s">
        <v>1568</v>
      </c>
      <c r="D1840" s="567" t="s">
        <v>1569</v>
      </c>
      <c r="E1840" s="431" t="s">
        <v>81</v>
      </c>
      <c r="F1840" s="214"/>
      <c r="G1840" s="214"/>
      <c r="H1840" s="214"/>
      <c r="I1840" s="214"/>
      <c r="J1840" s="214"/>
      <c r="K1840" s="214"/>
      <c r="L1840" s="215">
        <f t="shared" si="403"/>
        <v>0</v>
      </c>
      <c r="M1840" s="214">
        <f t="shared" si="404"/>
        <v>0</v>
      </c>
      <c r="N1840" s="138"/>
    </row>
    <row r="1841" spans="2:14" s="134" customFormat="1" ht="30.6" customHeight="1" x14ac:dyDescent="0.3">
      <c r="B1841" s="827"/>
      <c r="C1841" s="828"/>
      <c r="D1841" s="567" t="s">
        <v>1570</v>
      </c>
      <c r="E1841" s="431" t="s">
        <v>81</v>
      </c>
      <c r="F1841" s="214"/>
      <c r="G1841" s="214"/>
      <c r="H1841" s="214"/>
      <c r="I1841" s="214"/>
      <c r="J1841" s="214"/>
      <c r="K1841" s="214"/>
      <c r="L1841" s="215">
        <f t="shared" si="403"/>
        <v>0</v>
      </c>
      <c r="M1841" s="214">
        <f t="shared" si="404"/>
        <v>0</v>
      </c>
      <c r="N1841" s="138"/>
    </row>
    <row r="1842" spans="2:14" s="134" customFormat="1" ht="15" customHeight="1" x14ac:dyDescent="0.3">
      <c r="B1842" s="827" t="s">
        <v>40</v>
      </c>
      <c r="C1842" s="828" t="s">
        <v>1571</v>
      </c>
      <c r="D1842" s="567" t="s">
        <v>1572</v>
      </c>
      <c r="E1842" s="431" t="s">
        <v>109</v>
      </c>
      <c r="F1842" s="214"/>
      <c r="G1842" s="214"/>
      <c r="H1842" s="214"/>
      <c r="I1842" s="214"/>
      <c r="J1842" s="214"/>
      <c r="K1842" s="214"/>
      <c r="L1842" s="215">
        <f t="shared" si="403"/>
        <v>0</v>
      </c>
      <c r="M1842" s="214">
        <f t="shared" si="404"/>
        <v>0</v>
      </c>
      <c r="N1842" s="138"/>
    </row>
    <row r="1843" spans="2:14" s="134" customFormat="1" ht="15" customHeight="1" x14ac:dyDescent="0.3">
      <c r="B1843" s="827"/>
      <c r="C1843" s="828"/>
      <c r="D1843" s="567" t="s">
        <v>1573</v>
      </c>
      <c r="E1843" s="431" t="s">
        <v>109</v>
      </c>
      <c r="F1843" s="214"/>
      <c r="G1843" s="214"/>
      <c r="H1843" s="214"/>
      <c r="I1843" s="214"/>
      <c r="J1843" s="214"/>
      <c r="K1843" s="214"/>
      <c r="L1843" s="215">
        <f t="shared" si="403"/>
        <v>0</v>
      </c>
      <c r="M1843" s="214">
        <f t="shared" si="404"/>
        <v>0</v>
      </c>
      <c r="N1843" s="138"/>
    </row>
    <row r="1844" spans="2:14" s="134" customFormat="1" ht="30.6" customHeight="1" x14ac:dyDescent="0.3">
      <c r="B1844" s="827" t="s">
        <v>42</v>
      </c>
      <c r="C1844" s="828" t="s">
        <v>1577</v>
      </c>
      <c r="D1844" s="567" t="s">
        <v>1578</v>
      </c>
      <c r="E1844" s="431" t="s">
        <v>109</v>
      </c>
      <c r="F1844" s="177"/>
      <c r="G1844" s="214"/>
      <c r="H1844" s="214"/>
      <c r="I1844" s="214"/>
      <c r="J1844" s="214"/>
      <c r="K1844" s="214"/>
      <c r="L1844" s="215">
        <f t="shared" si="403"/>
        <v>0</v>
      </c>
      <c r="M1844" s="214">
        <f t="shared" si="404"/>
        <v>0</v>
      </c>
      <c r="N1844" s="138"/>
    </row>
    <row r="1845" spans="2:14" s="134" customFormat="1" ht="30.6" customHeight="1" x14ac:dyDescent="0.3">
      <c r="B1845" s="827"/>
      <c r="C1845" s="828"/>
      <c r="D1845" s="567" t="s">
        <v>1579</v>
      </c>
      <c r="E1845" s="431" t="s">
        <v>109</v>
      </c>
      <c r="F1845" s="177"/>
      <c r="G1845" s="214"/>
      <c r="H1845" s="214"/>
      <c r="I1845" s="214"/>
      <c r="J1845" s="214"/>
      <c r="K1845" s="214"/>
      <c r="L1845" s="215">
        <f t="shared" si="403"/>
        <v>0</v>
      </c>
      <c r="M1845" s="214">
        <f t="shared" si="404"/>
        <v>0</v>
      </c>
      <c r="N1845" s="138"/>
    </row>
    <row r="1846" spans="2:14" s="134" customFormat="1" ht="30.6" customHeight="1" x14ac:dyDescent="0.3">
      <c r="B1846" s="827" t="s">
        <v>43</v>
      </c>
      <c r="C1846" s="835" t="s">
        <v>1574</v>
      </c>
      <c r="D1846" s="567" t="s">
        <v>1575</v>
      </c>
      <c r="E1846" s="431" t="s">
        <v>109</v>
      </c>
      <c r="F1846" s="177"/>
      <c r="G1846" s="214"/>
      <c r="H1846" s="214"/>
      <c r="I1846" s="214"/>
      <c r="J1846" s="214"/>
      <c r="K1846" s="214"/>
      <c r="L1846" s="215">
        <f t="shared" si="403"/>
        <v>0</v>
      </c>
      <c r="M1846" s="214">
        <f t="shared" si="404"/>
        <v>0</v>
      </c>
      <c r="N1846" s="138"/>
    </row>
    <row r="1847" spans="2:14" s="134" customFormat="1" ht="30.6" customHeight="1" x14ac:dyDescent="0.3">
      <c r="B1847" s="827"/>
      <c r="C1847" s="835"/>
      <c r="D1847" s="567" t="s">
        <v>1576</v>
      </c>
      <c r="E1847" s="431" t="s">
        <v>109</v>
      </c>
      <c r="F1847" s="177"/>
      <c r="G1847" s="214"/>
      <c r="H1847" s="214"/>
      <c r="I1847" s="214"/>
      <c r="J1847" s="214"/>
      <c r="K1847" s="214"/>
      <c r="L1847" s="215">
        <f t="shared" si="403"/>
        <v>0</v>
      </c>
      <c r="M1847" s="214">
        <f t="shared" si="404"/>
        <v>0</v>
      </c>
      <c r="N1847" s="138"/>
    </row>
    <row r="1848" spans="2:14" s="134" customFormat="1" ht="30.6" customHeight="1" x14ac:dyDescent="0.3">
      <c r="B1848" s="827" t="s">
        <v>46</v>
      </c>
      <c r="C1848" s="828" t="s">
        <v>1580</v>
      </c>
      <c r="D1848" s="567" t="s">
        <v>1581</v>
      </c>
      <c r="E1848" s="431" t="s">
        <v>81</v>
      </c>
      <c r="F1848" s="177"/>
      <c r="G1848" s="214"/>
      <c r="H1848" s="214"/>
      <c r="I1848" s="214"/>
      <c r="J1848" s="214"/>
      <c r="K1848" s="214"/>
      <c r="L1848" s="215">
        <f t="shared" si="403"/>
        <v>0</v>
      </c>
      <c r="M1848" s="214">
        <f t="shared" si="404"/>
        <v>0</v>
      </c>
      <c r="N1848" s="138"/>
    </row>
    <row r="1849" spans="2:14" s="134" customFormat="1" ht="30.6" customHeight="1" x14ac:dyDescent="0.3">
      <c r="B1849" s="827"/>
      <c r="C1849" s="828"/>
      <c r="D1849" s="567" t="s">
        <v>1582</v>
      </c>
      <c r="E1849" s="431" t="s">
        <v>81</v>
      </c>
      <c r="F1849" s="177"/>
      <c r="G1849" s="214"/>
      <c r="H1849" s="214"/>
      <c r="I1849" s="214"/>
      <c r="J1849" s="214"/>
      <c r="K1849" s="214"/>
      <c r="L1849" s="215">
        <f t="shared" si="403"/>
        <v>0</v>
      </c>
      <c r="M1849" s="214">
        <f t="shared" si="404"/>
        <v>0</v>
      </c>
      <c r="N1849" s="138"/>
    </row>
    <row r="1850" spans="2:14" s="137" customFormat="1" ht="15" customHeight="1" x14ac:dyDescent="0.3">
      <c r="B1850" s="827" t="s">
        <v>486</v>
      </c>
      <c r="C1850" s="828" t="s">
        <v>1583</v>
      </c>
      <c r="D1850" s="567" t="s">
        <v>1584</v>
      </c>
      <c r="E1850" s="431" t="s">
        <v>1586</v>
      </c>
      <c r="F1850" s="276"/>
      <c r="G1850" s="276"/>
      <c r="H1850" s="276"/>
      <c r="I1850" s="276"/>
      <c r="J1850" s="276"/>
      <c r="K1850" s="276"/>
      <c r="L1850" s="215">
        <f t="shared" si="403"/>
        <v>0</v>
      </c>
      <c r="M1850" s="214">
        <f t="shared" si="404"/>
        <v>0</v>
      </c>
      <c r="N1850" s="174"/>
    </row>
    <row r="1851" spans="2:14" s="137" customFormat="1" ht="13.2" x14ac:dyDescent="0.3">
      <c r="B1851" s="827"/>
      <c r="C1851" s="828"/>
      <c r="D1851" s="567" t="s">
        <v>1585</v>
      </c>
      <c r="E1851" s="431" t="s">
        <v>1586</v>
      </c>
      <c r="F1851" s="176"/>
      <c r="G1851" s="176"/>
      <c r="H1851" s="572"/>
      <c r="I1851" s="572"/>
      <c r="J1851" s="572"/>
      <c r="K1851" s="572"/>
      <c r="L1851" s="215">
        <f t="shared" si="403"/>
        <v>0</v>
      </c>
      <c r="M1851" s="214">
        <f t="shared" si="404"/>
        <v>0</v>
      </c>
      <c r="N1851" s="138"/>
    </row>
    <row r="1852" spans="2:14" ht="15" customHeight="1" x14ac:dyDescent="0.3">
      <c r="B1852" s="141"/>
      <c r="C1852" s="831" t="s">
        <v>483</v>
      </c>
      <c r="D1852" s="832"/>
      <c r="E1852" s="142"/>
      <c r="F1852" s="142"/>
      <c r="G1852" s="142"/>
      <c r="H1852" s="143">
        <f>SUM(H1838:H1851)</f>
        <v>0</v>
      </c>
      <c r="I1852" s="143">
        <f t="shared" ref="I1852" si="405">SUM(I1838:I1851)</f>
        <v>0</v>
      </c>
      <c r="J1852" s="143">
        <f t="shared" ref="J1852" si="406">SUM(J1838:J1851)</f>
        <v>0</v>
      </c>
      <c r="K1852" s="143">
        <f t="shared" ref="K1852" si="407">SUM(K1838:K1851)</f>
        <v>0</v>
      </c>
      <c r="L1852" s="143">
        <f t="shared" ref="L1852" si="408">SUM(L1838:L1851)</f>
        <v>0</v>
      </c>
      <c r="M1852" s="143">
        <f t="shared" ref="M1852" si="409">SUM(M1838:M1851)</f>
        <v>0</v>
      </c>
      <c r="N1852" s="188"/>
    </row>
    <row r="1853" spans="2:14" ht="22.2" customHeight="1" x14ac:dyDescent="0.3">
      <c r="B1853" s="144"/>
    </row>
    <row r="1854" spans="2:14" ht="22.2" customHeight="1" x14ac:dyDescent="0.3">
      <c r="B1854" s="144"/>
    </row>
    <row r="1855" spans="2:14" ht="21.75" customHeight="1" x14ac:dyDescent="0.3">
      <c r="B1855" s="39" t="s">
        <v>75</v>
      </c>
      <c r="D1855" s="836" t="s">
        <v>820</v>
      </c>
      <c r="E1855" s="836"/>
      <c r="F1855" s="836"/>
      <c r="G1855" s="836"/>
      <c r="H1855" s="836"/>
      <c r="I1855" s="836"/>
      <c r="J1855" s="836"/>
      <c r="K1855" s="836"/>
      <c r="L1855" s="836"/>
      <c r="M1855" s="836"/>
      <c r="N1855" s="173"/>
    </row>
    <row r="1857" spans="2:15" ht="18" customHeight="1" x14ac:dyDescent="0.3">
      <c r="B1857" s="39" t="s">
        <v>481</v>
      </c>
      <c r="D1857" s="836" t="s">
        <v>1690</v>
      </c>
      <c r="E1857" s="836"/>
      <c r="F1857" s="836"/>
      <c r="G1857" s="836"/>
      <c r="H1857" s="836"/>
      <c r="I1857" s="836"/>
      <c r="J1857" s="836"/>
      <c r="K1857" s="836"/>
      <c r="L1857" s="836"/>
      <c r="M1857" s="836"/>
      <c r="N1857" s="173"/>
      <c r="O1857" s="429">
        <v>75</v>
      </c>
    </row>
    <row r="1858" spans="2:15" ht="18" customHeight="1" x14ac:dyDescent="0.3">
      <c r="B1858" s="39" t="s">
        <v>1598</v>
      </c>
      <c r="D1858" s="173"/>
      <c r="E1858" s="173"/>
      <c r="F1858" s="173"/>
      <c r="G1858" s="173"/>
      <c r="H1858" s="173"/>
      <c r="I1858" s="173"/>
      <c r="J1858" s="173"/>
      <c r="K1858" s="173"/>
      <c r="L1858" s="173"/>
      <c r="M1858" s="173"/>
      <c r="N1858" s="173"/>
      <c r="O1858" s="429"/>
    </row>
    <row r="1859" spans="2:15" ht="15" customHeight="1" thickBot="1" x14ac:dyDescent="0.35">
      <c r="B1859" s="39" t="s">
        <v>480</v>
      </c>
    </row>
    <row r="1860" spans="2:15" s="128" customFormat="1" ht="22.95" customHeight="1" x14ac:dyDescent="0.3">
      <c r="B1860" s="833" t="s">
        <v>76</v>
      </c>
      <c r="C1860" s="833" t="s">
        <v>84</v>
      </c>
      <c r="D1860" s="833" t="s">
        <v>1</v>
      </c>
      <c r="E1860" s="833" t="s">
        <v>85</v>
      </c>
      <c r="F1860" s="833" t="s">
        <v>78</v>
      </c>
      <c r="G1860" s="833" t="s">
        <v>347</v>
      </c>
      <c r="H1860" s="833" t="s">
        <v>2</v>
      </c>
      <c r="I1860" s="829" t="s">
        <v>1838</v>
      </c>
      <c r="J1860" s="829" t="s">
        <v>1839</v>
      </c>
      <c r="K1860" s="829" t="s">
        <v>1837</v>
      </c>
      <c r="L1860" s="837" t="s">
        <v>1835</v>
      </c>
      <c r="M1860" s="837"/>
      <c r="N1860" s="138"/>
    </row>
    <row r="1861" spans="2:15" s="128" customFormat="1" ht="42" customHeight="1" thickBot="1" x14ac:dyDescent="0.35">
      <c r="B1861" s="834"/>
      <c r="C1861" s="834"/>
      <c r="D1861" s="834"/>
      <c r="E1861" s="834"/>
      <c r="F1861" s="834"/>
      <c r="G1861" s="834"/>
      <c r="H1861" s="834"/>
      <c r="I1861" s="830"/>
      <c r="J1861" s="830" t="s">
        <v>788</v>
      </c>
      <c r="K1861" s="830" t="s">
        <v>789</v>
      </c>
      <c r="L1861" s="272" t="s">
        <v>791</v>
      </c>
      <c r="M1861" s="272" t="s">
        <v>659</v>
      </c>
      <c r="N1861" s="138"/>
    </row>
    <row r="1862" spans="2:15" ht="15" customHeight="1" x14ac:dyDescent="0.3">
      <c r="B1862" s="132">
        <v>1</v>
      </c>
      <c r="C1862" s="133" t="s">
        <v>482</v>
      </c>
      <c r="D1862" s="132"/>
      <c r="E1862" s="132"/>
      <c r="F1862" s="132"/>
      <c r="G1862" s="132"/>
      <c r="H1862" s="132"/>
      <c r="I1862" s="132"/>
      <c r="J1862" s="132"/>
      <c r="K1862" s="132"/>
      <c r="L1862" s="132"/>
      <c r="M1862" s="132"/>
      <c r="N1862" s="138"/>
    </row>
    <row r="1863" spans="2:15" s="134" customFormat="1" ht="15" customHeight="1" x14ac:dyDescent="0.3">
      <c r="B1863" s="827" t="s">
        <v>3</v>
      </c>
      <c r="C1863" s="828" t="s">
        <v>1565</v>
      </c>
      <c r="D1863" s="567" t="s">
        <v>1566</v>
      </c>
      <c r="E1863" s="431" t="s">
        <v>109</v>
      </c>
      <c r="F1863" s="215"/>
      <c r="G1863" s="215"/>
      <c r="H1863" s="214"/>
      <c r="I1863" s="175"/>
      <c r="J1863" s="215"/>
      <c r="K1863" s="215"/>
      <c r="L1863" s="215">
        <f t="shared" ref="L1863:L1876" si="410">I1863</f>
        <v>0</v>
      </c>
      <c r="M1863" s="214">
        <f t="shared" ref="M1863:M1876" si="411">J1863+K1863</f>
        <v>0</v>
      </c>
      <c r="N1863" s="138"/>
    </row>
    <row r="1864" spans="2:15" s="134" customFormat="1" ht="15" customHeight="1" x14ac:dyDescent="0.3">
      <c r="B1864" s="827"/>
      <c r="C1864" s="828"/>
      <c r="D1864" s="567" t="s">
        <v>1567</v>
      </c>
      <c r="E1864" s="431" t="s">
        <v>109</v>
      </c>
      <c r="F1864" s="215"/>
      <c r="G1864" s="215"/>
      <c r="H1864" s="214"/>
      <c r="I1864" s="175"/>
      <c r="J1864" s="215"/>
      <c r="K1864" s="215"/>
      <c r="L1864" s="215">
        <f t="shared" si="410"/>
        <v>0</v>
      </c>
      <c r="M1864" s="214">
        <f t="shared" si="411"/>
        <v>0</v>
      </c>
      <c r="N1864" s="138"/>
    </row>
    <row r="1865" spans="2:15" s="134" customFormat="1" ht="30.6" customHeight="1" x14ac:dyDescent="0.3">
      <c r="B1865" s="827" t="s">
        <v>4</v>
      </c>
      <c r="C1865" s="828" t="s">
        <v>1568</v>
      </c>
      <c r="D1865" s="567" t="s">
        <v>1569</v>
      </c>
      <c r="E1865" s="431" t="s">
        <v>81</v>
      </c>
      <c r="F1865" s="214"/>
      <c r="G1865" s="214"/>
      <c r="H1865" s="214"/>
      <c r="I1865" s="214"/>
      <c r="J1865" s="214"/>
      <c r="K1865" s="214"/>
      <c r="L1865" s="215">
        <f t="shared" si="410"/>
        <v>0</v>
      </c>
      <c r="M1865" s="214">
        <f t="shared" si="411"/>
        <v>0</v>
      </c>
      <c r="N1865" s="138"/>
    </row>
    <row r="1866" spans="2:15" s="134" customFormat="1" ht="30.6" customHeight="1" x14ac:dyDescent="0.3">
      <c r="B1866" s="827"/>
      <c r="C1866" s="828"/>
      <c r="D1866" s="567" t="s">
        <v>1570</v>
      </c>
      <c r="E1866" s="431" t="s">
        <v>81</v>
      </c>
      <c r="F1866" s="214"/>
      <c r="G1866" s="214"/>
      <c r="H1866" s="214"/>
      <c r="I1866" s="214"/>
      <c r="J1866" s="214"/>
      <c r="K1866" s="214"/>
      <c r="L1866" s="215">
        <f t="shared" si="410"/>
        <v>0</v>
      </c>
      <c r="M1866" s="214">
        <f t="shared" si="411"/>
        <v>0</v>
      </c>
      <c r="N1866" s="138"/>
    </row>
    <row r="1867" spans="2:15" s="134" customFormat="1" ht="15" customHeight="1" x14ac:dyDescent="0.3">
      <c r="B1867" s="827" t="s">
        <v>40</v>
      </c>
      <c r="C1867" s="828" t="s">
        <v>1571</v>
      </c>
      <c r="D1867" s="567" t="s">
        <v>1572</v>
      </c>
      <c r="E1867" s="431" t="s">
        <v>109</v>
      </c>
      <c r="F1867" s="214"/>
      <c r="G1867" s="214"/>
      <c r="H1867" s="214"/>
      <c r="I1867" s="214"/>
      <c r="J1867" s="214"/>
      <c r="K1867" s="214"/>
      <c r="L1867" s="215">
        <f t="shared" si="410"/>
        <v>0</v>
      </c>
      <c r="M1867" s="214">
        <f t="shared" si="411"/>
        <v>0</v>
      </c>
      <c r="N1867" s="138"/>
    </row>
    <row r="1868" spans="2:15" s="134" customFormat="1" ht="15" customHeight="1" x14ac:dyDescent="0.3">
      <c r="B1868" s="827"/>
      <c r="C1868" s="828"/>
      <c r="D1868" s="567" t="s">
        <v>1573</v>
      </c>
      <c r="E1868" s="431" t="s">
        <v>109</v>
      </c>
      <c r="F1868" s="214"/>
      <c r="G1868" s="214"/>
      <c r="H1868" s="214"/>
      <c r="I1868" s="214"/>
      <c r="J1868" s="214"/>
      <c r="K1868" s="214"/>
      <c r="L1868" s="215">
        <f t="shared" si="410"/>
        <v>0</v>
      </c>
      <c r="M1868" s="214">
        <f t="shared" si="411"/>
        <v>0</v>
      </c>
      <c r="N1868" s="138"/>
    </row>
    <row r="1869" spans="2:15" s="134" customFormat="1" ht="30.6" customHeight="1" x14ac:dyDescent="0.3">
      <c r="B1869" s="827" t="s">
        <v>42</v>
      </c>
      <c r="C1869" s="828" t="s">
        <v>1577</v>
      </c>
      <c r="D1869" s="567" t="s">
        <v>1578</v>
      </c>
      <c r="E1869" s="431" t="s">
        <v>109</v>
      </c>
      <c r="F1869" s="177"/>
      <c r="G1869" s="214"/>
      <c r="H1869" s="214"/>
      <c r="I1869" s="214"/>
      <c r="J1869" s="214"/>
      <c r="K1869" s="214"/>
      <c r="L1869" s="215">
        <f t="shared" si="410"/>
        <v>0</v>
      </c>
      <c r="M1869" s="214">
        <f t="shared" si="411"/>
        <v>0</v>
      </c>
      <c r="N1869" s="138"/>
    </row>
    <row r="1870" spans="2:15" s="134" customFormat="1" ht="30.6" customHeight="1" x14ac:dyDescent="0.3">
      <c r="B1870" s="827"/>
      <c r="C1870" s="828"/>
      <c r="D1870" s="567" t="s">
        <v>1579</v>
      </c>
      <c r="E1870" s="431" t="s">
        <v>109</v>
      </c>
      <c r="F1870" s="177"/>
      <c r="G1870" s="214"/>
      <c r="H1870" s="214"/>
      <c r="I1870" s="214"/>
      <c r="J1870" s="214"/>
      <c r="K1870" s="214"/>
      <c r="L1870" s="215">
        <f t="shared" si="410"/>
        <v>0</v>
      </c>
      <c r="M1870" s="214">
        <f t="shared" si="411"/>
        <v>0</v>
      </c>
      <c r="N1870" s="138"/>
    </row>
    <row r="1871" spans="2:15" s="134" customFormat="1" ht="30.6" customHeight="1" x14ac:dyDescent="0.3">
      <c r="B1871" s="827" t="s">
        <v>43</v>
      </c>
      <c r="C1871" s="835" t="s">
        <v>1574</v>
      </c>
      <c r="D1871" s="567" t="s">
        <v>1575</v>
      </c>
      <c r="E1871" s="431" t="s">
        <v>109</v>
      </c>
      <c r="F1871" s="177"/>
      <c r="G1871" s="214"/>
      <c r="H1871" s="214"/>
      <c r="I1871" s="214"/>
      <c r="J1871" s="214"/>
      <c r="K1871" s="214"/>
      <c r="L1871" s="215">
        <f t="shared" si="410"/>
        <v>0</v>
      </c>
      <c r="M1871" s="214">
        <f t="shared" si="411"/>
        <v>0</v>
      </c>
      <c r="N1871" s="138"/>
    </row>
    <row r="1872" spans="2:15" s="134" customFormat="1" ht="30.6" customHeight="1" x14ac:dyDescent="0.3">
      <c r="B1872" s="827"/>
      <c r="C1872" s="835"/>
      <c r="D1872" s="567" t="s">
        <v>1576</v>
      </c>
      <c r="E1872" s="431" t="s">
        <v>109</v>
      </c>
      <c r="F1872" s="177"/>
      <c r="G1872" s="214"/>
      <c r="H1872" s="214"/>
      <c r="I1872" s="214"/>
      <c r="J1872" s="214"/>
      <c r="K1872" s="214"/>
      <c r="L1872" s="215">
        <f t="shared" si="410"/>
        <v>0</v>
      </c>
      <c r="M1872" s="214">
        <f t="shared" si="411"/>
        <v>0</v>
      </c>
      <c r="N1872" s="138"/>
    </row>
    <row r="1873" spans="2:15" s="134" customFormat="1" ht="30.6" customHeight="1" x14ac:dyDescent="0.3">
      <c r="B1873" s="827" t="s">
        <v>46</v>
      </c>
      <c r="C1873" s="828" t="s">
        <v>1580</v>
      </c>
      <c r="D1873" s="567" t="s">
        <v>1581</v>
      </c>
      <c r="E1873" s="431" t="s">
        <v>81</v>
      </c>
      <c r="F1873" s="177"/>
      <c r="G1873" s="214"/>
      <c r="H1873" s="214"/>
      <c r="I1873" s="214"/>
      <c r="J1873" s="214"/>
      <c r="K1873" s="214"/>
      <c r="L1873" s="215">
        <f t="shared" si="410"/>
        <v>0</v>
      </c>
      <c r="M1873" s="214">
        <f t="shared" si="411"/>
        <v>0</v>
      </c>
      <c r="N1873" s="138"/>
    </row>
    <row r="1874" spans="2:15" s="134" customFormat="1" ht="30.6" customHeight="1" x14ac:dyDescent="0.3">
      <c r="B1874" s="827"/>
      <c r="C1874" s="828"/>
      <c r="D1874" s="567" t="s">
        <v>1582</v>
      </c>
      <c r="E1874" s="431" t="s">
        <v>81</v>
      </c>
      <c r="F1874" s="177"/>
      <c r="G1874" s="214"/>
      <c r="H1874" s="214"/>
      <c r="I1874" s="214"/>
      <c r="J1874" s="214"/>
      <c r="K1874" s="214"/>
      <c r="L1874" s="215">
        <f t="shared" si="410"/>
        <v>0</v>
      </c>
      <c r="M1874" s="214">
        <f t="shared" si="411"/>
        <v>0</v>
      </c>
      <c r="N1874" s="138"/>
    </row>
    <row r="1875" spans="2:15" s="137" customFormat="1" ht="15" customHeight="1" x14ac:dyDescent="0.3">
      <c r="B1875" s="827" t="s">
        <v>486</v>
      </c>
      <c r="C1875" s="828" t="s">
        <v>1583</v>
      </c>
      <c r="D1875" s="567" t="s">
        <v>1584</v>
      </c>
      <c r="E1875" s="431" t="s">
        <v>1586</v>
      </c>
      <c r="F1875" s="276"/>
      <c r="G1875" s="276"/>
      <c r="H1875" s="276"/>
      <c r="I1875" s="276"/>
      <c r="J1875" s="276"/>
      <c r="K1875" s="276"/>
      <c r="L1875" s="215">
        <f t="shared" si="410"/>
        <v>0</v>
      </c>
      <c r="M1875" s="214">
        <f t="shared" si="411"/>
        <v>0</v>
      </c>
      <c r="N1875" s="174"/>
    </row>
    <row r="1876" spans="2:15" s="137" customFormat="1" ht="13.2" x14ac:dyDescent="0.3">
      <c r="B1876" s="827"/>
      <c r="C1876" s="828"/>
      <c r="D1876" s="567" t="s">
        <v>1585</v>
      </c>
      <c r="E1876" s="431" t="s">
        <v>1586</v>
      </c>
      <c r="F1876" s="176"/>
      <c r="G1876" s="176"/>
      <c r="H1876" s="572"/>
      <c r="I1876" s="572"/>
      <c r="J1876" s="572"/>
      <c r="K1876" s="572"/>
      <c r="L1876" s="215">
        <f t="shared" si="410"/>
        <v>0</v>
      </c>
      <c r="M1876" s="214">
        <f t="shared" si="411"/>
        <v>0</v>
      </c>
      <c r="N1876" s="138"/>
    </row>
    <row r="1877" spans="2:15" ht="15" customHeight="1" x14ac:dyDescent="0.3">
      <c r="B1877" s="141"/>
      <c r="C1877" s="831" t="s">
        <v>483</v>
      </c>
      <c r="D1877" s="832"/>
      <c r="E1877" s="142"/>
      <c r="F1877" s="142"/>
      <c r="G1877" s="142"/>
      <c r="H1877" s="143">
        <f>SUM(H1863:H1876)</f>
        <v>0</v>
      </c>
      <c r="I1877" s="143">
        <f t="shared" ref="I1877" si="412">SUM(I1863:I1876)</f>
        <v>0</v>
      </c>
      <c r="J1877" s="143">
        <f t="shared" ref="J1877" si="413">SUM(J1863:J1876)</f>
        <v>0</v>
      </c>
      <c r="K1877" s="143">
        <f t="shared" ref="K1877" si="414">SUM(K1863:K1876)</f>
        <v>0</v>
      </c>
      <c r="L1877" s="143">
        <f t="shared" ref="L1877" si="415">SUM(L1863:L1876)</f>
        <v>0</v>
      </c>
      <c r="M1877" s="143">
        <f t="shared" ref="M1877" si="416">SUM(M1863:M1876)</f>
        <v>0</v>
      </c>
      <c r="N1877" s="188"/>
    </row>
    <row r="1878" spans="2:15" ht="22.2" customHeight="1" x14ac:dyDescent="0.3">
      <c r="B1878" s="144"/>
    </row>
    <row r="1879" spans="2:15" ht="22.2" customHeight="1" x14ac:dyDescent="0.3">
      <c r="B1879" s="144"/>
    </row>
    <row r="1880" spans="2:15" ht="21.75" customHeight="1" x14ac:dyDescent="0.3">
      <c r="B1880" s="39" t="s">
        <v>75</v>
      </c>
      <c r="D1880" s="836" t="s">
        <v>820</v>
      </c>
      <c r="E1880" s="836"/>
      <c r="F1880" s="836"/>
      <c r="G1880" s="836"/>
      <c r="H1880" s="836"/>
      <c r="I1880" s="836"/>
      <c r="J1880" s="836"/>
      <c r="K1880" s="836"/>
      <c r="L1880" s="836"/>
      <c r="M1880" s="836"/>
      <c r="N1880" s="173"/>
    </row>
    <row r="1882" spans="2:15" ht="18" customHeight="1" x14ac:dyDescent="0.3">
      <c r="B1882" s="39" t="s">
        <v>481</v>
      </c>
      <c r="D1882" s="836" t="s">
        <v>1691</v>
      </c>
      <c r="E1882" s="836"/>
      <c r="F1882" s="836"/>
      <c r="G1882" s="836"/>
      <c r="H1882" s="836"/>
      <c r="I1882" s="836"/>
      <c r="J1882" s="836"/>
      <c r="K1882" s="836"/>
      <c r="L1882" s="836"/>
      <c r="M1882" s="836"/>
      <c r="N1882" s="173"/>
      <c r="O1882" s="429">
        <v>76</v>
      </c>
    </row>
    <row r="1883" spans="2:15" ht="18" customHeight="1" x14ac:dyDescent="0.3">
      <c r="B1883" s="39" t="s">
        <v>1599</v>
      </c>
      <c r="D1883" s="173"/>
      <c r="E1883" s="173"/>
      <c r="F1883" s="173"/>
      <c r="G1883" s="173"/>
      <c r="H1883" s="173"/>
      <c r="I1883" s="173"/>
      <c r="J1883" s="173"/>
      <c r="K1883" s="173"/>
      <c r="L1883" s="173"/>
      <c r="M1883" s="173"/>
      <c r="N1883" s="173"/>
      <c r="O1883" s="429"/>
    </row>
    <row r="1884" spans="2:15" ht="15" customHeight="1" thickBot="1" x14ac:dyDescent="0.35">
      <c r="B1884" s="39" t="s">
        <v>480</v>
      </c>
    </row>
    <row r="1885" spans="2:15" s="128" customFormat="1" ht="22.95" customHeight="1" x14ac:dyDescent="0.3">
      <c r="B1885" s="833" t="s">
        <v>76</v>
      </c>
      <c r="C1885" s="833" t="s">
        <v>84</v>
      </c>
      <c r="D1885" s="833" t="s">
        <v>1</v>
      </c>
      <c r="E1885" s="833" t="s">
        <v>85</v>
      </c>
      <c r="F1885" s="833" t="s">
        <v>78</v>
      </c>
      <c r="G1885" s="833" t="s">
        <v>347</v>
      </c>
      <c r="H1885" s="833" t="s">
        <v>2</v>
      </c>
      <c r="I1885" s="829" t="s">
        <v>1838</v>
      </c>
      <c r="J1885" s="829" t="s">
        <v>1839</v>
      </c>
      <c r="K1885" s="829" t="s">
        <v>1837</v>
      </c>
      <c r="L1885" s="837" t="s">
        <v>1835</v>
      </c>
      <c r="M1885" s="837"/>
      <c r="N1885" s="138"/>
    </row>
    <row r="1886" spans="2:15" s="128" customFormat="1" ht="42" customHeight="1" thickBot="1" x14ac:dyDescent="0.35">
      <c r="B1886" s="834"/>
      <c r="C1886" s="834"/>
      <c r="D1886" s="834"/>
      <c r="E1886" s="834"/>
      <c r="F1886" s="834"/>
      <c r="G1886" s="834"/>
      <c r="H1886" s="834"/>
      <c r="I1886" s="830"/>
      <c r="J1886" s="830" t="s">
        <v>788</v>
      </c>
      <c r="K1886" s="830" t="s">
        <v>789</v>
      </c>
      <c r="L1886" s="272" t="s">
        <v>791</v>
      </c>
      <c r="M1886" s="272" t="s">
        <v>659</v>
      </c>
      <c r="N1886" s="138"/>
    </row>
    <row r="1887" spans="2:15" ht="15" customHeight="1" x14ac:dyDescent="0.3">
      <c r="B1887" s="132">
        <v>1</v>
      </c>
      <c r="C1887" s="133" t="s">
        <v>482</v>
      </c>
      <c r="D1887" s="132"/>
      <c r="E1887" s="132"/>
      <c r="F1887" s="132"/>
      <c r="G1887" s="132"/>
      <c r="H1887" s="132"/>
      <c r="I1887" s="132"/>
      <c r="J1887" s="132"/>
      <c r="K1887" s="132"/>
      <c r="L1887" s="132"/>
      <c r="M1887" s="132"/>
      <c r="N1887" s="138"/>
    </row>
    <row r="1888" spans="2:15" s="134" customFormat="1" ht="15" customHeight="1" x14ac:dyDescent="0.3">
      <c r="B1888" s="827" t="s">
        <v>3</v>
      </c>
      <c r="C1888" s="828" t="s">
        <v>1565</v>
      </c>
      <c r="D1888" s="567" t="s">
        <v>1566</v>
      </c>
      <c r="E1888" s="431" t="s">
        <v>109</v>
      </c>
      <c r="F1888" s="215"/>
      <c r="G1888" s="215"/>
      <c r="H1888" s="214"/>
      <c r="I1888" s="175"/>
      <c r="J1888" s="215"/>
      <c r="K1888" s="215"/>
      <c r="L1888" s="215">
        <f t="shared" ref="L1888:L1901" si="417">I1888</f>
        <v>0</v>
      </c>
      <c r="M1888" s="214">
        <f t="shared" ref="M1888:M1901" si="418">J1888+K1888</f>
        <v>0</v>
      </c>
      <c r="N1888" s="138"/>
    </row>
    <row r="1889" spans="2:14" s="134" customFormat="1" ht="15" customHeight="1" x14ac:dyDescent="0.3">
      <c r="B1889" s="827"/>
      <c r="C1889" s="828"/>
      <c r="D1889" s="567" t="s">
        <v>1567</v>
      </c>
      <c r="E1889" s="431" t="s">
        <v>109</v>
      </c>
      <c r="F1889" s="215"/>
      <c r="G1889" s="215"/>
      <c r="H1889" s="214"/>
      <c r="I1889" s="175"/>
      <c r="J1889" s="215"/>
      <c r="K1889" s="215"/>
      <c r="L1889" s="215">
        <f t="shared" si="417"/>
        <v>0</v>
      </c>
      <c r="M1889" s="214">
        <f t="shared" si="418"/>
        <v>0</v>
      </c>
      <c r="N1889" s="138"/>
    </row>
    <row r="1890" spans="2:14" s="134" customFormat="1" ht="30.6" customHeight="1" x14ac:dyDescent="0.3">
      <c r="B1890" s="827" t="s">
        <v>4</v>
      </c>
      <c r="C1890" s="828" t="s">
        <v>1568</v>
      </c>
      <c r="D1890" s="567" t="s">
        <v>1569</v>
      </c>
      <c r="E1890" s="431" t="s">
        <v>81</v>
      </c>
      <c r="F1890" s="214"/>
      <c r="G1890" s="214"/>
      <c r="H1890" s="214"/>
      <c r="I1890" s="214"/>
      <c r="J1890" s="214"/>
      <c r="K1890" s="214"/>
      <c r="L1890" s="215">
        <f t="shared" si="417"/>
        <v>0</v>
      </c>
      <c r="M1890" s="214">
        <f t="shared" si="418"/>
        <v>0</v>
      </c>
      <c r="N1890" s="138"/>
    </row>
    <row r="1891" spans="2:14" s="134" customFormat="1" ht="30.6" customHeight="1" x14ac:dyDescent="0.3">
      <c r="B1891" s="827"/>
      <c r="C1891" s="828"/>
      <c r="D1891" s="567" t="s">
        <v>1570</v>
      </c>
      <c r="E1891" s="431" t="s">
        <v>81</v>
      </c>
      <c r="F1891" s="214"/>
      <c r="G1891" s="214"/>
      <c r="H1891" s="214"/>
      <c r="I1891" s="214"/>
      <c r="J1891" s="214"/>
      <c r="K1891" s="214"/>
      <c r="L1891" s="215">
        <f t="shared" si="417"/>
        <v>0</v>
      </c>
      <c r="M1891" s="214">
        <f t="shared" si="418"/>
        <v>0</v>
      </c>
      <c r="N1891" s="138"/>
    </row>
    <row r="1892" spans="2:14" s="134" customFormat="1" ht="15" customHeight="1" x14ac:dyDescent="0.3">
      <c r="B1892" s="827" t="s">
        <v>40</v>
      </c>
      <c r="C1892" s="828" t="s">
        <v>1571</v>
      </c>
      <c r="D1892" s="567" t="s">
        <v>1572</v>
      </c>
      <c r="E1892" s="431" t="s">
        <v>109</v>
      </c>
      <c r="F1892" s="214"/>
      <c r="G1892" s="214"/>
      <c r="H1892" s="214"/>
      <c r="I1892" s="214"/>
      <c r="J1892" s="214"/>
      <c r="K1892" s="214"/>
      <c r="L1892" s="215">
        <f t="shared" si="417"/>
        <v>0</v>
      </c>
      <c r="M1892" s="214">
        <f t="shared" si="418"/>
        <v>0</v>
      </c>
      <c r="N1892" s="138"/>
    </row>
    <row r="1893" spans="2:14" s="134" customFormat="1" ht="15" customHeight="1" x14ac:dyDescent="0.3">
      <c r="B1893" s="827"/>
      <c r="C1893" s="828"/>
      <c r="D1893" s="567" t="s">
        <v>1573</v>
      </c>
      <c r="E1893" s="431" t="s">
        <v>109</v>
      </c>
      <c r="F1893" s="214"/>
      <c r="G1893" s="214"/>
      <c r="H1893" s="214"/>
      <c r="I1893" s="214"/>
      <c r="J1893" s="214"/>
      <c r="K1893" s="214"/>
      <c r="L1893" s="215">
        <f t="shared" si="417"/>
        <v>0</v>
      </c>
      <c r="M1893" s="214">
        <f t="shared" si="418"/>
        <v>0</v>
      </c>
      <c r="N1893" s="138"/>
    </row>
    <row r="1894" spans="2:14" s="134" customFormat="1" ht="30.6" customHeight="1" x14ac:dyDescent="0.3">
      <c r="B1894" s="827" t="s">
        <v>42</v>
      </c>
      <c r="C1894" s="828" t="s">
        <v>1577</v>
      </c>
      <c r="D1894" s="567" t="s">
        <v>1578</v>
      </c>
      <c r="E1894" s="431" t="s">
        <v>109</v>
      </c>
      <c r="F1894" s="177"/>
      <c r="G1894" s="214"/>
      <c r="H1894" s="214"/>
      <c r="I1894" s="214"/>
      <c r="J1894" s="214"/>
      <c r="K1894" s="214"/>
      <c r="L1894" s="215">
        <f t="shared" si="417"/>
        <v>0</v>
      </c>
      <c r="M1894" s="214">
        <f t="shared" si="418"/>
        <v>0</v>
      </c>
      <c r="N1894" s="138"/>
    </row>
    <row r="1895" spans="2:14" s="134" customFormat="1" ht="30.6" customHeight="1" x14ac:dyDescent="0.3">
      <c r="B1895" s="827"/>
      <c r="C1895" s="828"/>
      <c r="D1895" s="567" t="s">
        <v>1579</v>
      </c>
      <c r="E1895" s="431" t="s">
        <v>109</v>
      </c>
      <c r="F1895" s="177"/>
      <c r="G1895" s="214"/>
      <c r="H1895" s="214"/>
      <c r="I1895" s="214"/>
      <c r="J1895" s="214"/>
      <c r="K1895" s="214"/>
      <c r="L1895" s="215">
        <f t="shared" si="417"/>
        <v>0</v>
      </c>
      <c r="M1895" s="214">
        <f t="shared" si="418"/>
        <v>0</v>
      </c>
      <c r="N1895" s="138"/>
    </row>
    <row r="1896" spans="2:14" s="134" customFormat="1" ht="30.6" customHeight="1" x14ac:dyDescent="0.3">
      <c r="B1896" s="827" t="s">
        <v>43</v>
      </c>
      <c r="C1896" s="835" t="s">
        <v>1574</v>
      </c>
      <c r="D1896" s="567" t="s">
        <v>1575</v>
      </c>
      <c r="E1896" s="431" t="s">
        <v>109</v>
      </c>
      <c r="F1896" s="177"/>
      <c r="G1896" s="214"/>
      <c r="H1896" s="214"/>
      <c r="I1896" s="214"/>
      <c r="J1896" s="214"/>
      <c r="K1896" s="214"/>
      <c r="L1896" s="215">
        <f t="shared" si="417"/>
        <v>0</v>
      </c>
      <c r="M1896" s="214">
        <f t="shared" si="418"/>
        <v>0</v>
      </c>
      <c r="N1896" s="138"/>
    </row>
    <row r="1897" spans="2:14" s="134" customFormat="1" ht="30.6" customHeight="1" x14ac:dyDescent="0.3">
      <c r="B1897" s="827"/>
      <c r="C1897" s="835"/>
      <c r="D1897" s="567" t="s">
        <v>1576</v>
      </c>
      <c r="E1897" s="431" t="s">
        <v>109</v>
      </c>
      <c r="F1897" s="177"/>
      <c r="G1897" s="214"/>
      <c r="H1897" s="214"/>
      <c r="I1897" s="214"/>
      <c r="J1897" s="214"/>
      <c r="K1897" s="214"/>
      <c r="L1897" s="215">
        <f t="shared" si="417"/>
        <v>0</v>
      </c>
      <c r="M1897" s="214">
        <f t="shared" si="418"/>
        <v>0</v>
      </c>
      <c r="N1897" s="138"/>
    </row>
    <row r="1898" spans="2:14" s="134" customFormat="1" ht="30.6" customHeight="1" x14ac:dyDescent="0.3">
      <c r="B1898" s="827" t="s">
        <v>46</v>
      </c>
      <c r="C1898" s="828" t="s">
        <v>1580</v>
      </c>
      <c r="D1898" s="567" t="s">
        <v>1581</v>
      </c>
      <c r="E1898" s="431" t="s">
        <v>81</v>
      </c>
      <c r="F1898" s="177"/>
      <c r="G1898" s="214"/>
      <c r="H1898" s="214"/>
      <c r="I1898" s="214"/>
      <c r="J1898" s="214"/>
      <c r="K1898" s="214"/>
      <c r="L1898" s="215">
        <f t="shared" si="417"/>
        <v>0</v>
      </c>
      <c r="M1898" s="214">
        <f t="shared" si="418"/>
        <v>0</v>
      </c>
      <c r="N1898" s="138"/>
    </row>
    <row r="1899" spans="2:14" s="134" customFormat="1" ht="30.6" customHeight="1" x14ac:dyDescent="0.3">
      <c r="B1899" s="827"/>
      <c r="C1899" s="828"/>
      <c r="D1899" s="567" t="s">
        <v>1582</v>
      </c>
      <c r="E1899" s="431" t="s">
        <v>81</v>
      </c>
      <c r="F1899" s="177"/>
      <c r="G1899" s="214"/>
      <c r="H1899" s="214"/>
      <c r="I1899" s="214"/>
      <c r="J1899" s="214"/>
      <c r="K1899" s="214"/>
      <c r="L1899" s="215">
        <f t="shared" si="417"/>
        <v>0</v>
      </c>
      <c r="M1899" s="214">
        <f t="shared" si="418"/>
        <v>0</v>
      </c>
      <c r="N1899" s="138"/>
    </row>
    <row r="1900" spans="2:14" s="137" customFormat="1" ht="15" customHeight="1" x14ac:dyDescent="0.3">
      <c r="B1900" s="827" t="s">
        <v>486</v>
      </c>
      <c r="C1900" s="828" t="s">
        <v>1583</v>
      </c>
      <c r="D1900" s="567" t="s">
        <v>1584</v>
      </c>
      <c r="E1900" s="431" t="s">
        <v>1586</v>
      </c>
      <c r="F1900" s="276"/>
      <c r="G1900" s="276"/>
      <c r="H1900" s="276"/>
      <c r="I1900" s="276"/>
      <c r="J1900" s="276"/>
      <c r="K1900" s="276"/>
      <c r="L1900" s="215">
        <f t="shared" si="417"/>
        <v>0</v>
      </c>
      <c r="M1900" s="214">
        <f t="shared" si="418"/>
        <v>0</v>
      </c>
      <c r="N1900" s="174"/>
    </row>
    <row r="1901" spans="2:14" s="137" customFormat="1" ht="13.2" x14ac:dyDescent="0.3">
      <c r="B1901" s="827"/>
      <c r="C1901" s="828"/>
      <c r="D1901" s="567" t="s">
        <v>1585</v>
      </c>
      <c r="E1901" s="431" t="s">
        <v>1586</v>
      </c>
      <c r="F1901" s="176"/>
      <c r="G1901" s="176"/>
      <c r="H1901" s="572"/>
      <c r="I1901" s="572"/>
      <c r="J1901" s="572"/>
      <c r="K1901" s="572"/>
      <c r="L1901" s="215">
        <f t="shared" si="417"/>
        <v>0</v>
      </c>
      <c r="M1901" s="214">
        <f t="shared" si="418"/>
        <v>0</v>
      </c>
      <c r="N1901" s="138"/>
    </row>
    <row r="1902" spans="2:14" ht="15" customHeight="1" x14ac:dyDescent="0.3">
      <c r="B1902" s="141"/>
      <c r="C1902" s="831" t="s">
        <v>483</v>
      </c>
      <c r="D1902" s="832"/>
      <c r="E1902" s="142"/>
      <c r="F1902" s="142"/>
      <c r="G1902" s="142"/>
      <c r="H1902" s="143">
        <f>SUM(H1888:H1901)</f>
        <v>0</v>
      </c>
      <c r="I1902" s="143">
        <f t="shared" ref="I1902" si="419">SUM(I1888:I1901)</f>
        <v>0</v>
      </c>
      <c r="J1902" s="143">
        <f t="shared" ref="J1902" si="420">SUM(J1888:J1901)</f>
        <v>0</v>
      </c>
      <c r="K1902" s="143">
        <f t="shared" ref="K1902" si="421">SUM(K1888:K1901)</f>
        <v>0</v>
      </c>
      <c r="L1902" s="143">
        <f t="shared" ref="L1902" si="422">SUM(L1888:L1901)</f>
        <v>0</v>
      </c>
      <c r="M1902" s="143">
        <f t="shared" ref="M1902" si="423">SUM(M1888:M1901)</f>
        <v>0</v>
      </c>
      <c r="N1902" s="188"/>
    </row>
    <row r="1903" spans="2:14" ht="22.2" customHeight="1" x14ac:dyDescent="0.3">
      <c r="B1903" s="144"/>
    </row>
    <row r="1904" spans="2:14" ht="22.2" customHeight="1" x14ac:dyDescent="0.3">
      <c r="B1904" s="144"/>
    </row>
    <row r="1905" spans="2:15" ht="21.75" customHeight="1" x14ac:dyDescent="0.3">
      <c r="B1905" s="39" t="s">
        <v>75</v>
      </c>
      <c r="D1905" s="836" t="s">
        <v>820</v>
      </c>
      <c r="E1905" s="836"/>
      <c r="F1905" s="836"/>
      <c r="G1905" s="836"/>
      <c r="H1905" s="836"/>
      <c r="I1905" s="836"/>
      <c r="J1905" s="836"/>
      <c r="K1905" s="836"/>
      <c r="L1905" s="836"/>
      <c r="M1905" s="836"/>
      <c r="N1905" s="173"/>
    </row>
    <row r="1907" spans="2:15" ht="18" customHeight="1" x14ac:dyDescent="0.3">
      <c r="B1907" s="39" t="s">
        <v>481</v>
      </c>
      <c r="D1907" s="836" t="s">
        <v>1692</v>
      </c>
      <c r="E1907" s="836"/>
      <c r="F1907" s="836"/>
      <c r="G1907" s="836"/>
      <c r="H1907" s="836"/>
      <c r="I1907" s="836"/>
      <c r="J1907" s="836"/>
      <c r="K1907" s="836"/>
      <c r="L1907" s="836"/>
      <c r="M1907" s="836"/>
      <c r="N1907" s="173"/>
      <c r="O1907" s="429">
        <v>77</v>
      </c>
    </row>
    <row r="1908" spans="2:15" ht="18" customHeight="1" x14ac:dyDescent="0.3">
      <c r="B1908" s="39" t="s">
        <v>1600</v>
      </c>
      <c r="D1908" s="173"/>
      <c r="E1908" s="173"/>
      <c r="F1908" s="173"/>
      <c r="G1908" s="173"/>
      <c r="H1908" s="173"/>
      <c r="I1908" s="173"/>
      <c r="J1908" s="173"/>
      <c r="K1908" s="173"/>
      <c r="L1908" s="173"/>
      <c r="M1908" s="173"/>
      <c r="N1908" s="173"/>
      <c r="O1908" s="429"/>
    </row>
    <row r="1909" spans="2:15" ht="15" customHeight="1" thickBot="1" x14ac:dyDescent="0.35">
      <c r="B1909" s="39" t="s">
        <v>480</v>
      </c>
    </row>
    <row r="1910" spans="2:15" s="128" customFormat="1" ht="22.95" customHeight="1" x14ac:dyDescent="0.3">
      <c r="B1910" s="833" t="s">
        <v>76</v>
      </c>
      <c r="C1910" s="833" t="s">
        <v>84</v>
      </c>
      <c r="D1910" s="833" t="s">
        <v>1</v>
      </c>
      <c r="E1910" s="833" t="s">
        <v>85</v>
      </c>
      <c r="F1910" s="833" t="s">
        <v>78</v>
      </c>
      <c r="G1910" s="833" t="s">
        <v>347</v>
      </c>
      <c r="H1910" s="833" t="s">
        <v>2</v>
      </c>
      <c r="I1910" s="829" t="s">
        <v>1838</v>
      </c>
      <c r="J1910" s="829" t="s">
        <v>1839</v>
      </c>
      <c r="K1910" s="829" t="s">
        <v>1837</v>
      </c>
      <c r="L1910" s="837" t="s">
        <v>1835</v>
      </c>
      <c r="M1910" s="837"/>
      <c r="N1910" s="138"/>
    </row>
    <row r="1911" spans="2:15" s="128" customFormat="1" ht="42" customHeight="1" thickBot="1" x14ac:dyDescent="0.35">
      <c r="B1911" s="834"/>
      <c r="C1911" s="834"/>
      <c r="D1911" s="834"/>
      <c r="E1911" s="834"/>
      <c r="F1911" s="834"/>
      <c r="G1911" s="834"/>
      <c r="H1911" s="834"/>
      <c r="I1911" s="830"/>
      <c r="J1911" s="830" t="s">
        <v>788</v>
      </c>
      <c r="K1911" s="830" t="s">
        <v>789</v>
      </c>
      <c r="L1911" s="272" t="s">
        <v>791</v>
      </c>
      <c r="M1911" s="272" t="s">
        <v>659</v>
      </c>
      <c r="N1911" s="138"/>
    </row>
    <row r="1912" spans="2:15" ht="15" customHeight="1" x14ac:dyDescent="0.3">
      <c r="B1912" s="132">
        <v>1</v>
      </c>
      <c r="C1912" s="133" t="s">
        <v>482</v>
      </c>
      <c r="D1912" s="132"/>
      <c r="E1912" s="132"/>
      <c r="F1912" s="132"/>
      <c r="G1912" s="132"/>
      <c r="H1912" s="132"/>
      <c r="I1912" s="132"/>
      <c r="J1912" s="132"/>
      <c r="K1912" s="132"/>
      <c r="L1912" s="132"/>
      <c r="M1912" s="132"/>
      <c r="N1912" s="138"/>
    </row>
    <row r="1913" spans="2:15" s="134" customFormat="1" ht="15" customHeight="1" x14ac:dyDescent="0.3">
      <c r="B1913" s="827" t="s">
        <v>3</v>
      </c>
      <c r="C1913" s="828" t="s">
        <v>1565</v>
      </c>
      <c r="D1913" s="567" t="s">
        <v>1566</v>
      </c>
      <c r="E1913" s="431" t="s">
        <v>109</v>
      </c>
      <c r="F1913" s="215"/>
      <c r="G1913" s="215"/>
      <c r="H1913" s="214"/>
      <c r="I1913" s="175"/>
      <c r="J1913" s="215"/>
      <c r="K1913" s="215"/>
      <c r="L1913" s="215">
        <f t="shared" ref="L1913:L1926" si="424">I1913</f>
        <v>0</v>
      </c>
      <c r="M1913" s="214">
        <f t="shared" ref="M1913:M1926" si="425">J1913+K1913</f>
        <v>0</v>
      </c>
      <c r="N1913" s="138"/>
    </row>
    <row r="1914" spans="2:15" s="134" customFormat="1" ht="15" customHeight="1" x14ac:dyDescent="0.3">
      <c r="B1914" s="827"/>
      <c r="C1914" s="828"/>
      <c r="D1914" s="567" t="s">
        <v>1567</v>
      </c>
      <c r="E1914" s="431" t="s">
        <v>109</v>
      </c>
      <c r="F1914" s="215"/>
      <c r="G1914" s="215"/>
      <c r="H1914" s="214"/>
      <c r="I1914" s="175"/>
      <c r="J1914" s="215"/>
      <c r="K1914" s="215"/>
      <c r="L1914" s="215">
        <f t="shared" si="424"/>
        <v>0</v>
      </c>
      <c r="M1914" s="214">
        <f t="shared" si="425"/>
        <v>0</v>
      </c>
      <c r="N1914" s="138"/>
    </row>
    <row r="1915" spans="2:15" s="134" customFormat="1" ht="30.6" customHeight="1" x14ac:dyDescent="0.3">
      <c r="B1915" s="827" t="s">
        <v>4</v>
      </c>
      <c r="C1915" s="828" t="s">
        <v>1568</v>
      </c>
      <c r="D1915" s="567" t="s">
        <v>1569</v>
      </c>
      <c r="E1915" s="431" t="s">
        <v>81</v>
      </c>
      <c r="F1915" s="214"/>
      <c r="G1915" s="214"/>
      <c r="H1915" s="214"/>
      <c r="I1915" s="214"/>
      <c r="J1915" s="214"/>
      <c r="K1915" s="214"/>
      <c r="L1915" s="215">
        <f t="shared" si="424"/>
        <v>0</v>
      </c>
      <c r="M1915" s="214">
        <f t="shared" si="425"/>
        <v>0</v>
      </c>
      <c r="N1915" s="138"/>
    </row>
    <row r="1916" spans="2:15" s="134" customFormat="1" ht="30.6" customHeight="1" x14ac:dyDescent="0.3">
      <c r="B1916" s="827"/>
      <c r="C1916" s="828"/>
      <c r="D1916" s="567" t="s">
        <v>1570</v>
      </c>
      <c r="E1916" s="431" t="s">
        <v>81</v>
      </c>
      <c r="F1916" s="214"/>
      <c r="G1916" s="214"/>
      <c r="H1916" s="214"/>
      <c r="I1916" s="214"/>
      <c r="J1916" s="214"/>
      <c r="K1916" s="214"/>
      <c r="L1916" s="215">
        <f t="shared" si="424"/>
        <v>0</v>
      </c>
      <c r="M1916" s="214">
        <f t="shared" si="425"/>
        <v>0</v>
      </c>
      <c r="N1916" s="138"/>
    </row>
    <row r="1917" spans="2:15" s="134" customFormat="1" ht="15" customHeight="1" x14ac:dyDescent="0.3">
      <c r="B1917" s="827" t="s">
        <v>40</v>
      </c>
      <c r="C1917" s="828" t="s">
        <v>1571</v>
      </c>
      <c r="D1917" s="567" t="s">
        <v>1572</v>
      </c>
      <c r="E1917" s="431" t="s">
        <v>109</v>
      </c>
      <c r="F1917" s="214"/>
      <c r="G1917" s="214"/>
      <c r="H1917" s="214"/>
      <c r="I1917" s="214"/>
      <c r="J1917" s="214"/>
      <c r="K1917" s="214"/>
      <c r="L1917" s="215">
        <f t="shared" si="424"/>
        <v>0</v>
      </c>
      <c r="M1917" s="214">
        <f t="shared" si="425"/>
        <v>0</v>
      </c>
      <c r="N1917" s="138"/>
    </row>
    <row r="1918" spans="2:15" s="134" customFormat="1" ht="15" customHeight="1" x14ac:dyDescent="0.3">
      <c r="B1918" s="827"/>
      <c r="C1918" s="828"/>
      <c r="D1918" s="567" t="s">
        <v>1573</v>
      </c>
      <c r="E1918" s="431" t="s">
        <v>109</v>
      </c>
      <c r="F1918" s="214"/>
      <c r="G1918" s="214"/>
      <c r="H1918" s="214"/>
      <c r="I1918" s="214"/>
      <c r="J1918" s="214"/>
      <c r="K1918" s="214"/>
      <c r="L1918" s="215">
        <f t="shared" si="424"/>
        <v>0</v>
      </c>
      <c r="M1918" s="214">
        <f t="shared" si="425"/>
        <v>0</v>
      </c>
      <c r="N1918" s="138"/>
    </row>
    <row r="1919" spans="2:15" s="134" customFormat="1" ht="30.6" customHeight="1" x14ac:dyDescent="0.3">
      <c r="B1919" s="827" t="s">
        <v>42</v>
      </c>
      <c r="C1919" s="828" t="s">
        <v>1577</v>
      </c>
      <c r="D1919" s="567" t="s">
        <v>1578</v>
      </c>
      <c r="E1919" s="431" t="s">
        <v>109</v>
      </c>
      <c r="F1919" s="177"/>
      <c r="G1919" s="214"/>
      <c r="H1919" s="214"/>
      <c r="I1919" s="214"/>
      <c r="J1919" s="214"/>
      <c r="K1919" s="214"/>
      <c r="L1919" s="215">
        <f t="shared" si="424"/>
        <v>0</v>
      </c>
      <c r="M1919" s="214">
        <f t="shared" si="425"/>
        <v>0</v>
      </c>
      <c r="N1919" s="138"/>
    </row>
    <row r="1920" spans="2:15" s="134" customFormat="1" ht="30.6" customHeight="1" x14ac:dyDescent="0.3">
      <c r="B1920" s="827"/>
      <c r="C1920" s="828"/>
      <c r="D1920" s="567" t="s">
        <v>1579</v>
      </c>
      <c r="E1920" s="431" t="s">
        <v>109</v>
      </c>
      <c r="F1920" s="177"/>
      <c r="G1920" s="214"/>
      <c r="H1920" s="214"/>
      <c r="I1920" s="214"/>
      <c r="J1920" s="214"/>
      <c r="K1920" s="214"/>
      <c r="L1920" s="215">
        <f t="shared" si="424"/>
        <v>0</v>
      </c>
      <c r="M1920" s="214">
        <f t="shared" si="425"/>
        <v>0</v>
      </c>
      <c r="N1920" s="138"/>
    </row>
    <row r="1921" spans="2:15" s="134" customFormat="1" ht="30.6" customHeight="1" x14ac:dyDescent="0.3">
      <c r="B1921" s="827" t="s">
        <v>43</v>
      </c>
      <c r="C1921" s="835" t="s">
        <v>1574</v>
      </c>
      <c r="D1921" s="567" t="s">
        <v>1575</v>
      </c>
      <c r="E1921" s="431" t="s">
        <v>109</v>
      </c>
      <c r="F1921" s="177"/>
      <c r="G1921" s="214"/>
      <c r="H1921" s="214"/>
      <c r="I1921" s="214"/>
      <c r="J1921" s="214"/>
      <c r="K1921" s="214"/>
      <c r="L1921" s="215">
        <f t="shared" si="424"/>
        <v>0</v>
      </c>
      <c r="M1921" s="214">
        <f t="shared" si="425"/>
        <v>0</v>
      </c>
      <c r="N1921" s="138"/>
    </row>
    <row r="1922" spans="2:15" s="134" customFormat="1" ht="30.6" customHeight="1" x14ac:dyDescent="0.3">
      <c r="B1922" s="827"/>
      <c r="C1922" s="835"/>
      <c r="D1922" s="567" t="s">
        <v>1576</v>
      </c>
      <c r="E1922" s="431" t="s">
        <v>109</v>
      </c>
      <c r="F1922" s="177"/>
      <c r="G1922" s="214"/>
      <c r="H1922" s="214"/>
      <c r="I1922" s="214"/>
      <c r="J1922" s="214"/>
      <c r="K1922" s="214"/>
      <c r="L1922" s="215">
        <f t="shared" si="424"/>
        <v>0</v>
      </c>
      <c r="M1922" s="214">
        <f t="shared" si="425"/>
        <v>0</v>
      </c>
      <c r="N1922" s="138"/>
    </row>
    <row r="1923" spans="2:15" s="134" customFormat="1" ht="30.6" customHeight="1" x14ac:dyDescent="0.3">
      <c r="B1923" s="827" t="s">
        <v>46</v>
      </c>
      <c r="C1923" s="828" t="s">
        <v>1580</v>
      </c>
      <c r="D1923" s="567" t="s">
        <v>1581</v>
      </c>
      <c r="E1923" s="431" t="s">
        <v>81</v>
      </c>
      <c r="F1923" s="177"/>
      <c r="G1923" s="214"/>
      <c r="H1923" s="214"/>
      <c r="I1923" s="214"/>
      <c r="J1923" s="214"/>
      <c r="K1923" s="214"/>
      <c r="L1923" s="215">
        <f t="shared" si="424"/>
        <v>0</v>
      </c>
      <c r="M1923" s="214">
        <f t="shared" si="425"/>
        <v>0</v>
      </c>
      <c r="N1923" s="138"/>
    </row>
    <row r="1924" spans="2:15" s="134" customFormat="1" ht="30.6" customHeight="1" x14ac:dyDescent="0.3">
      <c r="B1924" s="827"/>
      <c r="C1924" s="828"/>
      <c r="D1924" s="567" t="s">
        <v>1582</v>
      </c>
      <c r="E1924" s="431" t="s">
        <v>81</v>
      </c>
      <c r="F1924" s="177"/>
      <c r="G1924" s="214"/>
      <c r="H1924" s="214"/>
      <c r="I1924" s="214"/>
      <c r="J1924" s="214"/>
      <c r="K1924" s="214"/>
      <c r="L1924" s="215">
        <f t="shared" si="424"/>
        <v>0</v>
      </c>
      <c r="M1924" s="214">
        <f t="shared" si="425"/>
        <v>0</v>
      </c>
      <c r="N1924" s="138"/>
    </row>
    <row r="1925" spans="2:15" s="137" customFormat="1" ht="15" customHeight="1" x14ac:dyDescent="0.3">
      <c r="B1925" s="827" t="s">
        <v>486</v>
      </c>
      <c r="C1925" s="828" t="s">
        <v>1583</v>
      </c>
      <c r="D1925" s="567" t="s">
        <v>1584</v>
      </c>
      <c r="E1925" s="431" t="s">
        <v>1586</v>
      </c>
      <c r="F1925" s="276"/>
      <c r="G1925" s="276"/>
      <c r="H1925" s="276"/>
      <c r="I1925" s="276"/>
      <c r="J1925" s="276"/>
      <c r="K1925" s="276"/>
      <c r="L1925" s="215">
        <f t="shared" si="424"/>
        <v>0</v>
      </c>
      <c r="M1925" s="214">
        <f t="shared" si="425"/>
        <v>0</v>
      </c>
      <c r="N1925" s="174"/>
    </row>
    <row r="1926" spans="2:15" s="137" customFormat="1" ht="13.2" x14ac:dyDescent="0.3">
      <c r="B1926" s="827"/>
      <c r="C1926" s="828"/>
      <c r="D1926" s="567" t="s">
        <v>1585</v>
      </c>
      <c r="E1926" s="431" t="s">
        <v>1586</v>
      </c>
      <c r="F1926" s="176"/>
      <c r="G1926" s="176"/>
      <c r="H1926" s="572"/>
      <c r="I1926" s="572"/>
      <c r="J1926" s="572"/>
      <c r="K1926" s="572"/>
      <c r="L1926" s="215">
        <f t="shared" si="424"/>
        <v>0</v>
      </c>
      <c r="M1926" s="214">
        <f t="shared" si="425"/>
        <v>0</v>
      </c>
      <c r="N1926" s="138"/>
    </row>
    <row r="1927" spans="2:15" ht="15" customHeight="1" x14ac:dyDescent="0.3">
      <c r="B1927" s="141"/>
      <c r="C1927" s="831" t="s">
        <v>483</v>
      </c>
      <c r="D1927" s="832"/>
      <c r="E1927" s="142"/>
      <c r="F1927" s="142"/>
      <c r="G1927" s="142"/>
      <c r="H1927" s="143">
        <f>SUM(H1913:H1926)</f>
        <v>0</v>
      </c>
      <c r="I1927" s="143">
        <f t="shared" ref="I1927" si="426">SUM(I1913:I1926)</f>
        <v>0</v>
      </c>
      <c r="J1927" s="143">
        <f t="shared" ref="J1927" si="427">SUM(J1913:J1926)</f>
        <v>0</v>
      </c>
      <c r="K1927" s="143">
        <f t="shared" ref="K1927" si="428">SUM(K1913:K1926)</f>
        <v>0</v>
      </c>
      <c r="L1927" s="143">
        <f t="shared" ref="L1927" si="429">SUM(L1913:L1926)</f>
        <v>0</v>
      </c>
      <c r="M1927" s="143">
        <f t="shared" ref="M1927" si="430">SUM(M1913:M1926)</f>
        <v>0</v>
      </c>
      <c r="N1927" s="188"/>
    </row>
    <row r="1928" spans="2:15" ht="22.2" customHeight="1" x14ac:dyDescent="0.3">
      <c r="B1928" s="144"/>
    </row>
    <row r="1929" spans="2:15" ht="22.2" customHeight="1" x14ac:dyDescent="0.3">
      <c r="B1929" s="144"/>
    </row>
    <row r="1930" spans="2:15" ht="21.75" customHeight="1" x14ac:dyDescent="0.3">
      <c r="B1930" s="39" t="s">
        <v>75</v>
      </c>
      <c r="D1930" s="836" t="s">
        <v>820</v>
      </c>
      <c r="E1930" s="836"/>
      <c r="F1930" s="836"/>
      <c r="G1930" s="836"/>
      <c r="H1930" s="836"/>
      <c r="I1930" s="836"/>
      <c r="J1930" s="836"/>
      <c r="K1930" s="836"/>
      <c r="L1930" s="836"/>
      <c r="M1930" s="836"/>
      <c r="N1930" s="173"/>
    </row>
    <row r="1932" spans="2:15" ht="18" customHeight="1" x14ac:dyDescent="0.3">
      <c r="B1932" s="39" t="s">
        <v>481</v>
      </c>
      <c r="D1932" s="836" t="s">
        <v>1693</v>
      </c>
      <c r="E1932" s="836"/>
      <c r="F1932" s="836"/>
      <c r="G1932" s="836"/>
      <c r="H1932" s="836"/>
      <c r="I1932" s="836"/>
      <c r="J1932" s="836"/>
      <c r="K1932" s="836"/>
      <c r="L1932" s="836"/>
      <c r="M1932" s="836"/>
      <c r="N1932" s="173"/>
      <c r="O1932" s="429">
        <v>78</v>
      </c>
    </row>
    <row r="1933" spans="2:15" ht="18" customHeight="1" x14ac:dyDescent="0.3">
      <c r="B1933" s="39" t="s">
        <v>1601</v>
      </c>
      <c r="D1933" s="173"/>
      <c r="E1933" s="173"/>
      <c r="F1933" s="173"/>
      <c r="G1933" s="173"/>
      <c r="H1933" s="173"/>
      <c r="I1933" s="173"/>
      <c r="J1933" s="173"/>
      <c r="K1933" s="173"/>
      <c r="L1933" s="173"/>
      <c r="M1933" s="173"/>
      <c r="N1933" s="173"/>
      <c r="O1933" s="429"/>
    </row>
    <row r="1934" spans="2:15" ht="15" customHeight="1" thickBot="1" x14ac:dyDescent="0.35">
      <c r="B1934" s="39" t="s">
        <v>480</v>
      </c>
    </row>
    <row r="1935" spans="2:15" s="128" customFormat="1" ht="22.95" customHeight="1" x14ac:dyDescent="0.3">
      <c r="B1935" s="833" t="s">
        <v>76</v>
      </c>
      <c r="C1935" s="833" t="s">
        <v>84</v>
      </c>
      <c r="D1935" s="833" t="s">
        <v>1</v>
      </c>
      <c r="E1935" s="833" t="s">
        <v>85</v>
      </c>
      <c r="F1935" s="833" t="s">
        <v>78</v>
      </c>
      <c r="G1935" s="833" t="s">
        <v>347</v>
      </c>
      <c r="H1935" s="833" t="s">
        <v>2</v>
      </c>
      <c r="I1935" s="829" t="s">
        <v>1838</v>
      </c>
      <c r="J1935" s="829" t="s">
        <v>1839</v>
      </c>
      <c r="K1935" s="829" t="s">
        <v>1837</v>
      </c>
      <c r="L1935" s="837" t="s">
        <v>1835</v>
      </c>
      <c r="M1935" s="837"/>
      <c r="N1935" s="138"/>
    </row>
    <row r="1936" spans="2:15" s="128" customFormat="1" ht="42" customHeight="1" thickBot="1" x14ac:dyDescent="0.35">
      <c r="B1936" s="834"/>
      <c r="C1936" s="834"/>
      <c r="D1936" s="834"/>
      <c r="E1936" s="834"/>
      <c r="F1936" s="834"/>
      <c r="G1936" s="834"/>
      <c r="H1936" s="834"/>
      <c r="I1936" s="830"/>
      <c r="J1936" s="830" t="s">
        <v>788</v>
      </c>
      <c r="K1936" s="830" t="s">
        <v>789</v>
      </c>
      <c r="L1936" s="272" t="s">
        <v>791</v>
      </c>
      <c r="M1936" s="272" t="s">
        <v>659</v>
      </c>
      <c r="N1936" s="138"/>
    </row>
    <row r="1937" spans="2:14" ht="15" customHeight="1" x14ac:dyDescent="0.3">
      <c r="B1937" s="132">
        <v>1</v>
      </c>
      <c r="C1937" s="133" t="s">
        <v>482</v>
      </c>
      <c r="D1937" s="132"/>
      <c r="E1937" s="132"/>
      <c r="F1937" s="132"/>
      <c r="G1937" s="132"/>
      <c r="H1937" s="132"/>
      <c r="I1937" s="132"/>
      <c r="J1937" s="132"/>
      <c r="K1937" s="132"/>
      <c r="L1937" s="132"/>
      <c r="M1937" s="132"/>
      <c r="N1937" s="138"/>
    </row>
    <row r="1938" spans="2:14" s="134" customFormat="1" ht="15" customHeight="1" x14ac:dyDescent="0.3">
      <c r="B1938" s="827" t="s">
        <v>3</v>
      </c>
      <c r="C1938" s="828" t="s">
        <v>1565</v>
      </c>
      <c r="D1938" s="567" t="s">
        <v>1566</v>
      </c>
      <c r="E1938" s="431" t="s">
        <v>109</v>
      </c>
      <c r="F1938" s="215"/>
      <c r="G1938" s="215"/>
      <c r="H1938" s="214"/>
      <c r="I1938" s="175"/>
      <c r="J1938" s="215"/>
      <c r="K1938" s="215"/>
      <c r="L1938" s="215">
        <f t="shared" ref="L1938:L1951" si="431">I1938</f>
        <v>0</v>
      </c>
      <c r="M1938" s="214">
        <f t="shared" ref="M1938:M1951" si="432">J1938+K1938</f>
        <v>0</v>
      </c>
      <c r="N1938" s="138"/>
    </row>
    <row r="1939" spans="2:14" s="134" customFormat="1" ht="15" customHeight="1" x14ac:dyDescent="0.3">
      <c r="B1939" s="827"/>
      <c r="C1939" s="828"/>
      <c r="D1939" s="567" t="s">
        <v>1567</v>
      </c>
      <c r="E1939" s="431" t="s">
        <v>109</v>
      </c>
      <c r="F1939" s="215"/>
      <c r="G1939" s="215"/>
      <c r="H1939" s="214"/>
      <c r="I1939" s="175"/>
      <c r="J1939" s="215"/>
      <c r="K1939" s="215"/>
      <c r="L1939" s="215">
        <f t="shared" si="431"/>
        <v>0</v>
      </c>
      <c r="M1939" s="214">
        <f t="shared" si="432"/>
        <v>0</v>
      </c>
      <c r="N1939" s="138"/>
    </row>
    <row r="1940" spans="2:14" s="134" customFormat="1" ht="30.6" customHeight="1" x14ac:dyDescent="0.3">
      <c r="B1940" s="827" t="s">
        <v>4</v>
      </c>
      <c r="C1940" s="828" t="s">
        <v>1568</v>
      </c>
      <c r="D1940" s="567" t="s">
        <v>1569</v>
      </c>
      <c r="E1940" s="431" t="s">
        <v>81</v>
      </c>
      <c r="F1940" s="214"/>
      <c r="G1940" s="214"/>
      <c r="H1940" s="214"/>
      <c r="I1940" s="214"/>
      <c r="J1940" s="214"/>
      <c r="K1940" s="214"/>
      <c r="L1940" s="215">
        <f t="shared" si="431"/>
        <v>0</v>
      </c>
      <c r="M1940" s="214">
        <f t="shared" si="432"/>
        <v>0</v>
      </c>
      <c r="N1940" s="138"/>
    </row>
    <row r="1941" spans="2:14" s="134" customFormat="1" ht="30.6" customHeight="1" x14ac:dyDescent="0.3">
      <c r="B1941" s="827"/>
      <c r="C1941" s="828"/>
      <c r="D1941" s="567" t="s">
        <v>1570</v>
      </c>
      <c r="E1941" s="431" t="s">
        <v>81</v>
      </c>
      <c r="F1941" s="214"/>
      <c r="G1941" s="214"/>
      <c r="H1941" s="214"/>
      <c r="I1941" s="214"/>
      <c r="J1941" s="214"/>
      <c r="K1941" s="214"/>
      <c r="L1941" s="215">
        <f t="shared" si="431"/>
        <v>0</v>
      </c>
      <c r="M1941" s="214">
        <f t="shared" si="432"/>
        <v>0</v>
      </c>
      <c r="N1941" s="138"/>
    </row>
    <row r="1942" spans="2:14" s="134" customFormat="1" ht="15" customHeight="1" x14ac:dyDescent="0.3">
      <c r="B1942" s="827" t="s">
        <v>40</v>
      </c>
      <c r="C1942" s="828" t="s">
        <v>1571</v>
      </c>
      <c r="D1942" s="567" t="s">
        <v>1572</v>
      </c>
      <c r="E1942" s="431" t="s">
        <v>109</v>
      </c>
      <c r="F1942" s="214"/>
      <c r="G1942" s="214"/>
      <c r="H1942" s="214"/>
      <c r="I1942" s="214"/>
      <c r="J1942" s="214"/>
      <c r="K1942" s="214"/>
      <c r="L1942" s="215">
        <f t="shared" si="431"/>
        <v>0</v>
      </c>
      <c r="M1942" s="214">
        <f t="shared" si="432"/>
        <v>0</v>
      </c>
      <c r="N1942" s="138"/>
    </row>
    <row r="1943" spans="2:14" s="134" customFormat="1" ht="15" customHeight="1" x14ac:dyDescent="0.3">
      <c r="B1943" s="827"/>
      <c r="C1943" s="828"/>
      <c r="D1943" s="567" t="s">
        <v>1573</v>
      </c>
      <c r="E1943" s="431" t="s">
        <v>109</v>
      </c>
      <c r="F1943" s="214"/>
      <c r="G1943" s="214"/>
      <c r="H1943" s="214"/>
      <c r="I1943" s="214"/>
      <c r="J1943" s="214"/>
      <c r="K1943" s="214"/>
      <c r="L1943" s="215">
        <f t="shared" si="431"/>
        <v>0</v>
      </c>
      <c r="M1943" s="214">
        <f t="shared" si="432"/>
        <v>0</v>
      </c>
      <c r="N1943" s="138"/>
    </row>
    <row r="1944" spans="2:14" s="134" customFormat="1" ht="30.6" customHeight="1" x14ac:dyDescent="0.3">
      <c r="B1944" s="827" t="s">
        <v>42</v>
      </c>
      <c r="C1944" s="828" t="s">
        <v>1577</v>
      </c>
      <c r="D1944" s="567" t="s">
        <v>1578</v>
      </c>
      <c r="E1944" s="431" t="s">
        <v>109</v>
      </c>
      <c r="F1944" s="177"/>
      <c r="G1944" s="214"/>
      <c r="H1944" s="214"/>
      <c r="I1944" s="214"/>
      <c r="J1944" s="214"/>
      <c r="K1944" s="214"/>
      <c r="L1944" s="215">
        <f t="shared" si="431"/>
        <v>0</v>
      </c>
      <c r="M1944" s="214">
        <f t="shared" si="432"/>
        <v>0</v>
      </c>
      <c r="N1944" s="138"/>
    </row>
    <row r="1945" spans="2:14" s="134" customFormat="1" ht="30.6" customHeight="1" x14ac:dyDescent="0.3">
      <c r="B1945" s="827"/>
      <c r="C1945" s="828"/>
      <c r="D1945" s="567" t="s">
        <v>1579</v>
      </c>
      <c r="E1945" s="431" t="s">
        <v>109</v>
      </c>
      <c r="F1945" s="177"/>
      <c r="G1945" s="214"/>
      <c r="H1945" s="214"/>
      <c r="I1945" s="214"/>
      <c r="J1945" s="214"/>
      <c r="K1945" s="214"/>
      <c r="L1945" s="215">
        <f t="shared" si="431"/>
        <v>0</v>
      </c>
      <c r="M1945" s="214">
        <f t="shared" si="432"/>
        <v>0</v>
      </c>
      <c r="N1945" s="138"/>
    </row>
    <row r="1946" spans="2:14" s="134" customFormat="1" ht="30.6" customHeight="1" x14ac:dyDescent="0.3">
      <c r="B1946" s="827" t="s">
        <v>43</v>
      </c>
      <c r="C1946" s="835" t="s">
        <v>1574</v>
      </c>
      <c r="D1946" s="567" t="s">
        <v>1575</v>
      </c>
      <c r="E1946" s="431" t="s">
        <v>109</v>
      </c>
      <c r="F1946" s="177"/>
      <c r="G1946" s="214"/>
      <c r="H1946" s="214"/>
      <c r="I1946" s="214"/>
      <c r="J1946" s="214"/>
      <c r="K1946" s="214"/>
      <c r="L1946" s="215">
        <f t="shared" si="431"/>
        <v>0</v>
      </c>
      <c r="M1946" s="214">
        <f t="shared" si="432"/>
        <v>0</v>
      </c>
      <c r="N1946" s="138"/>
    </row>
    <row r="1947" spans="2:14" s="134" customFormat="1" ht="30.6" customHeight="1" x14ac:dyDescent="0.3">
      <c r="B1947" s="827"/>
      <c r="C1947" s="835"/>
      <c r="D1947" s="567" t="s">
        <v>1576</v>
      </c>
      <c r="E1947" s="431" t="s">
        <v>109</v>
      </c>
      <c r="F1947" s="177"/>
      <c r="G1947" s="214"/>
      <c r="H1947" s="214"/>
      <c r="I1947" s="214"/>
      <c r="J1947" s="214"/>
      <c r="K1947" s="214"/>
      <c r="L1947" s="215">
        <f t="shared" si="431"/>
        <v>0</v>
      </c>
      <c r="M1947" s="214">
        <f t="shared" si="432"/>
        <v>0</v>
      </c>
      <c r="N1947" s="138"/>
    </row>
    <row r="1948" spans="2:14" s="134" customFormat="1" ht="30.6" customHeight="1" x14ac:dyDescent="0.3">
      <c r="B1948" s="827" t="s">
        <v>46</v>
      </c>
      <c r="C1948" s="828" t="s">
        <v>1580</v>
      </c>
      <c r="D1948" s="567" t="s">
        <v>1581</v>
      </c>
      <c r="E1948" s="431" t="s">
        <v>81</v>
      </c>
      <c r="F1948" s="177"/>
      <c r="G1948" s="214"/>
      <c r="H1948" s="214"/>
      <c r="I1948" s="214"/>
      <c r="J1948" s="214"/>
      <c r="K1948" s="214"/>
      <c r="L1948" s="215">
        <f t="shared" si="431"/>
        <v>0</v>
      </c>
      <c r="M1948" s="214">
        <f t="shared" si="432"/>
        <v>0</v>
      </c>
      <c r="N1948" s="138"/>
    </row>
    <row r="1949" spans="2:14" s="134" customFormat="1" ht="30.6" customHeight="1" x14ac:dyDescent="0.3">
      <c r="B1949" s="827"/>
      <c r="C1949" s="828"/>
      <c r="D1949" s="567" t="s">
        <v>1582</v>
      </c>
      <c r="E1949" s="431" t="s">
        <v>81</v>
      </c>
      <c r="F1949" s="177"/>
      <c r="G1949" s="214"/>
      <c r="H1949" s="214"/>
      <c r="I1949" s="214"/>
      <c r="J1949" s="214"/>
      <c r="K1949" s="214"/>
      <c r="L1949" s="215">
        <f t="shared" si="431"/>
        <v>0</v>
      </c>
      <c r="M1949" s="214">
        <f t="shared" si="432"/>
        <v>0</v>
      </c>
      <c r="N1949" s="138"/>
    </row>
    <row r="1950" spans="2:14" s="137" customFormat="1" ht="15" customHeight="1" x14ac:dyDescent="0.3">
      <c r="B1950" s="827" t="s">
        <v>486</v>
      </c>
      <c r="C1950" s="828" t="s">
        <v>1583</v>
      </c>
      <c r="D1950" s="567" t="s">
        <v>1584</v>
      </c>
      <c r="E1950" s="431" t="s">
        <v>1586</v>
      </c>
      <c r="F1950" s="276"/>
      <c r="G1950" s="276"/>
      <c r="H1950" s="276"/>
      <c r="I1950" s="276"/>
      <c r="J1950" s="276"/>
      <c r="K1950" s="276"/>
      <c r="L1950" s="215">
        <f t="shared" si="431"/>
        <v>0</v>
      </c>
      <c r="M1950" s="214">
        <f t="shared" si="432"/>
        <v>0</v>
      </c>
      <c r="N1950" s="174"/>
    </row>
    <row r="1951" spans="2:14" s="137" customFormat="1" ht="13.2" x14ac:dyDescent="0.3">
      <c r="B1951" s="827"/>
      <c r="C1951" s="828"/>
      <c r="D1951" s="567" t="s">
        <v>1585</v>
      </c>
      <c r="E1951" s="431" t="s">
        <v>1586</v>
      </c>
      <c r="F1951" s="176"/>
      <c r="G1951" s="176"/>
      <c r="H1951" s="572"/>
      <c r="I1951" s="572"/>
      <c r="J1951" s="572"/>
      <c r="K1951" s="572"/>
      <c r="L1951" s="215">
        <f t="shared" si="431"/>
        <v>0</v>
      </c>
      <c r="M1951" s="214">
        <f t="shared" si="432"/>
        <v>0</v>
      </c>
      <c r="N1951" s="138"/>
    </row>
    <row r="1952" spans="2:14" ht="15" customHeight="1" x14ac:dyDescent="0.3">
      <c r="B1952" s="141"/>
      <c r="C1952" s="831" t="s">
        <v>483</v>
      </c>
      <c r="D1952" s="832"/>
      <c r="E1952" s="142"/>
      <c r="F1952" s="142"/>
      <c r="G1952" s="142"/>
      <c r="H1952" s="143">
        <f>SUM(H1938:H1951)</f>
        <v>0</v>
      </c>
      <c r="I1952" s="143">
        <f t="shared" ref="I1952" si="433">SUM(I1938:I1951)</f>
        <v>0</v>
      </c>
      <c r="J1952" s="143">
        <f t="shared" ref="J1952" si="434">SUM(J1938:J1951)</f>
        <v>0</v>
      </c>
      <c r="K1952" s="143">
        <f t="shared" ref="K1952" si="435">SUM(K1938:K1951)</f>
        <v>0</v>
      </c>
      <c r="L1952" s="143">
        <f t="shared" ref="L1952" si="436">SUM(L1938:L1951)</f>
        <v>0</v>
      </c>
      <c r="M1952" s="143">
        <f t="shared" ref="M1952" si="437">SUM(M1938:M1951)</f>
        <v>0</v>
      </c>
      <c r="N1952" s="188"/>
    </row>
    <row r="1953" spans="2:15" ht="22.2" customHeight="1" x14ac:dyDescent="0.3">
      <c r="B1953" s="144"/>
    </row>
    <row r="1954" spans="2:15" ht="22.2" customHeight="1" x14ac:dyDescent="0.3">
      <c r="B1954" s="144"/>
    </row>
    <row r="1955" spans="2:15" ht="21.75" customHeight="1" x14ac:dyDescent="0.3">
      <c r="B1955" s="39" t="s">
        <v>75</v>
      </c>
      <c r="D1955" s="836" t="s">
        <v>820</v>
      </c>
      <c r="E1955" s="836"/>
      <c r="F1955" s="836"/>
      <c r="G1955" s="836"/>
      <c r="H1955" s="836"/>
      <c r="I1955" s="836"/>
      <c r="J1955" s="836"/>
      <c r="K1955" s="836"/>
      <c r="L1955" s="836"/>
      <c r="M1955" s="836"/>
      <c r="N1955" s="173"/>
    </row>
    <row r="1957" spans="2:15" ht="18" customHeight="1" x14ac:dyDescent="0.3">
      <c r="B1957" s="39" t="s">
        <v>481</v>
      </c>
      <c r="D1957" s="836" t="s">
        <v>1694</v>
      </c>
      <c r="E1957" s="836"/>
      <c r="F1957" s="836"/>
      <c r="G1957" s="836"/>
      <c r="H1957" s="836"/>
      <c r="I1957" s="836"/>
      <c r="J1957" s="836"/>
      <c r="K1957" s="836"/>
      <c r="L1957" s="836"/>
      <c r="M1957" s="836"/>
      <c r="N1957" s="173"/>
      <c r="O1957" s="429">
        <v>79</v>
      </c>
    </row>
    <row r="1958" spans="2:15" ht="18" customHeight="1" x14ac:dyDescent="0.3">
      <c r="B1958" s="39" t="s">
        <v>1602</v>
      </c>
      <c r="D1958" s="173"/>
      <c r="E1958" s="173"/>
      <c r="F1958" s="173"/>
      <c r="G1958" s="173"/>
      <c r="H1958" s="173"/>
      <c r="I1958" s="173"/>
      <c r="J1958" s="173"/>
      <c r="K1958" s="173"/>
      <c r="L1958" s="173"/>
      <c r="M1958" s="173"/>
      <c r="N1958" s="173"/>
      <c r="O1958" s="429"/>
    </row>
    <row r="1959" spans="2:15" ht="15" customHeight="1" thickBot="1" x14ac:dyDescent="0.35">
      <c r="B1959" s="39" t="s">
        <v>480</v>
      </c>
    </row>
    <row r="1960" spans="2:15" s="128" customFormat="1" ht="22.95" customHeight="1" x14ac:dyDescent="0.3">
      <c r="B1960" s="833" t="s">
        <v>76</v>
      </c>
      <c r="C1960" s="833" t="s">
        <v>84</v>
      </c>
      <c r="D1960" s="833" t="s">
        <v>1</v>
      </c>
      <c r="E1960" s="833" t="s">
        <v>85</v>
      </c>
      <c r="F1960" s="833" t="s">
        <v>78</v>
      </c>
      <c r="G1960" s="833" t="s">
        <v>347</v>
      </c>
      <c r="H1960" s="833" t="s">
        <v>2</v>
      </c>
      <c r="I1960" s="829" t="s">
        <v>1838</v>
      </c>
      <c r="J1960" s="829" t="s">
        <v>1839</v>
      </c>
      <c r="K1960" s="829" t="s">
        <v>1837</v>
      </c>
      <c r="L1960" s="837" t="s">
        <v>1835</v>
      </c>
      <c r="M1960" s="837"/>
      <c r="N1960" s="138"/>
    </row>
    <row r="1961" spans="2:15" s="128" customFormat="1" ht="42" customHeight="1" thickBot="1" x14ac:dyDescent="0.35">
      <c r="B1961" s="834"/>
      <c r="C1961" s="834"/>
      <c r="D1961" s="834"/>
      <c r="E1961" s="834"/>
      <c r="F1961" s="834"/>
      <c r="G1961" s="834"/>
      <c r="H1961" s="834"/>
      <c r="I1961" s="830"/>
      <c r="J1961" s="830" t="s">
        <v>788</v>
      </c>
      <c r="K1961" s="830" t="s">
        <v>789</v>
      </c>
      <c r="L1961" s="272" t="s">
        <v>791</v>
      </c>
      <c r="M1961" s="272" t="s">
        <v>659</v>
      </c>
      <c r="N1961" s="138"/>
    </row>
    <row r="1962" spans="2:15" ht="15" customHeight="1" x14ac:dyDescent="0.3">
      <c r="B1962" s="132">
        <v>1</v>
      </c>
      <c r="C1962" s="133" t="s">
        <v>482</v>
      </c>
      <c r="D1962" s="132"/>
      <c r="E1962" s="132"/>
      <c r="F1962" s="132"/>
      <c r="G1962" s="132"/>
      <c r="H1962" s="132"/>
      <c r="I1962" s="132"/>
      <c r="J1962" s="132"/>
      <c r="K1962" s="132"/>
      <c r="L1962" s="132"/>
      <c r="M1962" s="132"/>
      <c r="N1962" s="138"/>
    </row>
    <row r="1963" spans="2:15" s="134" customFormat="1" ht="15" customHeight="1" x14ac:dyDescent="0.3">
      <c r="B1963" s="827" t="s">
        <v>3</v>
      </c>
      <c r="C1963" s="828" t="s">
        <v>1565</v>
      </c>
      <c r="D1963" s="567" t="s">
        <v>1566</v>
      </c>
      <c r="E1963" s="431" t="s">
        <v>109</v>
      </c>
      <c r="F1963" s="215"/>
      <c r="G1963" s="215"/>
      <c r="H1963" s="214"/>
      <c r="I1963" s="175"/>
      <c r="J1963" s="215"/>
      <c r="K1963" s="215"/>
      <c r="L1963" s="215">
        <f t="shared" ref="L1963:L1976" si="438">I1963</f>
        <v>0</v>
      </c>
      <c r="M1963" s="214">
        <f t="shared" ref="M1963:M1976" si="439">J1963+K1963</f>
        <v>0</v>
      </c>
      <c r="N1963" s="138"/>
    </row>
    <row r="1964" spans="2:15" s="134" customFormat="1" ht="15" customHeight="1" x14ac:dyDescent="0.3">
      <c r="B1964" s="827"/>
      <c r="C1964" s="828"/>
      <c r="D1964" s="567" t="s">
        <v>1567</v>
      </c>
      <c r="E1964" s="431" t="s">
        <v>109</v>
      </c>
      <c r="F1964" s="215"/>
      <c r="G1964" s="215"/>
      <c r="H1964" s="214"/>
      <c r="I1964" s="175"/>
      <c r="J1964" s="215"/>
      <c r="K1964" s="215"/>
      <c r="L1964" s="215">
        <f t="shared" si="438"/>
        <v>0</v>
      </c>
      <c r="M1964" s="214">
        <f t="shared" si="439"/>
        <v>0</v>
      </c>
      <c r="N1964" s="138"/>
    </row>
    <row r="1965" spans="2:15" s="134" customFormat="1" ht="30.6" customHeight="1" x14ac:dyDescent="0.3">
      <c r="B1965" s="827" t="s">
        <v>4</v>
      </c>
      <c r="C1965" s="828" t="s">
        <v>1568</v>
      </c>
      <c r="D1965" s="567" t="s">
        <v>1569</v>
      </c>
      <c r="E1965" s="431" t="s">
        <v>81</v>
      </c>
      <c r="F1965" s="214"/>
      <c r="G1965" s="214"/>
      <c r="H1965" s="214"/>
      <c r="I1965" s="214"/>
      <c r="J1965" s="214"/>
      <c r="K1965" s="214"/>
      <c r="L1965" s="215">
        <f t="shared" si="438"/>
        <v>0</v>
      </c>
      <c r="M1965" s="214">
        <f t="shared" si="439"/>
        <v>0</v>
      </c>
      <c r="N1965" s="138"/>
    </row>
    <row r="1966" spans="2:15" s="134" customFormat="1" ht="30.6" customHeight="1" x14ac:dyDescent="0.3">
      <c r="B1966" s="827"/>
      <c r="C1966" s="828"/>
      <c r="D1966" s="567" t="s">
        <v>1570</v>
      </c>
      <c r="E1966" s="431" t="s">
        <v>81</v>
      </c>
      <c r="F1966" s="214"/>
      <c r="G1966" s="214"/>
      <c r="H1966" s="214"/>
      <c r="I1966" s="214"/>
      <c r="J1966" s="214"/>
      <c r="K1966" s="214"/>
      <c r="L1966" s="215">
        <f t="shared" si="438"/>
        <v>0</v>
      </c>
      <c r="M1966" s="214">
        <f t="shared" si="439"/>
        <v>0</v>
      </c>
      <c r="N1966" s="138"/>
    </row>
    <row r="1967" spans="2:15" s="134" customFormat="1" ht="15" customHeight="1" x14ac:dyDescent="0.3">
      <c r="B1967" s="827" t="s">
        <v>40</v>
      </c>
      <c r="C1967" s="828" t="s">
        <v>1571</v>
      </c>
      <c r="D1967" s="567" t="s">
        <v>1572</v>
      </c>
      <c r="E1967" s="431" t="s">
        <v>109</v>
      </c>
      <c r="F1967" s="214"/>
      <c r="G1967" s="214"/>
      <c r="H1967" s="214"/>
      <c r="I1967" s="214"/>
      <c r="J1967" s="214"/>
      <c r="K1967" s="214"/>
      <c r="L1967" s="215">
        <f t="shared" si="438"/>
        <v>0</v>
      </c>
      <c r="M1967" s="214">
        <f t="shared" si="439"/>
        <v>0</v>
      </c>
      <c r="N1967" s="138"/>
    </row>
    <row r="1968" spans="2:15" s="134" customFormat="1" ht="15" customHeight="1" x14ac:dyDescent="0.3">
      <c r="B1968" s="827"/>
      <c r="C1968" s="828"/>
      <c r="D1968" s="567" t="s">
        <v>1573</v>
      </c>
      <c r="E1968" s="431" t="s">
        <v>109</v>
      </c>
      <c r="F1968" s="214"/>
      <c r="G1968" s="214"/>
      <c r="H1968" s="214"/>
      <c r="I1968" s="214"/>
      <c r="J1968" s="214"/>
      <c r="K1968" s="214"/>
      <c r="L1968" s="215">
        <f t="shared" si="438"/>
        <v>0</v>
      </c>
      <c r="M1968" s="214">
        <f t="shared" si="439"/>
        <v>0</v>
      </c>
      <c r="N1968" s="138"/>
    </row>
    <row r="1969" spans="2:15" s="134" customFormat="1" ht="30.6" customHeight="1" x14ac:dyDescent="0.3">
      <c r="B1969" s="827" t="s">
        <v>42</v>
      </c>
      <c r="C1969" s="828" t="s">
        <v>1577</v>
      </c>
      <c r="D1969" s="567" t="s">
        <v>1578</v>
      </c>
      <c r="E1969" s="431" t="s">
        <v>109</v>
      </c>
      <c r="F1969" s="177"/>
      <c r="G1969" s="214"/>
      <c r="H1969" s="214"/>
      <c r="I1969" s="214"/>
      <c r="J1969" s="214"/>
      <c r="K1969" s="214"/>
      <c r="L1969" s="215">
        <f t="shared" si="438"/>
        <v>0</v>
      </c>
      <c r="M1969" s="214">
        <f t="shared" si="439"/>
        <v>0</v>
      </c>
      <c r="N1969" s="138"/>
    </row>
    <row r="1970" spans="2:15" s="134" customFormat="1" ht="30.6" customHeight="1" x14ac:dyDescent="0.3">
      <c r="B1970" s="827"/>
      <c r="C1970" s="828"/>
      <c r="D1970" s="567" t="s">
        <v>1579</v>
      </c>
      <c r="E1970" s="431" t="s">
        <v>109</v>
      </c>
      <c r="F1970" s="177"/>
      <c r="G1970" s="214"/>
      <c r="H1970" s="214"/>
      <c r="I1970" s="214"/>
      <c r="J1970" s="214"/>
      <c r="K1970" s="214"/>
      <c r="L1970" s="215">
        <f t="shared" si="438"/>
        <v>0</v>
      </c>
      <c r="M1970" s="214">
        <f t="shared" si="439"/>
        <v>0</v>
      </c>
      <c r="N1970" s="138"/>
    </row>
    <row r="1971" spans="2:15" s="134" customFormat="1" ht="30.6" customHeight="1" x14ac:dyDescent="0.3">
      <c r="B1971" s="827" t="s">
        <v>43</v>
      </c>
      <c r="C1971" s="835" t="s">
        <v>1574</v>
      </c>
      <c r="D1971" s="567" t="s">
        <v>1575</v>
      </c>
      <c r="E1971" s="431" t="s">
        <v>109</v>
      </c>
      <c r="F1971" s="177"/>
      <c r="G1971" s="214"/>
      <c r="H1971" s="214"/>
      <c r="I1971" s="214"/>
      <c r="J1971" s="214"/>
      <c r="K1971" s="214"/>
      <c r="L1971" s="215">
        <f t="shared" si="438"/>
        <v>0</v>
      </c>
      <c r="M1971" s="214">
        <f t="shared" si="439"/>
        <v>0</v>
      </c>
      <c r="N1971" s="138"/>
    </row>
    <row r="1972" spans="2:15" s="134" customFormat="1" ht="30.6" customHeight="1" x14ac:dyDescent="0.3">
      <c r="B1972" s="827"/>
      <c r="C1972" s="835"/>
      <c r="D1972" s="567" t="s">
        <v>1576</v>
      </c>
      <c r="E1972" s="431" t="s">
        <v>109</v>
      </c>
      <c r="F1972" s="177"/>
      <c r="G1972" s="214"/>
      <c r="H1972" s="214"/>
      <c r="I1972" s="214"/>
      <c r="J1972" s="214"/>
      <c r="K1972" s="214"/>
      <c r="L1972" s="215">
        <f t="shared" si="438"/>
        <v>0</v>
      </c>
      <c r="M1972" s="214">
        <f t="shared" si="439"/>
        <v>0</v>
      </c>
      <c r="N1972" s="138"/>
    </row>
    <row r="1973" spans="2:15" s="134" customFormat="1" ht="30.6" customHeight="1" x14ac:dyDescent="0.3">
      <c r="B1973" s="827" t="s">
        <v>46</v>
      </c>
      <c r="C1973" s="828" t="s">
        <v>1580</v>
      </c>
      <c r="D1973" s="567" t="s">
        <v>1581</v>
      </c>
      <c r="E1973" s="431" t="s">
        <v>81</v>
      </c>
      <c r="F1973" s="177"/>
      <c r="G1973" s="214"/>
      <c r="H1973" s="214"/>
      <c r="I1973" s="214"/>
      <c r="J1973" s="214"/>
      <c r="K1973" s="214"/>
      <c r="L1973" s="215">
        <f t="shared" si="438"/>
        <v>0</v>
      </c>
      <c r="M1973" s="214">
        <f t="shared" si="439"/>
        <v>0</v>
      </c>
      <c r="N1973" s="138"/>
    </row>
    <row r="1974" spans="2:15" s="134" customFormat="1" ht="30.6" customHeight="1" x14ac:dyDescent="0.3">
      <c r="B1974" s="827"/>
      <c r="C1974" s="828"/>
      <c r="D1974" s="567" t="s">
        <v>1582</v>
      </c>
      <c r="E1974" s="431" t="s">
        <v>81</v>
      </c>
      <c r="F1974" s="177"/>
      <c r="G1974" s="214"/>
      <c r="H1974" s="214"/>
      <c r="I1974" s="214"/>
      <c r="J1974" s="214"/>
      <c r="K1974" s="214"/>
      <c r="L1974" s="215">
        <f t="shared" si="438"/>
        <v>0</v>
      </c>
      <c r="M1974" s="214">
        <f t="shared" si="439"/>
        <v>0</v>
      </c>
      <c r="N1974" s="138"/>
    </row>
    <row r="1975" spans="2:15" s="137" customFormat="1" ht="15" customHeight="1" x14ac:dyDescent="0.3">
      <c r="B1975" s="827" t="s">
        <v>486</v>
      </c>
      <c r="C1975" s="828" t="s">
        <v>1583</v>
      </c>
      <c r="D1975" s="567" t="s">
        <v>1584</v>
      </c>
      <c r="E1975" s="431" t="s">
        <v>1586</v>
      </c>
      <c r="F1975" s="276"/>
      <c r="G1975" s="276"/>
      <c r="H1975" s="276"/>
      <c r="I1975" s="276"/>
      <c r="J1975" s="276"/>
      <c r="K1975" s="276"/>
      <c r="L1975" s="215">
        <f t="shared" si="438"/>
        <v>0</v>
      </c>
      <c r="M1975" s="214">
        <f t="shared" si="439"/>
        <v>0</v>
      </c>
      <c r="N1975" s="174"/>
    </row>
    <row r="1976" spans="2:15" s="137" customFormat="1" ht="13.2" x14ac:dyDescent="0.3">
      <c r="B1976" s="827"/>
      <c r="C1976" s="828"/>
      <c r="D1976" s="567" t="s">
        <v>1585</v>
      </c>
      <c r="E1976" s="431" t="s">
        <v>1586</v>
      </c>
      <c r="F1976" s="176"/>
      <c r="G1976" s="176"/>
      <c r="H1976" s="572"/>
      <c r="I1976" s="572"/>
      <c r="J1976" s="572"/>
      <c r="K1976" s="572"/>
      <c r="L1976" s="215">
        <f t="shared" si="438"/>
        <v>0</v>
      </c>
      <c r="M1976" s="214">
        <f t="shared" si="439"/>
        <v>0</v>
      </c>
      <c r="N1976" s="138"/>
    </row>
    <row r="1977" spans="2:15" ht="15" customHeight="1" x14ac:dyDescent="0.3">
      <c r="B1977" s="141"/>
      <c r="C1977" s="831" t="s">
        <v>483</v>
      </c>
      <c r="D1977" s="832"/>
      <c r="E1977" s="142"/>
      <c r="F1977" s="142"/>
      <c r="G1977" s="142"/>
      <c r="H1977" s="143">
        <f>SUM(H1963:H1976)</f>
        <v>0</v>
      </c>
      <c r="I1977" s="143">
        <f t="shared" ref="I1977" si="440">SUM(I1963:I1976)</f>
        <v>0</v>
      </c>
      <c r="J1977" s="143">
        <f t="shared" ref="J1977" si="441">SUM(J1963:J1976)</f>
        <v>0</v>
      </c>
      <c r="K1977" s="143">
        <f t="shared" ref="K1977" si="442">SUM(K1963:K1976)</f>
        <v>0</v>
      </c>
      <c r="L1977" s="143">
        <f t="shared" ref="L1977" si="443">SUM(L1963:L1976)</f>
        <v>0</v>
      </c>
      <c r="M1977" s="143">
        <f t="shared" ref="M1977" si="444">SUM(M1963:M1976)</f>
        <v>0</v>
      </c>
      <c r="N1977" s="188"/>
    </row>
    <row r="1978" spans="2:15" ht="22.2" customHeight="1" x14ac:dyDescent="0.3">
      <c r="B1978" s="144"/>
    </row>
    <row r="1979" spans="2:15" ht="22.2" customHeight="1" x14ac:dyDescent="0.3">
      <c r="B1979" s="144"/>
    </row>
    <row r="1980" spans="2:15" ht="21.75" customHeight="1" x14ac:dyDescent="0.3">
      <c r="B1980" s="39" t="s">
        <v>75</v>
      </c>
      <c r="D1980" s="836" t="s">
        <v>820</v>
      </c>
      <c r="E1980" s="836"/>
      <c r="F1980" s="836"/>
      <c r="G1980" s="836"/>
      <c r="H1980" s="836"/>
      <c r="I1980" s="836"/>
      <c r="J1980" s="836"/>
      <c r="K1980" s="836"/>
      <c r="L1980" s="836"/>
      <c r="M1980" s="836"/>
      <c r="N1980" s="173"/>
    </row>
    <row r="1982" spans="2:15" ht="18" customHeight="1" x14ac:dyDescent="0.3">
      <c r="B1982" s="39" t="s">
        <v>481</v>
      </c>
      <c r="D1982" s="836" t="s">
        <v>1695</v>
      </c>
      <c r="E1982" s="836"/>
      <c r="F1982" s="836"/>
      <c r="G1982" s="836"/>
      <c r="H1982" s="836"/>
      <c r="I1982" s="836"/>
      <c r="J1982" s="836"/>
      <c r="K1982" s="836"/>
      <c r="L1982" s="836"/>
      <c r="M1982" s="836"/>
      <c r="N1982" s="173"/>
      <c r="O1982" s="429">
        <v>80</v>
      </c>
    </row>
    <row r="1983" spans="2:15" ht="18" customHeight="1" x14ac:dyDescent="0.3">
      <c r="B1983" s="39" t="s">
        <v>1603</v>
      </c>
      <c r="D1983" s="173"/>
      <c r="E1983" s="173"/>
      <c r="F1983" s="173"/>
      <c r="G1983" s="173"/>
      <c r="H1983" s="173"/>
      <c r="I1983" s="173"/>
      <c r="J1983" s="173"/>
      <c r="K1983" s="173"/>
      <c r="L1983" s="173"/>
      <c r="M1983" s="173"/>
      <c r="N1983" s="173"/>
      <c r="O1983" s="429"/>
    </row>
    <row r="1984" spans="2:15" ht="15" customHeight="1" thickBot="1" x14ac:dyDescent="0.35">
      <c r="B1984" s="39" t="s">
        <v>480</v>
      </c>
    </row>
    <row r="1985" spans="2:14" s="128" customFormat="1" ht="22.95" customHeight="1" x14ac:dyDescent="0.3">
      <c r="B1985" s="833" t="s">
        <v>76</v>
      </c>
      <c r="C1985" s="833" t="s">
        <v>84</v>
      </c>
      <c r="D1985" s="833" t="s">
        <v>1</v>
      </c>
      <c r="E1985" s="833" t="s">
        <v>85</v>
      </c>
      <c r="F1985" s="833" t="s">
        <v>78</v>
      </c>
      <c r="G1985" s="833" t="s">
        <v>347</v>
      </c>
      <c r="H1985" s="833" t="s">
        <v>2</v>
      </c>
      <c r="I1985" s="829" t="s">
        <v>1838</v>
      </c>
      <c r="J1985" s="829" t="s">
        <v>1839</v>
      </c>
      <c r="K1985" s="829" t="s">
        <v>1837</v>
      </c>
      <c r="L1985" s="837" t="s">
        <v>1835</v>
      </c>
      <c r="M1985" s="837"/>
      <c r="N1985" s="138"/>
    </row>
    <row r="1986" spans="2:14" s="128" customFormat="1" ht="42" customHeight="1" thickBot="1" x14ac:dyDescent="0.35">
      <c r="B1986" s="834"/>
      <c r="C1986" s="834"/>
      <c r="D1986" s="834"/>
      <c r="E1986" s="834"/>
      <c r="F1986" s="834"/>
      <c r="G1986" s="834"/>
      <c r="H1986" s="834"/>
      <c r="I1986" s="830"/>
      <c r="J1986" s="830" t="s">
        <v>788</v>
      </c>
      <c r="K1986" s="830" t="s">
        <v>789</v>
      </c>
      <c r="L1986" s="272" t="s">
        <v>791</v>
      </c>
      <c r="M1986" s="272" t="s">
        <v>659</v>
      </c>
      <c r="N1986" s="138"/>
    </row>
    <row r="1987" spans="2:14" ht="15" customHeight="1" x14ac:dyDescent="0.3">
      <c r="B1987" s="132">
        <v>1</v>
      </c>
      <c r="C1987" s="133" t="s">
        <v>482</v>
      </c>
      <c r="D1987" s="132"/>
      <c r="E1987" s="132"/>
      <c r="F1987" s="132"/>
      <c r="G1987" s="132"/>
      <c r="H1987" s="132"/>
      <c r="I1987" s="132"/>
      <c r="J1987" s="132"/>
      <c r="K1987" s="132"/>
      <c r="L1987" s="132"/>
      <c r="M1987" s="132"/>
      <c r="N1987" s="138"/>
    </row>
    <row r="1988" spans="2:14" s="134" customFormat="1" ht="15" customHeight="1" x14ac:dyDescent="0.3">
      <c r="B1988" s="827" t="s">
        <v>3</v>
      </c>
      <c r="C1988" s="828" t="s">
        <v>1565</v>
      </c>
      <c r="D1988" s="567" t="s">
        <v>1566</v>
      </c>
      <c r="E1988" s="431" t="s">
        <v>109</v>
      </c>
      <c r="F1988" s="215"/>
      <c r="G1988" s="215"/>
      <c r="H1988" s="214"/>
      <c r="I1988" s="175"/>
      <c r="J1988" s="215"/>
      <c r="K1988" s="215"/>
      <c r="L1988" s="215">
        <f t="shared" ref="L1988:L2001" si="445">I1988</f>
        <v>0</v>
      </c>
      <c r="M1988" s="214">
        <f t="shared" ref="M1988:M2001" si="446">J1988+K1988</f>
        <v>0</v>
      </c>
      <c r="N1988" s="138"/>
    </row>
    <row r="1989" spans="2:14" s="134" customFormat="1" ht="15" customHeight="1" x14ac:dyDescent="0.3">
      <c r="B1989" s="827"/>
      <c r="C1989" s="828"/>
      <c r="D1989" s="567" t="s">
        <v>1567</v>
      </c>
      <c r="E1989" s="431" t="s">
        <v>109</v>
      </c>
      <c r="F1989" s="215"/>
      <c r="G1989" s="215"/>
      <c r="H1989" s="214"/>
      <c r="I1989" s="175"/>
      <c r="J1989" s="215"/>
      <c r="K1989" s="215"/>
      <c r="L1989" s="215">
        <f t="shared" si="445"/>
        <v>0</v>
      </c>
      <c r="M1989" s="214">
        <f t="shared" si="446"/>
        <v>0</v>
      </c>
      <c r="N1989" s="138"/>
    </row>
    <row r="1990" spans="2:14" s="134" customFormat="1" ht="30.6" customHeight="1" x14ac:dyDescent="0.3">
      <c r="B1990" s="827" t="s">
        <v>4</v>
      </c>
      <c r="C1990" s="828" t="s">
        <v>1568</v>
      </c>
      <c r="D1990" s="567" t="s">
        <v>1569</v>
      </c>
      <c r="E1990" s="431" t="s">
        <v>81</v>
      </c>
      <c r="F1990" s="214"/>
      <c r="G1990" s="214"/>
      <c r="H1990" s="214"/>
      <c r="I1990" s="214"/>
      <c r="J1990" s="214"/>
      <c r="K1990" s="214"/>
      <c r="L1990" s="215">
        <f t="shared" si="445"/>
        <v>0</v>
      </c>
      <c r="M1990" s="214">
        <f t="shared" si="446"/>
        <v>0</v>
      </c>
      <c r="N1990" s="138"/>
    </row>
    <row r="1991" spans="2:14" s="134" customFormat="1" ht="30.6" customHeight="1" x14ac:dyDescent="0.3">
      <c r="B1991" s="827"/>
      <c r="C1991" s="828"/>
      <c r="D1991" s="567" t="s">
        <v>1570</v>
      </c>
      <c r="E1991" s="431" t="s">
        <v>81</v>
      </c>
      <c r="F1991" s="214"/>
      <c r="G1991" s="214"/>
      <c r="H1991" s="214"/>
      <c r="I1991" s="214"/>
      <c r="J1991" s="214"/>
      <c r="K1991" s="214"/>
      <c r="L1991" s="215">
        <f t="shared" si="445"/>
        <v>0</v>
      </c>
      <c r="M1991" s="214">
        <f t="shared" si="446"/>
        <v>0</v>
      </c>
      <c r="N1991" s="138"/>
    </row>
    <row r="1992" spans="2:14" s="134" customFormat="1" ht="15" customHeight="1" x14ac:dyDescent="0.3">
      <c r="B1992" s="827" t="s">
        <v>40</v>
      </c>
      <c r="C1992" s="828" t="s">
        <v>1571</v>
      </c>
      <c r="D1992" s="567" t="s">
        <v>1572</v>
      </c>
      <c r="E1992" s="431" t="s">
        <v>109</v>
      </c>
      <c r="F1992" s="214"/>
      <c r="G1992" s="214"/>
      <c r="H1992" s="214"/>
      <c r="I1992" s="214"/>
      <c r="J1992" s="214"/>
      <c r="K1992" s="214"/>
      <c r="L1992" s="215">
        <f t="shared" si="445"/>
        <v>0</v>
      </c>
      <c r="M1992" s="214">
        <f t="shared" si="446"/>
        <v>0</v>
      </c>
      <c r="N1992" s="138"/>
    </row>
    <row r="1993" spans="2:14" s="134" customFormat="1" ht="15" customHeight="1" x14ac:dyDescent="0.3">
      <c r="B1993" s="827"/>
      <c r="C1993" s="828"/>
      <c r="D1993" s="567" t="s">
        <v>1573</v>
      </c>
      <c r="E1993" s="431" t="s">
        <v>109</v>
      </c>
      <c r="F1993" s="214"/>
      <c r="G1993" s="214"/>
      <c r="H1993" s="214"/>
      <c r="I1993" s="214"/>
      <c r="J1993" s="214"/>
      <c r="K1993" s="214"/>
      <c r="L1993" s="215">
        <f t="shared" si="445"/>
        <v>0</v>
      </c>
      <c r="M1993" s="214">
        <f t="shared" si="446"/>
        <v>0</v>
      </c>
      <c r="N1993" s="138"/>
    </row>
    <row r="1994" spans="2:14" s="134" customFormat="1" ht="30.6" customHeight="1" x14ac:dyDescent="0.3">
      <c r="B1994" s="827" t="s">
        <v>42</v>
      </c>
      <c r="C1994" s="828" t="s">
        <v>1577</v>
      </c>
      <c r="D1994" s="567" t="s">
        <v>1578</v>
      </c>
      <c r="E1994" s="431" t="s">
        <v>109</v>
      </c>
      <c r="F1994" s="177"/>
      <c r="G1994" s="214"/>
      <c r="H1994" s="214"/>
      <c r="I1994" s="214"/>
      <c r="J1994" s="214"/>
      <c r="K1994" s="214"/>
      <c r="L1994" s="215">
        <f t="shared" si="445"/>
        <v>0</v>
      </c>
      <c r="M1994" s="214">
        <f t="shared" si="446"/>
        <v>0</v>
      </c>
      <c r="N1994" s="138"/>
    </row>
    <row r="1995" spans="2:14" s="134" customFormat="1" ht="30.6" customHeight="1" x14ac:dyDescent="0.3">
      <c r="B1995" s="827"/>
      <c r="C1995" s="828"/>
      <c r="D1995" s="567" t="s">
        <v>1579</v>
      </c>
      <c r="E1995" s="431" t="s">
        <v>109</v>
      </c>
      <c r="F1995" s="177"/>
      <c r="G1995" s="214"/>
      <c r="H1995" s="214"/>
      <c r="I1995" s="214"/>
      <c r="J1995" s="214"/>
      <c r="K1995" s="214"/>
      <c r="L1995" s="215">
        <f t="shared" si="445"/>
        <v>0</v>
      </c>
      <c r="M1995" s="214">
        <f t="shared" si="446"/>
        <v>0</v>
      </c>
      <c r="N1995" s="138"/>
    </row>
    <row r="1996" spans="2:14" s="134" customFormat="1" ht="30.6" customHeight="1" x14ac:dyDescent="0.3">
      <c r="B1996" s="827" t="s">
        <v>43</v>
      </c>
      <c r="C1996" s="835" t="s">
        <v>1574</v>
      </c>
      <c r="D1996" s="567" t="s">
        <v>1575</v>
      </c>
      <c r="E1996" s="431" t="s">
        <v>109</v>
      </c>
      <c r="F1996" s="177"/>
      <c r="G1996" s="214"/>
      <c r="H1996" s="214"/>
      <c r="I1996" s="214"/>
      <c r="J1996" s="214"/>
      <c r="K1996" s="214"/>
      <c r="L1996" s="215">
        <f t="shared" si="445"/>
        <v>0</v>
      </c>
      <c r="M1996" s="214">
        <f t="shared" si="446"/>
        <v>0</v>
      </c>
      <c r="N1996" s="138"/>
    </row>
    <row r="1997" spans="2:14" s="134" customFormat="1" ht="30.6" customHeight="1" x14ac:dyDescent="0.3">
      <c r="B1997" s="827"/>
      <c r="C1997" s="835"/>
      <c r="D1997" s="567" t="s">
        <v>1576</v>
      </c>
      <c r="E1997" s="431" t="s">
        <v>109</v>
      </c>
      <c r="F1997" s="177"/>
      <c r="G1997" s="214"/>
      <c r="H1997" s="214"/>
      <c r="I1997" s="214"/>
      <c r="J1997" s="214"/>
      <c r="K1997" s="214"/>
      <c r="L1997" s="215">
        <f t="shared" si="445"/>
        <v>0</v>
      </c>
      <c r="M1997" s="214">
        <f t="shared" si="446"/>
        <v>0</v>
      </c>
      <c r="N1997" s="138"/>
    </row>
    <row r="1998" spans="2:14" s="134" customFormat="1" ht="30.6" customHeight="1" x14ac:dyDescent="0.3">
      <c r="B1998" s="827" t="s">
        <v>46</v>
      </c>
      <c r="C1998" s="828" t="s">
        <v>1580</v>
      </c>
      <c r="D1998" s="567" t="s">
        <v>1581</v>
      </c>
      <c r="E1998" s="431" t="s">
        <v>81</v>
      </c>
      <c r="F1998" s="177"/>
      <c r="G1998" s="214"/>
      <c r="H1998" s="214"/>
      <c r="I1998" s="214"/>
      <c r="J1998" s="214"/>
      <c r="K1998" s="214"/>
      <c r="L1998" s="215">
        <f t="shared" si="445"/>
        <v>0</v>
      </c>
      <c r="M1998" s="214">
        <f t="shared" si="446"/>
        <v>0</v>
      </c>
      <c r="N1998" s="138"/>
    </row>
    <row r="1999" spans="2:14" s="134" customFormat="1" ht="30.6" customHeight="1" x14ac:dyDescent="0.3">
      <c r="B1999" s="827"/>
      <c r="C1999" s="828"/>
      <c r="D1999" s="567" t="s">
        <v>1582</v>
      </c>
      <c r="E1999" s="431" t="s">
        <v>81</v>
      </c>
      <c r="F1999" s="177"/>
      <c r="G1999" s="214"/>
      <c r="H1999" s="214"/>
      <c r="I1999" s="214"/>
      <c r="J1999" s="214"/>
      <c r="K1999" s="214"/>
      <c r="L1999" s="215">
        <f t="shared" si="445"/>
        <v>0</v>
      </c>
      <c r="M1999" s="214">
        <f t="shared" si="446"/>
        <v>0</v>
      </c>
      <c r="N1999" s="138"/>
    </row>
    <row r="2000" spans="2:14" s="137" customFormat="1" ht="15" customHeight="1" x14ac:dyDescent="0.3">
      <c r="B2000" s="827" t="s">
        <v>486</v>
      </c>
      <c r="C2000" s="828" t="s">
        <v>1583</v>
      </c>
      <c r="D2000" s="567" t="s">
        <v>1584</v>
      </c>
      <c r="E2000" s="431" t="s">
        <v>1586</v>
      </c>
      <c r="F2000" s="276"/>
      <c r="G2000" s="276"/>
      <c r="H2000" s="276"/>
      <c r="I2000" s="276"/>
      <c r="J2000" s="276"/>
      <c r="K2000" s="276"/>
      <c r="L2000" s="215">
        <f t="shared" si="445"/>
        <v>0</v>
      </c>
      <c r="M2000" s="214">
        <f t="shared" si="446"/>
        <v>0</v>
      </c>
      <c r="N2000" s="174"/>
    </row>
    <row r="2001" spans="2:15" s="137" customFormat="1" ht="13.2" x14ac:dyDescent="0.3">
      <c r="B2001" s="827"/>
      <c r="C2001" s="828"/>
      <c r="D2001" s="567" t="s">
        <v>1585</v>
      </c>
      <c r="E2001" s="431" t="s">
        <v>1586</v>
      </c>
      <c r="F2001" s="176"/>
      <c r="G2001" s="176"/>
      <c r="H2001" s="572"/>
      <c r="I2001" s="572"/>
      <c r="J2001" s="572"/>
      <c r="K2001" s="572"/>
      <c r="L2001" s="215">
        <f t="shared" si="445"/>
        <v>0</v>
      </c>
      <c r="M2001" s="214">
        <f t="shared" si="446"/>
        <v>0</v>
      </c>
      <c r="N2001" s="138"/>
    </row>
    <row r="2002" spans="2:15" ht="15" customHeight="1" x14ac:dyDescent="0.3">
      <c r="B2002" s="141"/>
      <c r="C2002" s="831" t="s">
        <v>483</v>
      </c>
      <c r="D2002" s="832"/>
      <c r="E2002" s="142"/>
      <c r="F2002" s="142"/>
      <c r="G2002" s="142"/>
      <c r="H2002" s="143">
        <f>SUM(H1988:H2001)</f>
        <v>0</v>
      </c>
      <c r="I2002" s="143">
        <f t="shared" ref="I2002" si="447">SUM(I1988:I2001)</f>
        <v>0</v>
      </c>
      <c r="J2002" s="143">
        <f t="shared" ref="J2002" si="448">SUM(J1988:J2001)</f>
        <v>0</v>
      </c>
      <c r="K2002" s="143">
        <f t="shared" ref="K2002" si="449">SUM(K1988:K2001)</f>
        <v>0</v>
      </c>
      <c r="L2002" s="143">
        <f t="shared" ref="L2002" si="450">SUM(L1988:L2001)</f>
        <v>0</v>
      </c>
      <c r="M2002" s="143">
        <f t="shared" ref="M2002" si="451">SUM(M1988:M2001)</f>
        <v>0</v>
      </c>
      <c r="N2002" s="188"/>
    </row>
    <row r="2003" spans="2:15" ht="22.2" customHeight="1" x14ac:dyDescent="0.3">
      <c r="B2003" s="144"/>
    </row>
    <row r="2004" spans="2:15" ht="22.2" customHeight="1" x14ac:dyDescent="0.3">
      <c r="B2004" s="144"/>
    </row>
    <row r="2005" spans="2:15" ht="21.75" customHeight="1" x14ac:dyDescent="0.3">
      <c r="B2005" s="39" t="s">
        <v>75</v>
      </c>
      <c r="D2005" s="836" t="s">
        <v>820</v>
      </c>
      <c r="E2005" s="836"/>
      <c r="F2005" s="836"/>
      <c r="G2005" s="836"/>
      <c r="H2005" s="836"/>
      <c r="I2005" s="836"/>
      <c r="J2005" s="836"/>
      <c r="K2005" s="836"/>
      <c r="L2005" s="836"/>
      <c r="M2005" s="836"/>
      <c r="N2005" s="173"/>
    </row>
    <row r="2007" spans="2:15" ht="18" customHeight="1" x14ac:dyDescent="0.3">
      <c r="B2007" s="39" t="s">
        <v>481</v>
      </c>
      <c r="D2007" s="836" t="s">
        <v>1696</v>
      </c>
      <c r="E2007" s="836"/>
      <c r="F2007" s="836"/>
      <c r="G2007" s="836"/>
      <c r="H2007" s="836"/>
      <c r="I2007" s="836"/>
      <c r="J2007" s="836"/>
      <c r="K2007" s="836"/>
      <c r="L2007" s="836"/>
      <c r="M2007" s="836"/>
      <c r="N2007" s="173"/>
      <c r="O2007" s="429">
        <v>81</v>
      </c>
    </row>
    <row r="2008" spans="2:15" ht="18" customHeight="1" x14ac:dyDescent="0.3">
      <c r="B2008" s="39" t="s">
        <v>1604</v>
      </c>
      <c r="D2008" s="173"/>
      <c r="E2008" s="173"/>
      <c r="F2008" s="173"/>
      <c r="G2008" s="173"/>
      <c r="H2008" s="173"/>
      <c r="I2008" s="173"/>
      <c r="J2008" s="173"/>
      <c r="K2008" s="173"/>
      <c r="L2008" s="173"/>
      <c r="M2008" s="173"/>
      <c r="N2008" s="173"/>
      <c r="O2008" s="429"/>
    </row>
    <row r="2009" spans="2:15" ht="15" customHeight="1" thickBot="1" x14ac:dyDescent="0.35">
      <c r="B2009" s="39" t="s">
        <v>480</v>
      </c>
    </row>
    <row r="2010" spans="2:15" s="128" customFormat="1" ht="22.95" customHeight="1" x14ac:dyDescent="0.3">
      <c r="B2010" s="833" t="s">
        <v>76</v>
      </c>
      <c r="C2010" s="833" t="s">
        <v>84</v>
      </c>
      <c r="D2010" s="833" t="s">
        <v>1</v>
      </c>
      <c r="E2010" s="833" t="s">
        <v>85</v>
      </c>
      <c r="F2010" s="833" t="s">
        <v>78</v>
      </c>
      <c r="G2010" s="833" t="s">
        <v>347</v>
      </c>
      <c r="H2010" s="833" t="s">
        <v>2</v>
      </c>
      <c r="I2010" s="829" t="s">
        <v>1838</v>
      </c>
      <c r="J2010" s="829" t="s">
        <v>1839</v>
      </c>
      <c r="K2010" s="829" t="s">
        <v>1837</v>
      </c>
      <c r="L2010" s="837" t="s">
        <v>1835</v>
      </c>
      <c r="M2010" s="837"/>
      <c r="N2010" s="138"/>
    </row>
    <row r="2011" spans="2:15" s="128" customFormat="1" ht="42" customHeight="1" thickBot="1" x14ac:dyDescent="0.35">
      <c r="B2011" s="834"/>
      <c r="C2011" s="834"/>
      <c r="D2011" s="834"/>
      <c r="E2011" s="834"/>
      <c r="F2011" s="834"/>
      <c r="G2011" s="834"/>
      <c r="H2011" s="834"/>
      <c r="I2011" s="830"/>
      <c r="J2011" s="830" t="s">
        <v>788</v>
      </c>
      <c r="K2011" s="830" t="s">
        <v>789</v>
      </c>
      <c r="L2011" s="272" t="s">
        <v>791</v>
      </c>
      <c r="M2011" s="272" t="s">
        <v>659</v>
      </c>
      <c r="N2011" s="138"/>
    </row>
    <row r="2012" spans="2:15" ht="15" customHeight="1" x14ac:dyDescent="0.3">
      <c r="B2012" s="132">
        <v>1</v>
      </c>
      <c r="C2012" s="133" t="s">
        <v>482</v>
      </c>
      <c r="D2012" s="132"/>
      <c r="E2012" s="132"/>
      <c r="F2012" s="132"/>
      <c r="G2012" s="132"/>
      <c r="H2012" s="132"/>
      <c r="I2012" s="132"/>
      <c r="J2012" s="132"/>
      <c r="K2012" s="132"/>
      <c r="L2012" s="132"/>
      <c r="M2012" s="132"/>
      <c r="N2012" s="138"/>
    </row>
    <row r="2013" spans="2:15" s="134" customFormat="1" ht="15" customHeight="1" x14ac:dyDescent="0.3">
      <c r="B2013" s="827" t="s">
        <v>3</v>
      </c>
      <c r="C2013" s="828" t="s">
        <v>1565</v>
      </c>
      <c r="D2013" s="567" t="s">
        <v>1566</v>
      </c>
      <c r="E2013" s="431" t="s">
        <v>109</v>
      </c>
      <c r="F2013" s="215"/>
      <c r="G2013" s="215"/>
      <c r="H2013" s="214"/>
      <c r="I2013" s="175"/>
      <c r="J2013" s="215"/>
      <c r="K2013" s="215"/>
      <c r="L2013" s="215">
        <f t="shared" ref="L2013:L2026" si="452">I2013</f>
        <v>0</v>
      </c>
      <c r="M2013" s="214">
        <f t="shared" ref="M2013:M2026" si="453">J2013+K2013</f>
        <v>0</v>
      </c>
      <c r="N2013" s="138"/>
    </row>
    <row r="2014" spans="2:15" s="134" customFormat="1" ht="15" customHeight="1" x14ac:dyDescent="0.3">
      <c r="B2014" s="827"/>
      <c r="C2014" s="828"/>
      <c r="D2014" s="567" t="s">
        <v>1567</v>
      </c>
      <c r="E2014" s="431" t="s">
        <v>109</v>
      </c>
      <c r="F2014" s="215"/>
      <c r="G2014" s="215"/>
      <c r="H2014" s="214"/>
      <c r="I2014" s="175"/>
      <c r="J2014" s="215"/>
      <c r="K2014" s="215"/>
      <c r="L2014" s="215">
        <f t="shared" si="452"/>
        <v>0</v>
      </c>
      <c r="M2014" s="214">
        <f t="shared" si="453"/>
        <v>0</v>
      </c>
      <c r="N2014" s="138"/>
    </row>
    <row r="2015" spans="2:15" s="134" customFormat="1" ht="30.6" customHeight="1" x14ac:dyDescent="0.3">
      <c r="B2015" s="827" t="s">
        <v>4</v>
      </c>
      <c r="C2015" s="828" t="s">
        <v>1568</v>
      </c>
      <c r="D2015" s="567" t="s">
        <v>1569</v>
      </c>
      <c r="E2015" s="431" t="s">
        <v>81</v>
      </c>
      <c r="F2015" s="214"/>
      <c r="G2015" s="214"/>
      <c r="H2015" s="214"/>
      <c r="I2015" s="214"/>
      <c r="J2015" s="214"/>
      <c r="K2015" s="214"/>
      <c r="L2015" s="215">
        <f t="shared" si="452"/>
        <v>0</v>
      </c>
      <c r="M2015" s="214">
        <f t="shared" si="453"/>
        <v>0</v>
      </c>
      <c r="N2015" s="138"/>
    </row>
    <row r="2016" spans="2:15" s="134" customFormat="1" ht="30.6" customHeight="1" x14ac:dyDescent="0.3">
      <c r="B2016" s="827"/>
      <c r="C2016" s="828"/>
      <c r="D2016" s="567" t="s">
        <v>1570</v>
      </c>
      <c r="E2016" s="431" t="s">
        <v>81</v>
      </c>
      <c r="F2016" s="214"/>
      <c r="G2016" s="214"/>
      <c r="H2016" s="214"/>
      <c r="I2016" s="214"/>
      <c r="J2016" s="214"/>
      <c r="K2016" s="214"/>
      <c r="L2016" s="215">
        <f t="shared" si="452"/>
        <v>0</v>
      </c>
      <c r="M2016" s="214">
        <f t="shared" si="453"/>
        <v>0</v>
      </c>
      <c r="N2016" s="138"/>
    </row>
    <row r="2017" spans="2:15" s="134" customFormat="1" ht="70.8" customHeight="1" x14ac:dyDescent="0.3">
      <c r="B2017" s="827" t="s">
        <v>40</v>
      </c>
      <c r="C2017" s="828" t="s">
        <v>1571</v>
      </c>
      <c r="D2017" s="567" t="s">
        <v>1971</v>
      </c>
      <c r="E2017" s="431" t="s">
        <v>109</v>
      </c>
      <c r="F2017" s="214">
        <v>1</v>
      </c>
      <c r="G2017" s="214">
        <f>'Anexa 7.4 P.U.'!H46*10+'Ef energetica'!H39</f>
        <v>1320040</v>
      </c>
      <c r="H2017" s="214">
        <f>F2017*G2017</f>
        <v>1320040</v>
      </c>
      <c r="I2017" s="214">
        <f>H2017</f>
        <v>1320040</v>
      </c>
      <c r="J2017" s="214"/>
      <c r="K2017" s="214"/>
      <c r="L2017" s="215">
        <f t="shared" si="452"/>
        <v>1320040</v>
      </c>
      <c r="M2017" s="214">
        <f t="shared" si="453"/>
        <v>0</v>
      </c>
      <c r="N2017" s="138"/>
    </row>
    <row r="2018" spans="2:15" s="134" customFormat="1" ht="15" customHeight="1" x14ac:dyDescent="0.3">
      <c r="B2018" s="827"/>
      <c r="C2018" s="828"/>
      <c r="D2018" s="567" t="s">
        <v>1573</v>
      </c>
      <c r="E2018" s="431" t="s">
        <v>109</v>
      </c>
      <c r="F2018" s="214"/>
      <c r="G2018" s="214"/>
      <c r="H2018" s="214"/>
      <c r="I2018" s="214"/>
      <c r="J2018" s="214"/>
      <c r="K2018" s="214"/>
      <c r="L2018" s="215">
        <f t="shared" si="452"/>
        <v>0</v>
      </c>
      <c r="M2018" s="214">
        <f t="shared" si="453"/>
        <v>0</v>
      </c>
      <c r="N2018" s="138"/>
    </row>
    <row r="2019" spans="2:15" s="134" customFormat="1" ht="30.6" customHeight="1" x14ac:dyDescent="0.3">
      <c r="B2019" s="827" t="s">
        <v>42</v>
      </c>
      <c r="C2019" s="828" t="s">
        <v>1577</v>
      </c>
      <c r="D2019" s="567" t="s">
        <v>1578</v>
      </c>
      <c r="E2019" s="431" t="s">
        <v>109</v>
      </c>
      <c r="F2019" s="177"/>
      <c r="G2019" s="214"/>
      <c r="H2019" s="214"/>
      <c r="I2019" s="214"/>
      <c r="J2019" s="214"/>
      <c r="K2019" s="214"/>
      <c r="L2019" s="215">
        <f t="shared" si="452"/>
        <v>0</v>
      </c>
      <c r="M2019" s="214">
        <f t="shared" si="453"/>
        <v>0</v>
      </c>
      <c r="N2019" s="138"/>
    </row>
    <row r="2020" spans="2:15" s="134" customFormat="1" ht="30.6" customHeight="1" x14ac:dyDescent="0.3">
      <c r="B2020" s="827"/>
      <c r="C2020" s="828"/>
      <c r="D2020" s="567" t="s">
        <v>1579</v>
      </c>
      <c r="E2020" s="431" t="s">
        <v>109</v>
      </c>
      <c r="F2020" s="177"/>
      <c r="G2020" s="214"/>
      <c r="H2020" s="214"/>
      <c r="I2020" s="214"/>
      <c r="J2020" s="214"/>
      <c r="K2020" s="214"/>
      <c r="L2020" s="215">
        <f t="shared" si="452"/>
        <v>0</v>
      </c>
      <c r="M2020" s="214">
        <f t="shared" si="453"/>
        <v>0</v>
      </c>
      <c r="N2020" s="138"/>
    </row>
    <row r="2021" spans="2:15" s="134" customFormat="1" ht="30.6" customHeight="1" x14ac:dyDescent="0.3">
      <c r="B2021" s="827" t="s">
        <v>43</v>
      </c>
      <c r="C2021" s="835" t="s">
        <v>1574</v>
      </c>
      <c r="D2021" s="567" t="s">
        <v>1575</v>
      </c>
      <c r="E2021" s="431" t="s">
        <v>109</v>
      </c>
      <c r="F2021" s="177"/>
      <c r="G2021" s="214"/>
      <c r="H2021" s="214"/>
      <c r="I2021" s="214"/>
      <c r="J2021" s="214"/>
      <c r="K2021" s="214"/>
      <c r="L2021" s="215">
        <f t="shared" si="452"/>
        <v>0</v>
      </c>
      <c r="M2021" s="214">
        <f t="shared" si="453"/>
        <v>0</v>
      </c>
      <c r="N2021" s="138"/>
    </row>
    <row r="2022" spans="2:15" s="134" customFormat="1" ht="30.6" customHeight="1" x14ac:dyDescent="0.3">
      <c r="B2022" s="827"/>
      <c r="C2022" s="835"/>
      <c r="D2022" s="567" t="s">
        <v>1576</v>
      </c>
      <c r="E2022" s="431" t="s">
        <v>109</v>
      </c>
      <c r="F2022" s="177"/>
      <c r="G2022" s="214"/>
      <c r="H2022" s="214"/>
      <c r="I2022" s="214"/>
      <c r="J2022" s="214"/>
      <c r="K2022" s="214"/>
      <c r="L2022" s="215">
        <f t="shared" si="452"/>
        <v>0</v>
      </c>
      <c r="M2022" s="214">
        <f t="shared" si="453"/>
        <v>0</v>
      </c>
      <c r="N2022" s="138"/>
    </row>
    <row r="2023" spans="2:15" s="134" customFormat="1" ht="30.6" customHeight="1" x14ac:dyDescent="0.3">
      <c r="B2023" s="827" t="s">
        <v>46</v>
      </c>
      <c r="C2023" s="828" t="s">
        <v>1580</v>
      </c>
      <c r="D2023" s="567" t="s">
        <v>1581</v>
      </c>
      <c r="E2023" s="431" t="s">
        <v>81</v>
      </c>
      <c r="F2023" s="177"/>
      <c r="G2023" s="214"/>
      <c r="H2023" s="214"/>
      <c r="I2023" s="214"/>
      <c r="J2023" s="214"/>
      <c r="K2023" s="214"/>
      <c r="L2023" s="215">
        <f t="shared" si="452"/>
        <v>0</v>
      </c>
      <c r="M2023" s="214">
        <f t="shared" si="453"/>
        <v>0</v>
      </c>
      <c r="N2023" s="138"/>
    </row>
    <row r="2024" spans="2:15" s="134" customFormat="1" ht="30.6" customHeight="1" x14ac:dyDescent="0.3">
      <c r="B2024" s="827"/>
      <c r="C2024" s="828"/>
      <c r="D2024" s="567" t="s">
        <v>1582</v>
      </c>
      <c r="E2024" s="431" t="s">
        <v>81</v>
      </c>
      <c r="F2024" s="177"/>
      <c r="G2024" s="214"/>
      <c r="H2024" s="214"/>
      <c r="I2024" s="214"/>
      <c r="J2024" s="214"/>
      <c r="K2024" s="214"/>
      <c r="L2024" s="215">
        <f t="shared" si="452"/>
        <v>0</v>
      </c>
      <c r="M2024" s="214">
        <f t="shared" si="453"/>
        <v>0</v>
      </c>
      <c r="N2024" s="138"/>
    </row>
    <row r="2025" spans="2:15" s="137" customFormat="1" ht="15" customHeight="1" x14ac:dyDescent="0.3">
      <c r="B2025" s="827" t="s">
        <v>486</v>
      </c>
      <c r="C2025" s="828" t="s">
        <v>1583</v>
      </c>
      <c r="D2025" s="567" t="s">
        <v>1584</v>
      </c>
      <c r="E2025" s="431" t="s">
        <v>1586</v>
      </c>
      <c r="F2025" s="276"/>
      <c r="G2025" s="276"/>
      <c r="H2025" s="276"/>
      <c r="I2025" s="276"/>
      <c r="J2025" s="276"/>
      <c r="K2025" s="276"/>
      <c r="L2025" s="215">
        <f t="shared" si="452"/>
        <v>0</v>
      </c>
      <c r="M2025" s="214">
        <f t="shared" si="453"/>
        <v>0</v>
      </c>
      <c r="N2025" s="174"/>
    </row>
    <row r="2026" spans="2:15" s="137" customFormat="1" ht="13.2" x14ac:dyDescent="0.3">
      <c r="B2026" s="827"/>
      <c r="C2026" s="828"/>
      <c r="D2026" s="567" t="s">
        <v>1585</v>
      </c>
      <c r="E2026" s="431" t="s">
        <v>1586</v>
      </c>
      <c r="F2026" s="176"/>
      <c r="G2026" s="176"/>
      <c r="H2026" s="572"/>
      <c r="I2026" s="572"/>
      <c r="J2026" s="572"/>
      <c r="K2026" s="572"/>
      <c r="L2026" s="215">
        <f t="shared" si="452"/>
        <v>0</v>
      </c>
      <c r="M2026" s="214">
        <f t="shared" si="453"/>
        <v>0</v>
      </c>
      <c r="N2026" s="138"/>
    </row>
    <row r="2027" spans="2:15" ht="15" customHeight="1" x14ac:dyDescent="0.3">
      <c r="B2027" s="141"/>
      <c r="C2027" s="831" t="s">
        <v>483</v>
      </c>
      <c r="D2027" s="832"/>
      <c r="E2027" s="142"/>
      <c r="F2027" s="142"/>
      <c r="G2027" s="142"/>
      <c r="H2027" s="143">
        <f>SUM(H2013:H2026)</f>
        <v>1320040</v>
      </c>
      <c r="I2027" s="143">
        <f t="shared" ref="I2027" si="454">SUM(I2013:I2026)</f>
        <v>1320040</v>
      </c>
      <c r="J2027" s="143">
        <f t="shared" ref="J2027" si="455">SUM(J2013:J2026)</f>
        <v>0</v>
      </c>
      <c r="K2027" s="143">
        <f t="shared" ref="K2027" si="456">SUM(K2013:K2026)</f>
        <v>0</v>
      </c>
      <c r="L2027" s="143">
        <f t="shared" ref="L2027" si="457">SUM(L2013:L2026)</f>
        <v>1320040</v>
      </c>
      <c r="M2027" s="143">
        <f t="shared" ref="M2027" si="458">SUM(M2013:M2026)</f>
        <v>0</v>
      </c>
      <c r="N2027" s="188"/>
    </row>
    <row r="2028" spans="2:15" ht="22.2" customHeight="1" x14ac:dyDescent="0.3">
      <c r="B2028" s="144"/>
    </row>
    <row r="2029" spans="2:15" ht="22.2" customHeight="1" x14ac:dyDescent="0.3">
      <c r="B2029" s="144"/>
    </row>
    <row r="2030" spans="2:15" ht="21.75" customHeight="1" x14ac:dyDescent="0.3">
      <c r="B2030" s="39" t="s">
        <v>75</v>
      </c>
      <c r="D2030" s="836" t="s">
        <v>820</v>
      </c>
      <c r="E2030" s="836"/>
      <c r="F2030" s="836"/>
      <c r="G2030" s="836"/>
      <c r="H2030" s="836"/>
      <c r="I2030" s="836"/>
      <c r="J2030" s="836"/>
      <c r="K2030" s="836"/>
      <c r="L2030" s="836"/>
      <c r="M2030" s="836"/>
      <c r="N2030" s="173"/>
    </row>
    <row r="2032" spans="2:15" ht="18" customHeight="1" x14ac:dyDescent="0.3">
      <c r="B2032" s="39" t="s">
        <v>481</v>
      </c>
      <c r="D2032" s="836" t="s">
        <v>1697</v>
      </c>
      <c r="E2032" s="836"/>
      <c r="F2032" s="836"/>
      <c r="G2032" s="836"/>
      <c r="H2032" s="836"/>
      <c r="I2032" s="836"/>
      <c r="J2032" s="836"/>
      <c r="K2032" s="836"/>
      <c r="L2032" s="836"/>
      <c r="M2032" s="836"/>
      <c r="N2032" s="173"/>
      <c r="O2032" s="429">
        <v>82</v>
      </c>
    </row>
    <row r="2033" spans="2:15" ht="18" customHeight="1" x14ac:dyDescent="0.3">
      <c r="B2033" s="39" t="s">
        <v>1605</v>
      </c>
      <c r="D2033" s="173"/>
      <c r="E2033" s="173"/>
      <c r="F2033" s="173"/>
      <c r="G2033" s="173"/>
      <c r="H2033" s="173"/>
      <c r="I2033" s="173"/>
      <c r="J2033" s="173"/>
      <c r="K2033" s="173"/>
      <c r="L2033" s="173"/>
      <c r="M2033" s="173"/>
      <c r="N2033" s="173"/>
      <c r="O2033" s="429"/>
    </row>
    <row r="2034" spans="2:15" ht="15" customHeight="1" thickBot="1" x14ac:dyDescent="0.35">
      <c r="B2034" s="39" t="s">
        <v>480</v>
      </c>
    </row>
    <row r="2035" spans="2:15" s="128" customFormat="1" ht="22.95" customHeight="1" x14ac:dyDescent="0.3">
      <c r="B2035" s="833" t="s">
        <v>76</v>
      </c>
      <c r="C2035" s="833" t="s">
        <v>84</v>
      </c>
      <c r="D2035" s="833" t="s">
        <v>1</v>
      </c>
      <c r="E2035" s="833" t="s">
        <v>85</v>
      </c>
      <c r="F2035" s="833" t="s">
        <v>78</v>
      </c>
      <c r="G2035" s="833" t="s">
        <v>347</v>
      </c>
      <c r="H2035" s="833" t="s">
        <v>2</v>
      </c>
      <c r="I2035" s="829" t="s">
        <v>1838</v>
      </c>
      <c r="J2035" s="829" t="s">
        <v>1839</v>
      </c>
      <c r="K2035" s="829" t="s">
        <v>1837</v>
      </c>
      <c r="L2035" s="837" t="s">
        <v>1835</v>
      </c>
      <c r="M2035" s="837"/>
      <c r="N2035" s="138"/>
    </row>
    <row r="2036" spans="2:15" s="128" customFormat="1" ht="42" customHeight="1" thickBot="1" x14ac:dyDescent="0.35">
      <c r="B2036" s="834"/>
      <c r="C2036" s="834"/>
      <c r="D2036" s="834"/>
      <c r="E2036" s="834"/>
      <c r="F2036" s="834"/>
      <c r="G2036" s="834"/>
      <c r="H2036" s="834"/>
      <c r="I2036" s="830"/>
      <c r="J2036" s="830" t="s">
        <v>788</v>
      </c>
      <c r="K2036" s="830" t="s">
        <v>789</v>
      </c>
      <c r="L2036" s="272" t="s">
        <v>791</v>
      </c>
      <c r="M2036" s="272" t="s">
        <v>659</v>
      </c>
      <c r="N2036" s="138"/>
    </row>
    <row r="2037" spans="2:15" ht="15" customHeight="1" x14ac:dyDescent="0.3">
      <c r="B2037" s="132">
        <v>1</v>
      </c>
      <c r="C2037" s="133" t="s">
        <v>482</v>
      </c>
      <c r="D2037" s="132"/>
      <c r="E2037" s="132"/>
      <c r="F2037" s="132"/>
      <c r="G2037" s="132"/>
      <c r="H2037" s="132"/>
      <c r="I2037" s="132"/>
      <c r="J2037" s="132"/>
      <c r="K2037" s="132"/>
      <c r="L2037" s="132"/>
      <c r="M2037" s="132"/>
      <c r="N2037" s="138"/>
    </row>
    <row r="2038" spans="2:15" s="134" customFormat="1" ht="15" customHeight="1" x14ac:dyDescent="0.3">
      <c r="B2038" s="827" t="s">
        <v>3</v>
      </c>
      <c r="C2038" s="828" t="s">
        <v>1565</v>
      </c>
      <c r="D2038" s="567" t="s">
        <v>1566</v>
      </c>
      <c r="E2038" s="431" t="s">
        <v>109</v>
      </c>
      <c r="F2038" s="215"/>
      <c r="G2038" s="215"/>
      <c r="H2038" s="214"/>
      <c r="I2038" s="175"/>
      <c r="J2038" s="215"/>
      <c r="K2038" s="215"/>
      <c r="L2038" s="215">
        <f t="shared" ref="L2038:L2051" si="459">I2038</f>
        <v>0</v>
      </c>
      <c r="M2038" s="214">
        <f t="shared" ref="M2038:M2051" si="460">J2038+K2038</f>
        <v>0</v>
      </c>
      <c r="N2038" s="138"/>
    </row>
    <row r="2039" spans="2:15" s="134" customFormat="1" ht="15" customHeight="1" x14ac:dyDescent="0.3">
      <c r="B2039" s="827"/>
      <c r="C2039" s="828"/>
      <c r="D2039" s="567" t="s">
        <v>1567</v>
      </c>
      <c r="E2039" s="431" t="s">
        <v>109</v>
      </c>
      <c r="F2039" s="215"/>
      <c r="G2039" s="215"/>
      <c r="H2039" s="214"/>
      <c r="I2039" s="175"/>
      <c r="J2039" s="215"/>
      <c r="K2039" s="215"/>
      <c r="L2039" s="215">
        <f t="shared" si="459"/>
        <v>0</v>
      </c>
      <c r="M2039" s="214">
        <f t="shared" si="460"/>
        <v>0</v>
      </c>
      <c r="N2039" s="138"/>
    </row>
    <row r="2040" spans="2:15" s="134" customFormat="1" ht="30.6" customHeight="1" x14ac:dyDescent="0.3">
      <c r="B2040" s="827" t="s">
        <v>4</v>
      </c>
      <c r="C2040" s="828" t="s">
        <v>1568</v>
      </c>
      <c r="D2040" s="567" t="s">
        <v>1569</v>
      </c>
      <c r="E2040" s="431" t="s">
        <v>81</v>
      </c>
      <c r="F2040" s="214"/>
      <c r="G2040" s="214"/>
      <c r="H2040" s="214"/>
      <c r="I2040" s="214"/>
      <c r="J2040" s="214"/>
      <c r="K2040" s="214"/>
      <c r="L2040" s="215">
        <f t="shared" si="459"/>
        <v>0</v>
      </c>
      <c r="M2040" s="214">
        <f t="shared" si="460"/>
        <v>0</v>
      </c>
      <c r="N2040" s="138"/>
    </row>
    <row r="2041" spans="2:15" s="134" customFormat="1" ht="30.6" customHeight="1" x14ac:dyDescent="0.3">
      <c r="B2041" s="827"/>
      <c r="C2041" s="828"/>
      <c r="D2041" s="567" t="s">
        <v>1570</v>
      </c>
      <c r="E2041" s="431" t="s">
        <v>81</v>
      </c>
      <c r="F2041" s="214"/>
      <c r="G2041" s="214"/>
      <c r="H2041" s="214"/>
      <c r="I2041" s="214"/>
      <c r="J2041" s="214"/>
      <c r="K2041" s="214"/>
      <c r="L2041" s="215">
        <f t="shared" si="459"/>
        <v>0</v>
      </c>
      <c r="M2041" s="214">
        <f t="shared" si="460"/>
        <v>0</v>
      </c>
      <c r="N2041" s="138"/>
    </row>
    <row r="2042" spans="2:15" s="134" customFormat="1" ht="15" customHeight="1" x14ac:dyDescent="0.3">
      <c r="B2042" s="827" t="s">
        <v>40</v>
      </c>
      <c r="C2042" s="828" t="s">
        <v>1571</v>
      </c>
      <c r="D2042" s="567" t="s">
        <v>1572</v>
      </c>
      <c r="E2042" s="431" t="s">
        <v>109</v>
      </c>
      <c r="F2042" s="214"/>
      <c r="G2042" s="214"/>
      <c r="H2042" s="214"/>
      <c r="I2042" s="214"/>
      <c r="J2042" s="214"/>
      <c r="K2042" s="214"/>
      <c r="L2042" s="215">
        <f t="shared" si="459"/>
        <v>0</v>
      </c>
      <c r="M2042" s="214">
        <f t="shared" si="460"/>
        <v>0</v>
      </c>
      <c r="N2042" s="138"/>
    </row>
    <row r="2043" spans="2:15" s="134" customFormat="1" ht="15" customHeight="1" x14ac:dyDescent="0.3">
      <c r="B2043" s="827"/>
      <c r="C2043" s="828"/>
      <c r="D2043" s="567" t="s">
        <v>1573</v>
      </c>
      <c r="E2043" s="431" t="s">
        <v>109</v>
      </c>
      <c r="F2043" s="214"/>
      <c r="G2043" s="214"/>
      <c r="H2043" s="214"/>
      <c r="I2043" s="214"/>
      <c r="J2043" s="214"/>
      <c r="K2043" s="214"/>
      <c r="L2043" s="215">
        <f t="shared" si="459"/>
        <v>0</v>
      </c>
      <c r="M2043" s="214">
        <f t="shared" si="460"/>
        <v>0</v>
      </c>
      <c r="N2043" s="138"/>
    </row>
    <row r="2044" spans="2:15" s="134" customFormat="1" ht="30.6" customHeight="1" x14ac:dyDescent="0.3">
      <c r="B2044" s="827" t="s">
        <v>42</v>
      </c>
      <c r="C2044" s="828" t="s">
        <v>1577</v>
      </c>
      <c r="D2044" s="567" t="s">
        <v>1578</v>
      </c>
      <c r="E2044" s="431" t="s">
        <v>109</v>
      </c>
      <c r="F2044" s="177"/>
      <c r="G2044" s="214"/>
      <c r="H2044" s="214"/>
      <c r="I2044" s="214"/>
      <c r="J2044" s="214"/>
      <c r="K2044" s="214"/>
      <c r="L2044" s="215">
        <f t="shared" si="459"/>
        <v>0</v>
      </c>
      <c r="M2044" s="214">
        <f t="shared" si="460"/>
        <v>0</v>
      </c>
      <c r="N2044" s="138"/>
    </row>
    <row r="2045" spans="2:15" s="134" customFormat="1" ht="30.6" customHeight="1" x14ac:dyDescent="0.3">
      <c r="B2045" s="827"/>
      <c r="C2045" s="828"/>
      <c r="D2045" s="567" t="s">
        <v>1579</v>
      </c>
      <c r="E2045" s="431" t="s">
        <v>109</v>
      </c>
      <c r="F2045" s="177"/>
      <c r="G2045" s="214"/>
      <c r="H2045" s="214"/>
      <c r="I2045" s="214"/>
      <c r="J2045" s="214"/>
      <c r="K2045" s="214"/>
      <c r="L2045" s="215">
        <f t="shared" si="459"/>
        <v>0</v>
      </c>
      <c r="M2045" s="214">
        <f t="shared" si="460"/>
        <v>0</v>
      </c>
      <c r="N2045" s="138"/>
    </row>
    <row r="2046" spans="2:15" s="134" customFormat="1" ht="30.6" customHeight="1" x14ac:dyDescent="0.3">
      <c r="B2046" s="827" t="s">
        <v>43</v>
      </c>
      <c r="C2046" s="835" t="s">
        <v>1574</v>
      </c>
      <c r="D2046" s="567" t="s">
        <v>1575</v>
      </c>
      <c r="E2046" s="431" t="s">
        <v>109</v>
      </c>
      <c r="F2046" s="177"/>
      <c r="G2046" s="214"/>
      <c r="H2046" s="214"/>
      <c r="I2046" s="214"/>
      <c r="J2046" s="214"/>
      <c r="K2046" s="214"/>
      <c r="L2046" s="215">
        <f t="shared" si="459"/>
        <v>0</v>
      </c>
      <c r="M2046" s="214">
        <f t="shared" si="460"/>
        <v>0</v>
      </c>
      <c r="N2046" s="138"/>
    </row>
    <row r="2047" spans="2:15" s="134" customFormat="1" ht="30.6" customHeight="1" x14ac:dyDescent="0.3">
      <c r="B2047" s="827"/>
      <c r="C2047" s="835"/>
      <c r="D2047" s="567" t="s">
        <v>1576</v>
      </c>
      <c r="E2047" s="431" t="s">
        <v>109</v>
      </c>
      <c r="F2047" s="177"/>
      <c r="G2047" s="214"/>
      <c r="H2047" s="214"/>
      <c r="I2047" s="214"/>
      <c r="J2047" s="214"/>
      <c r="K2047" s="214"/>
      <c r="L2047" s="215">
        <f t="shared" si="459"/>
        <v>0</v>
      </c>
      <c r="M2047" s="214">
        <f t="shared" si="460"/>
        <v>0</v>
      </c>
      <c r="N2047" s="138"/>
    </row>
    <row r="2048" spans="2:15" s="134" customFormat="1" ht="30.6" customHeight="1" x14ac:dyDescent="0.3">
      <c r="B2048" s="827" t="s">
        <v>46</v>
      </c>
      <c r="C2048" s="828" t="s">
        <v>1580</v>
      </c>
      <c r="D2048" s="567" t="s">
        <v>1581</v>
      </c>
      <c r="E2048" s="431" t="s">
        <v>81</v>
      </c>
      <c r="F2048" s="177"/>
      <c r="G2048" s="214"/>
      <c r="H2048" s="214"/>
      <c r="I2048" s="214"/>
      <c r="J2048" s="214"/>
      <c r="K2048" s="214"/>
      <c r="L2048" s="215">
        <f t="shared" si="459"/>
        <v>0</v>
      </c>
      <c r="M2048" s="214">
        <f t="shared" si="460"/>
        <v>0</v>
      </c>
      <c r="N2048" s="138"/>
    </row>
    <row r="2049" spans="2:15" s="134" customFormat="1" ht="30.6" customHeight="1" x14ac:dyDescent="0.3">
      <c r="B2049" s="827"/>
      <c r="C2049" s="828"/>
      <c r="D2049" s="567" t="s">
        <v>1582</v>
      </c>
      <c r="E2049" s="431" t="s">
        <v>81</v>
      </c>
      <c r="F2049" s="177"/>
      <c r="G2049" s="214"/>
      <c r="H2049" s="214"/>
      <c r="I2049" s="214"/>
      <c r="J2049" s="214"/>
      <c r="K2049" s="214"/>
      <c r="L2049" s="215">
        <f t="shared" si="459"/>
        <v>0</v>
      </c>
      <c r="M2049" s="214">
        <f t="shared" si="460"/>
        <v>0</v>
      </c>
      <c r="N2049" s="138"/>
    </row>
    <row r="2050" spans="2:15" s="137" customFormat="1" ht="15" customHeight="1" x14ac:dyDescent="0.3">
      <c r="B2050" s="827" t="s">
        <v>486</v>
      </c>
      <c r="C2050" s="828" t="s">
        <v>1583</v>
      </c>
      <c r="D2050" s="567" t="s">
        <v>1584</v>
      </c>
      <c r="E2050" s="431" t="s">
        <v>1586</v>
      </c>
      <c r="F2050" s="276"/>
      <c r="G2050" s="276"/>
      <c r="H2050" s="276"/>
      <c r="I2050" s="276"/>
      <c r="J2050" s="276"/>
      <c r="K2050" s="276"/>
      <c r="L2050" s="215">
        <f t="shared" si="459"/>
        <v>0</v>
      </c>
      <c r="M2050" s="214">
        <f t="shared" si="460"/>
        <v>0</v>
      </c>
      <c r="N2050" s="174"/>
    </row>
    <row r="2051" spans="2:15" s="137" customFormat="1" ht="13.2" x14ac:dyDescent="0.3">
      <c r="B2051" s="827"/>
      <c r="C2051" s="828"/>
      <c r="D2051" s="567" t="s">
        <v>1585</v>
      </c>
      <c r="E2051" s="431" t="s">
        <v>1586</v>
      </c>
      <c r="F2051" s="176"/>
      <c r="G2051" s="176"/>
      <c r="H2051" s="572"/>
      <c r="I2051" s="572"/>
      <c r="J2051" s="572"/>
      <c r="K2051" s="572"/>
      <c r="L2051" s="215">
        <f t="shared" si="459"/>
        <v>0</v>
      </c>
      <c r="M2051" s="214">
        <f t="shared" si="460"/>
        <v>0</v>
      </c>
      <c r="N2051" s="138"/>
    </row>
    <row r="2052" spans="2:15" ht="15" customHeight="1" x14ac:dyDescent="0.3">
      <c r="B2052" s="141"/>
      <c r="C2052" s="831" t="s">
        <v>483</v>
      </c>
      <c r="D2052" s="832"/>
      <c r="E2052" s="142"/>
      <c r="F2052" s="142"/>
      <c r="G2052" s="142"/>
      <c r="H2052" s="143">
        <f>SUM(H2038:H2051)</f>
        <v>0</v>
      </c>
      <c r="I2052" s="143">
        <f t="shared" ref="I2052" si="461">SUM(I2038:I2051)</f>
        <v>0</v>
      </c>
      <c r="J2052" s="143">
        <f t="shared" ref="J2052" si="462">SUM(J2038:J2051)</f>
        <v>0</v>
      </c>
      <c r="K2052" s="143">
        <f t="shared" ref="K2052" si="463">SUM(K2038:K2051)</f>
        <v>0</v>
      </c>
      <c r="L2052" s="143">
        <f t="shared" ref="L2052" si="464">SUM(L2038:L2051)</f>
        <v>0</v>
      </c>
      <c r="M2052" s="143">
        <f t="shared" ref="M2052" si="465">SUM(M2038:M2051)</f>
        <v>0</v>
      </c>
      <c r="N2052" s="188"/>
    </row>
    <row r="2053" spans="2:15" ht="22.2" customHeight="1" x14ac:dyDescent="0.3">
      <c r="B2053" s="144"/>
    </row>
    <row r="2054" spans="2:15" ht="22.2" customHeight="1" x14ac:dyDescent="0.3">
      <c r="B2054" s="144"/>
    </row>
    <row r="2055" spans="2:15" ht="21.75" customHeight="1" x14ac:dyDescent="0.3">
      <c r="B2055" s="39" t="s">
        <v>75</v>
      </c>
      <c r="D2055" s="836" t="s">
        <v>820</v>
      </c>
      <c r="E2055" s="836"/>
      <c r="F2055" s="836"/>
      <c r="G2055" s="836"/>
      <c r="H2055" s="836"/>
      <c r="I2055" s="836"/>
      <c r="J2055" s="836"/>
      <c r="K2055" s="836"/>
      <c r="L2055" s="836"/>
      <c r="M2055" s="836"/>
      <c r="N2055" s="173"/>
    </row>
    <row r="2057" spans="2:15" ht="18" customHeight="1" x14ac:dyDescent="0.3">
      <c r="B2057" s="39" t="s">
        <v>481</v>
      </c>
      <c r="D2057" s="836" t="s">
        <v>1698</v>
      </c>
      <c r="E2057" s="836"/>
      <c r="F2057" s="836"/>
      <c r="G2057" s="836"/>
      <c r="H2057" s="836"/>
      <c r="I2057" s="836"/>
      <c r="J2057" s="836"/>
      <c r="K2057" s="836"/>
      <c r="L2057" s="836"/>
      <c r="M2057" s="836"/>
      <c r="N2057" s="173"/>
      <c r="O2057" s="429">
        <v>83</v>
      </c>
    </row>
    <row r="2058" spans="2:15" ht="18" customHeight="1" x14ac:dyDescent="0.3">
      <c r="B2058" s="39" t="s">
        <v>1606</v>
      </c>
      <c r="D2058" s="173"/>
      <c r="E2058" s="173"/>
      <c r="F2058" s="173"/>
      <c r="G2058" s="173"/>
      <c r="H2058" s="173"/>
      <c r="I2058" s="173"/>
      <c r="J2058" s="173"/>
      <c r="K2058" s="173"/>
      <c r="L2058" s="173"/>
      <c r="M2058" s="173"/>
      <c r="N2058" s="173"/>
      <c r="O2058" s="429"/>
    </row>
    <row r="2059" spans="2:15" ht="15" customHeight="1" thickBot="1" x14ac:dyDescent="0.35">
      <c r="B2059" s="39" t="s">
        <v>480</v>
      </c>
    </row>
    <row r="2060" spans="2:15" s="128" customFormat="1" ht="22.95" customHeight="1" x14ac:dyDescent="0.3">
      <c r="B2060" s="833" t="s">
        <v>76</v>
      </c>
      <c r="C2060" s="833" t="s">
        <v>84</v>
      </c>
      <c r="D2060" s="833" t="s">
        <v>1</v>
      </c>
      <c r="E2060" s="833" t="s">
        <v>85</v>
      </c>
      <c r="F2060" s="833" t="s">
        <v>78</v>
      </c>
      <c r="G2060" s="833" t="s">
        <v>347</v>
      </c>
      <c r="H2060" s="833" t="s">
        <v>2</v>
      </c>
      <c r="I2060" s="829" t="s">
        <v>1838</v>
      </c>
      <c r="J2060" s="829" t="s">
        <v>1839</v>
      </c>
      <c r="K2060" s="829" t="s">
        <v>1837</v>
      </c>
      <c r="L2060" s="837" t="s">
        <v>1835</v>
      </c>
      <c r="M2060" s="837"/>
      <c r="N2060" s="138"/>
    </row>
    <row r="2061" spans="2:15" s="128" customFormat="1" ht="42" customHeight="1" thickBot="1" x14ac:dyDescent="0.35">
      <c r="B2061" s="834"/>
      <c r="C2061" s="834"/>
      <c r="D2061" s="834"/>
      <c r="E2061" s="834"/>
      <c r="F2061" s="834"/>
      <c r="G2061" s="834"/>
      <c r="H2061" s="834"/>
      <c r="I2061" s="830"/>
      <c r="J2061" s="830" t="s">
        <v>788</v>
      </c>
      <c r="K2061" s="830" t="s">
        <v>789</v>
      </c>
      <c r="L2061" s="272" t="s">
        <v>791</v>
      </c>
      <c r="M2061" s="272" t="s">
        <v>659</v>
      </c>
      <c r="N2061" s="138"/>
    </row>
    <row r="2062" spans="2:15" ht="15" customHeight="1" x14ac:dyDescent="0.3">
      <c r="B2062" s="132">
        <v>1</v>
      </c>
      <c r="C2062" s="133" t="s">
        <v>482</v>
      </c>
      <c r="D2062" s="132"/>
      <c r="E2062" s="132"/>
      <c r="F2062" s="132"/>
      <c r="G2062" s="132"/>
      <c r="H2062" s="132"/>
      <c r="I2062" s="132"/>
      <c r="J2062" s="132"/>
      <c r="K2062" s="132"/>
      <c r="L2062" s="132"/>
      <c r="M2062" s="132"/>
      <c r="N2062" s="138"/>
    </row>
    <row r="2063" spans="2:15" s="134" customFormat="1" ht="15" customHeight="1" x14ac:dyDescent="0.3">
      <c r="B2063" s="827" t="s">
        <v>3</v>
      </c>
      <c r="C2063" s="828" t="s">
        <v>1565</v>
      </c>
      <c r="D2063" s="567" t="s">
        <v>1566</v>
      </c>
      <c r="E2063" s="431" t="s">
        <v>109</v>
      </c>
      <c r="F2063" s="215"/>
      <c r="G2063" s="215"/>
      <c r="H2063" s="214"/>
      <c r="I2063" s="175"/>
      <c r="J2063" s="215"/>
      <c r="K2063" s="215"/>
      <c r="L2063" s="215">
        <f t="shared" ref="L2063:L2076" si="466">I2063</f>
        <v>0</v>
      </c>
      <c r="M2063" s="214">
        <f t="shared" ref="M2063:M2076" si="467">J2063+K2063</f>
        <v>0</v>
      </c>
      <c r="N2063" s="138"/>
    </row>
    <row r="2064" spans="2:15" s="134" customFormat="1" ht="15" customHeight="1" x14ac:dyDescent="0.3">
      <c r="B2064" s="827"/>
      <c r="C2064" s="828"/>
      <c r="D2064" s="567" t="s">
        <v>1567</v>
      </c>
      <c r="E2064" s="431" t="s">
        <v>109</v>
      </c>
      <c r="F2064" s="215"/>
      <c r="G2064" s="215"/>
      <c r="H2064" s="214"/>
      <c r="I2064" s="175"/>
      <c r="J2064" s="215"/>
      <c r="K2064" s="215"/>
      <c r="L2064" s="215">
        <f t="shared" si="466"/>
        <v>0</v>
      </c>
      <c r="M2064" s="214">
        <f t="shared" si="467"/>
        <v>0</v>
      </c>
      <c r="N2064" s="138"/>
    </row>
    <row r="2065" spans="2:14" s="134" customFormat="1" ht="30.6" customHeight="1" x14ac:dyDescent="0.3">
      <c r="B2065" s="827" t="s">
        <v>4</v>
      </c>
      <c r="C2065" s="828" t="s">
        <v>1568</v>
      </c>
      <c r="D2065" s="567" t="s">
        <v>1569</v>
      </c>
      <c r="E2065" s="431" t="s">
        <v>81</v>
      </c>
      <c r="F2065" s="214"/>
      <c r="G2065" s="214"/>
      <c r="H2065" s="214"/>
      <c r="I2065" s="214"/>
      <c r="J2065" s="214"/>
      <c r="K2065" s="214"/>
      <c r="L2065" s="215">
        <f t="shared" si="466"/>
        <v>0</v>
      </c>
      <c r="M2065" s="214">
        <f t="shared" si="467"/>
        <v>0</v>
      </c>
      <c r="N2065" s="138"/>
    </row>
    <row r="2066" spans="2:14" s="134" customFormat="1" ht="30.6" customHeight="1" x14ac:dyDescent="0.3">
      <c r="B2066" s="827"/>
      <c r="C2066" s="828"/>
      <c r="D2066" s="567" t="s">
        <v>1570</v>
      </c>
      <c r="E2066" s="431" t="s">
        <v>81</v>
      </c>
      <c r="F2066" s="214"/>
      <c r="G2066" s="214"/>
      <c r="H2066" s="214"/>
      <c r="I2066" s="214"/>
      <c r="J2066" s="214"/>
      <c r="K2066" s="214"/>
      <c r="L2066" s="215">
        <f t="shared" si="466"/>
        <v>0</v>
      </c>
      <c r="M2066" s="214">
        <f t="shared" si="467"/>
        <v>0</v>
      </c>
      <c r="N2066" s="138"/>
    </row>
    <row r="2067" spans="2:14" s="134" customFormat="1" ht="15" customHeight="1" x14ac:dyDescent="0.3">
      <c r="B2067" s="827" t="s">
        <v>40</v>
      </c>
      <c r="C2067" s="828" t="s">
        <v>1571</v>
      </c>
      <c r="D2067" s="567" t="s">
        <v>1572</v>
      </c>
      <c r="E2067" s="431" t="s">
        <v>109</v>
      </c>
      <c r="F2067" s="214"/>
      <c r="G2067" s="214"/>
      <c r="H2067" s="214"/>
      <c r="I2067" s="214"/>
      <c r="J2067" s="214"/>
      <c r="K2067" s="214"/>
      <c r="L2067" s="215">
        <f t="shared" si="466"/>
        <v>0</v>
      </c>
      <c r="M2067" s="214">
        <f t="shared" si="467"/>
        <v>0</v>
      </c>
      <c r="N2067" s="138"/>
    </row>
    <row r="2068" spans="2:14" s="134" customFormat="1" ht="15" customHeight="1" x14ac:dyDescent="0.3">
      <c r="B2068" s="827"/>
      <c r="C2068" s="828"/>
      <c r="D2068" s="567" t="s">
        <v>1573</v>
      </c>
      <c r="E2068" s="431" t="s">
        <v>109</v>
      </c>
      <c r="F2068" s="214"/>
      <c r="G2068" s="214"/>
      <c r="H2068" s="214"/>
      <c r="I2068" s="214"/>
      <c r="J2068" s="214"/>
      <c r="K2068" s="214"/>
      <c r="L2068" s="215">
        <f t="shared" si="466"/>
        <v>0</v>
      </c>
      <c r="M2068" s="214">
        <f t="shared" si="467"/>
        <v>0</v>
      </c>
      <c r="N2068" s="138"/>
    </row>
    <row r="2069" spans="2:14" s="134" customFormat="1" ht="30.6" customHeight="1" x14ac:dyDescent="0.3">
      <c r="B2069" s="827" t="s">
        <v>42</v>
      </c>
      <c r="C2069" s="828" t="s">
        <v>1577</v>
      </c>
      <c r="D2069" s="567" t="s">
        <v>1578</v>
      </c>
      <c r="E2069" s="431" t="s">
        <v>109</v>
      </c>
      <c r="F2069" s="177"/>
      <c r="G2069" s="214"/>
      <c r="H2069" s="214"/>
      <c r="I2069" s="214"/>
      <c r="J2069" s="214"/>
      <c r="K2069" s="214"/>
      <c r="L2069" s="215">
        <f t="shared" si="466"/>
        <v>0</v>
      </c>
      <c r="M2069" s="214">
        <f t="shared" si="467"/>
        <v>0</v>
      </c>
      <c r="N2069" s="138"/>
    </row>
    <row r="2070" spans="2:14" s="134" customFormat="1" ht="30.6" customHeight="1" x14ac:dyDescent="0.3">
      <c r="B2070" s="827"/>
      <c r="C2070" s="828"/>
      <c r="D2070" s="567" t="s">
        <v>1579</v>
      </c>
      <c r="E2070" s="431" t="s">
        <v>109</v>
      </c>
      <c r="F2070" s="177"/>
      <c r="G2070" s="214"/>
      <c r="H2070" s="214"/>
      <c r="I2070" s="214"/>
      <c r="J2070" s="214"/>
      <c r="K2070" s="214"/>
      <c r="L2070" s="215">
        <f t="shared" si="466"/>
        <v>0</v>
      </c>
      <c r="M2070" s="214">
        <f t="shared" si="467"/>
        <v>0</v>
      </c>
      <c r="N2070" s="138"/>
    </row>
    <row r="2071" spans="2:14" s="134" customFormat="1" ht="30.6" customHeight="1" x14ac:dyDescent="0.3">
      <c r="B2071" s="827" t="s">
        <v>43</v>
      </c>
      <c r="C2071" s="835" t="s">
        <v>1574</v>
      </c>
      <c r="D2071" s="567" t="s">
        <v>1575</v>
      </c>
      <c r="E2071" s="431" t="s">
        <v>109</v>
      </c>
      <c r="F2071" s="177"/>
      <c r="G2071" s="214"/>
      <c r="H2071" s="214"/>
      <c r="I2071" s="214"/>
      <c r="J2071" s="214"/>
      <c r="K2071" s="214"/>
      <c r="L2071" s="215">
        <f t="shared" si="466"/>
        <v>0</v>
      </c>
      <c r="M2071" s="214">
        <f t="shared" si="467"/>
        <v>0</v>
      </c>
      <c r="N2071" s="138"/>
    </row>
    <row r="2072" spans="2:14" s="134" customFormat="1" ht="30.6" customHeight="1" x14ac:dyDescent="0.3">
      <c r="B2072" s="827"/>
      <c r="C2072" s="835"/>
      <c r="D2072" s="567" t="s">
        <v>1576</v>
      </c>
      <c r="E2072" s="431" t="s">
        <v>109</v>
      </c>
      <c r="F2072" s="177"/>
      <c r="G2072" s="214"/>
      <c r="H2072" s="214"/>
      <c r="I2072" s="214"/>
      <c r="J2072" s="214"/>
      <c r="K2072" s="214"/>
      <c r="L2072" s="215">
        <f t="shared" si="466"/>
        <v>0</v>
      </c>
      <c r="M2072" s="214">
        <f t="shared" si="467"/>
        <v>0</v>
      </c>
      <c r="N2072" s="138"/>
    </row>
    <row r="2073" spans="2:14" s="134" customFormat="1" ht="30.6" customHeight="1" x14ac:dyDescent="0.3">
      <c r="B2073" s="827" t="s">
        <v>46</v>
      </c>
      <c r="C2073" s="828" t="s">
        <v>1580</v>
      </c>
      <c r="D2073" s="567" t="s">
        <v>1581</v>
      </c>
      <c r="E2073" s="431" t="s">
        <v>81</v>
      </c>
      <c r="F2073" s="177">
        <v>873</v>
      </c>
      <c r="G2073" s="214">
        <f>'Anexa 7.4 P.U.'!H114</f>
        <v>120</v>
      </c>
      <c r="H2073" s="214">
        <f>F2073*G2073</f>
        <v>104760</v>
      </c>
      <c r="I2073" s="214"/>
      <c r="J2073" s="214">
        <f>H2073</f>
        <v>104760</v>
      </c>
      <c r="K2073" s="214"/>
      <c r="L2073" s="215">
        <f t="shared" si="466"/>
        <v>0</v>
      </c>
      <c r="M2073" s="214">
        <f t="shared" si="467"/>
        <v>104760</v>
      </c>
      <c r="N2073" s="138"/>
    </row>
    <row r="2074" spans="2:14" s="134" customFormat="1" ht="30.6" customHeight="1" x14ac:dyDescent="0.3">
      <c r="B2074" s="827"/>
      <c r="C2074" s="828"/>
      <c r="D2074" s="567" t="s">
        <v>1582</v>
      </c>
      <c r="E2074" s="431" t="s">
        <v>81</v>
      </c>
      <c r="F2074" s="177"/>
      <c r="G2074" s="214"/>
      <c r="H2074" s="214"/>
      <c r="I2074" s="214"/>
      <c r="J2074" s="214"/>
      <c r="K2074" s="214"/>
      <c r="L2074" s="215">
        <f t="shared" si="466"/>
        <v>0</v>
      </c>
      <c r="M2074" s="214">
        <f t="shared" si="467"/>
        <v>0</v>
      </c>
      <c r="N2074" s="138"/>
    </row>
    <row r="2075" spans="2:14" s="137" customFormat="1" ht="15" customHeight="1" x14ac:dyDescent="0.3">
      <c r="B2075" s="827" t="s">
        <v>486</v>
      </c>
      <c r="C2075" s="828" t="s">
        <v>1583</v>
      </c>
      <c r="D2075" s="567" t="s">
        <v>1584</v>
      </c>
      <c r="E2075" s="431" t="s">
        <v>1586</v>
      </c>
      <c r="F2075" s="276"/>
      <c r="G2075" s="276"/>
      <c r="H2075" s="276"/>
      <c r="I2075" s="276"/>
      <c r="J2075" s="276"/>
      <c r="K2075" s="276"/>
      <c r="L2075" s="215">
        <f t="shared" si="466"/>
        <v>0</v>
      </c>
      <c r="M2075" s="214">
        <f t="shared" si="467"/>
        <v>0</v>
      </c>
      <c r="N2075" s="174"/>
    </row>
    <row r="2076" spans="2:14" s="137" customFormat="1" ht="13.2" x14ac:dyDescent="0.3">
      <c r="B2076" s="827"/>
      <c r="C2076" s="828"/>
      <c r="D2076" s="567" t="s">
        <v>1585</v>
      </c>
      <c r="E2076" s="431" t="s">
        <v>1586</v>
      </c>
      <c r="F2076" s="176"/>
      <c r="G2076" s="176"/>
      <c r="H2076" s="572"/>
      <c r="I2076" s="572"/>
      <c r="J2076" s="572"/>
      <c r="K2076" s="572"/>
      <c r="L2076" s="215">
        <f t="shared" si="466"/>
        <v>0</v>
      </c>
      <c r="M2076" s="214">
        <f t="shared" si="467"/>
        <v>0</v>
      </c>
      <c r="N2076" s="138"/>
    </row>
    <row r="2077" spans="2:14" ht="15" customHeight="1" x14ac:dyDescent="0.3">
      <c r="B2077" s="141"/>
      <c r="C2077" s="831" t="s">
        <v>483</v>
      </c>
      <c r="D2077" s="832"/>
      <c r="E2077" s="142"/>
      <c r="F2077" s="142"/>
      <c r="G2077" s="142"/>
      <c r="H2077" s="143">
        <f>SUM(H2063:H2076)</f>
        <v>104760</v>
      </c>
      <c r="I2077" s="143">
        <f t="shared" ref="I2077" si="468">SUM(I2063:I2076)</f>
        <v>0</v>
      </c>
      <c r="J2077" s="143">
        <f t="shared" ref="J2077" si="469">SUM(J2063:J2076)</f>
        <v>104760</v>
      </c>
      <c r="K2077" s="143">
        <f t="shared" ref="K2077" si="470">SUM(K2063:K2076)</f>
        <v>0</v>
      </c>
      <c r="L2077" s="143">
        <f t="shared" ref="L2077" si="471">SUM(L2063:L2076)</f>
        <v>0</v>
      </c>
      <c r="M2077" s="143">
        <f t="shared" ref="M2077" si="472">SUM(M2063:M2076)</f>
        <v>104760</v>
      </c>
      <c r="N2077" s="188"/>
    </row>
    <row r="2078" spans="2:14" ht="22.2" customHeight="1" x14ac:dyDescent="0.3">
      <c r="B2078" s="144"/>
    </row>
    <row r="2079" spans="2:14" ht="22.2" customHeight="1" x14ac:dyDescent="0.3">
      <c r="B2079" s="144"/>
    </row>
    <row r="2080" spans="2:14" ht="21.75" customHeight="1" x14ac:dyDescent="0.3">
      <c r="B2080" s="39" t="s">
        <v>75</v>
      </c>
      <c r="D2080" s="836" t="s">
        <v>820</v>
      </c>
      <c r="E2080" s="836"/>
      <c r="F2080" s="836"/>
      <c r="G2080" s="836"/>
      <c r="H2080" s="836"/>
      <c r="I2080" s="836"/>
      <c r="J2080" s="836"/>
      <c r="K2080" s="836"/>
      <c r="L2080" s="836"/>
      <c r="M2080" s="836"/>
      <c r="N2080" s="173"/>
    </row>
    <row r="2082" spans="2:15" ht="18" customHeight="1" x14ac:dyDescent="0.3">
      <c r="B2082" s="39" t="s">
        <v>481</v>
      </c>
      <c r="D2082" s="836" t="s">
        <v>1699</v>
      </c>
      <c r="E2082" s="836"/>
      <c r="F2082" s="836"/>
      <c r="G2082" s="836"/>
      <c r="H2082" s="836"/>
      <c r="I2082" s="836"/>
      <c r="J2082" s="836"/>
      <c r="K2082" s="836"/>
      <c r="L2082" s="836"/>
      <c r="M2082" s="836"/>
      <c r="N2082" s="173"/>
      <c r="O2082" s="429">
        <v>84</v>
      </c>
    </row>
    <row r="2083" spans="2:15" ht="18" customHeight="1" x14ac:dyDescent="0.3">
      <c r="B2083" s="39" t="s">
        <v>1607</v>
      </c>
      <c r="D2083" s="173"/>
      <c r="E2083" s="173"/>
      <c r="F2083" s="173"/>
      <c r="G2083" s="173"/>
      <c r="H2083" s="173"/>
      <c r="I2083" s="173"/>
      <c r="J2083" s="173"/>
      <c r="K2083" s="173"/>
      <c r="L2083" s="173"/>
      <c r="M2083" s="173"/>
      <c r="N2083" s="173"/>
      <c r="O2083" s="429"/>
    </row>
    <row r="2084" spans="2:15" ht="15" customHeight="1" thickBot="1" x14ac:dyDescent="0.35">
      <c r="B2084" s="39" t="s">
        <v>480</v>
      </c>
    </row>
    <row r="2085" spans="2:15" s="128" customFormat="1" ht="22.95" customHeight="1" x14ac:dyDescent="0.3">
      <c r="B2085" s="833" t="s">
        <v>76</v>
      </c>
      <c r="C2085" s="833" t="s">
        <v>84</v>
      </c>
      <c r="D2085" s="833" t="s">
        <v>1</v>
      </c>
      <c r="E2085" s="833" t="s">
        <v>85</v>
      </c>
      <c r="F2085" s="833" t="s">
        <v>78</v>
      </c>
      <c r="G2085" s="833" t="s">
        <v>347</v>
      </c>
      <c r="H2085" s="833" t="s">
        <v>2</v>
      </c>
      <c r="I2085" s="829" t="s">
        <v>1838</v>
      </c>
      <c r="J2085" s="829" t="s">
        <v>1839</v>
      </c>
      <c r="K2085" s="829" t="s">
        <v>1837</v>
      </c>
      <c r="L2085" s="837" t="s">
        <v>1835</v>
      </c>
      <c r="M2085" s="837"/>
      <c r="N2085" s="138"/>
    </row>
    <row r="2086" spans="2:15" s="128" customFormat="1" ht="42" customHeight="1" thickBot="1" x14ac:dyDescent="0.35">
      <c r="B2086" s="834"/>
      <c r="C2086" s="834"/>
      <c r="D2086" s="834"/>
      <c r="E2086" s="834"/>
      <c r="F2086" s="834"/>
      <c r="G2086" s="834"/>
      <c r="H2086" s="834"/>
      <c r="I2086" s="830"/>
      <c r="J2086" s="830" t="s">
        <v>788</v>
      </c>
      <c r="K2086" s="830" t="s">
        <v>789</v>
      </c>
      <c r="L2086" s="272" t="s">
        <v>791</v>
      </c>
      <c r="M2086" s="272" t="s">
        <v>659</v>
      </c>
      <c r="N2086" s="138"/>
    </row>
    <row r="2087" spans="2:15" ht="15" customHeight="1" x14ac:dyDescent="0.3">
      <c r="B2087" s="132">
        <v>1</v>
      </c>
      <c r="C2087" s="133" t="s">
        <v>482</v>
      </c>
      <c r="D2087" s="132"/>
      <c r="E2087" s="132"/>
      <c r="F2087" s="132"/>
      <c r="G2087" s="132"/>
      <c r="H2087" s="132"/>
      <c r="I2087" s="132"/>
      <c r="J2087" s="132"/>
      <c r="K2087" s="132"/>
      <c r="L2087" s="132"/>
      <c r="M2087" s="132"/>
      <c r="N2087" s="138"/>
    </row>
    <row r="2088" spans="2:15" s="134" customFormat="1" ht="15" customHeight="1" x14ac:dyDescent="0.3">
      <c r="B2088" s="827" t="s">
        <v>3</v>
      </c>
      <c r="C2088" s="828" t="s">
        <v>1565</v>
      </c>
      <c r="D2088" s="567" t="s">
        <v>1566</v>
      </c>
      <c r="E2088" s="431" t="s">
        <v>109</v>
      </c>
      <c r="F2088" s="215"/>
      <c r="G2088" s="215"/>
      <c r="H2088" s="214"/>
      <c r="I2088" s="175"/>
      <c r="J2088" s="215"/>
      <c r="K2088" s="215"/>
      <c r="L2088" s="215">
        <f t="shared" ref="L2088:L2101" si="473">I2088</f>
        <v>0</v>
      </c>
      <c r="M2088" s="214">
        <f t="shared" ref="M2088:M2101" si="474">J2088+K2088</f>
        <v>0</v>
      </c>
      <c r="N2088" s="138"/>
    </row>
    <row r="2089" spans="2:15" s="134" customFormat="1" ht="15" customHeight="1" x14ac:dyDescent="0.3">
      <c r="B2089" s="827"/>
      <c r="C2089" s="828"/>
      <c r="D2089" s="567" t="s">
        <v>1567</v>
      </c>
      <c r="E2089" s="431" t="s">
        <v>109</v>
      </c>
      <c r="F2089" s="215"/>
      <c r="G2089" s="215"/>
      <c r="H2089" s="214"/>
      <c r="I2089" s="175"/>
      <c r="J2089" s="215"/>
      <c r="K2089" s="215"/>
      <c r="L2089" s="215">
        <f t="shared" si="473"/>
        <v>0</v>
      </c>
      <c r="M2089" s="214">
        <f t="shared" si="474"/>
        <v>0</v>
      </c>
      <c r="N2089" s="138"/>
    </row>
    <row r="2090" spans="2:15" s="134" customFormat="1" ht="30.6" customHeight="1" x14ac:dyDescent="0.3">
      <c r="B2090" s="827" t="s">
        <v>4</v>
      </c>
      <c r="C2090" s="828" t="s">
        <v>1568</v>
      </c>
      <c r="D2090" s="567" t="s">
        <v>1569</v>
      </c>
      <c r="E2090" s="431" t="s">
        <v>81</v>
      </c>
      <c r="F2090" s="214"/>
      <c r="G2090" s="214"/>
      <c r="H2090" s="214"/>
      <c r="I2090" s="214"/>
      <c r="J2090" s="214"/>
      <c r="K2090" s="214"/>
      <c r="L2090" s="215">
        <f t="shared" si="473"/>
        <v>0</v>
      </c>
      <c r="M2090" s="214">
        <f t="shared" si="474"/>
        <v>0</v>
      </c>
      <c r="N2090" s="138"/>
    </row>
    <row r="2091" spans="2:15" s="134" customFormat="1" ht="30.6" customHeight="1" x14ac:dyDescent="0.3">
      <c r="B2091" s="827"/>
      <c r="C2091" s="828"/>
      <c r="D2091" s="567" t="s">
        <v>1570</v>
      </c>
      <c r="E2091" s="431" t="s">
        <v>81</v>
      </c>
      <c r="F2091" s="214"/>
      <c r="G2091" s="214"/>
      <c r="H2091" s="214"/>
      <c r="I2091" s="214"/>
      <c r="J2091" s="214"/>
      <c r="K2091" s="214"/>
      <c r="L2091" s="215">
        <f t="shared" si="473"/>
        <v>0</v>
      </c>
      <c r="M2091" s="214">
        <f t="shared" si="474"/>
        <v>0</v>
      </c>
      <c r="N2091" s="138"/>
    </row>
    <row r="2092" spans="2:15" s="134" customFormat="1" ht="15" customHeight="1" x14ac:dyDescent="0.3">
      <c r="B2092" s="827" t="s">
        <v>40</v>
      </c>
      <c r="C2092" s="828" t="s">
        <v>1571</v>
      </c>
      <c r="D2092" s="567" t="s">
        <v>1572</v>
      </c>
      <c r="E2092" s="431" t="s">
        <v>109</v>
      </c>
      <c r="F2092" s="214"/>
      <c r="G2092" s="214"/>
      <c r="H2092" s="214"/>
      <c r="I2092" s="214"/>
      <c r="J2092" s="214"/>
      <c r="K2092" s="214"/>
      <c r="L2092" s="215">
        <f t="shared" si="473"/>
        <v>0</v>
      </c>
      <c r="M2092" s="214">
        <f t="shared" si="474"/>
        <v>0</v>
      </c>
      <c r="N2092" s="138"/>
    </row>
    <row r="2093" spans="2:15" s="134" customFormat="1" ht="15" customHeight="1" x14ac:dyDescent="0.3">
      <c r="B2093" s="827"/>
      <c r="C2093" s="828"/>
      <c r="D2093" s="567" t="s">
        <v>1573</v>
      </c>
      <c r="E2093" s="431" t="s">
        <v>109</v>
      </c>
      <c r="F2093" s="214"/>
      <c r="G2093" s="214"/>
      <c r="H2093" s="214"/>
      <c r="I2093" s="214"/>
      <c r="J2093" s="214"/>
      <c r="K2093" s="214"/>
      <c r="L2093" s="215">
        <f t="shared" si="473"/>
        <v>0</v>
      </c>
      <c r="M2093" s="214">
        <f t="shared" si="474"/>
        <v>0</v>
      </c>
      <c r="N2093" s="138"/>
    </row>
    <row r="2094" spans="2:15" s="134" customFormat="1" ht="30.6" customHeight="1" x14ac:dyDescent="0.3">
      <c r="B2094" s="827" t="s">
        <v>42</v>
      </c>
      <c r="C2094" s="828" t="s">
        <v>1577</v>
      </c>
      <c r="D2094" s="567" t="s">
        <v>1578</v>
      </c>
      <c r="E2094" s="431" t="s">
        <v>109</v>
      </c>
      <c r="F2094" s="177"/>
      <c r="G2094" s="214"/>
      <c r="H2094" s="214"/>
      <c r="I2094" s="214"/>
      <c r="J2094" s="214"/>
      <c r="K2094" s="214"/>
      <c r="L2094" s="215">
        <f t="shared" si="473"/>
        <v>0</v>
      </c>
      <c r="M2094" s="214">
        <f t="shared" si="474"/>
        <v>0</v>
      </c>
      <c r="N2094" s="138"/>
    </row>
    <row r="2095" spans="2:15" s="134" customFormat="1" ht="30.6" customHeight="1" x14ac:dyDescent="0.3">
      <c r="B2095" s="827"/>
      <c r="C2095" s="828"/>
      <c r="D2095" s="567" t="s">
        <v>1579</v>
      </c>
      <c r="E2095" s="431" t="s">
        <v>109</v>
      </c>
      <c r="F2095" s="177"/>
      <c r="G2095" s="214"/>
      <c r="H2095" s="214"/>
      <c r="I2095" s="214"/>
      <c r="J2095" s="214"/>
      <c r="K2095" s="214"/>
      <c r="L2095" s="215">
        <f t="shared" si="473"/>
        <v>0</v>
      </c>
      <c r="M2095" s="214">
        <f t="shared" si="474"/>
        <v>0</v>
      </c>
      <c r="N2095" s="138"/>
    </row>
    <row r="2096" spans="2:15" s="134" customFormat="1" ht="30.6" customHeight="1" x14ac:dyDescent="0.3">
      <c r="B2096" s="827" t="s">
        <v>43</v>
      </c>
      <c r="C2096" s="835" t="s">
        <v>1574</v>
      </c>
      <c r="D2096" s="567" t="s">
        <v>1575</v>
      </c>
      <c r="E2096" s="431" t="s">
        <v>109</v>
      </c>
      <c r="F2096" s="177"/>
      <c r="G2096" s="214"/>
      <c r="H2096" s="214"/>
      <c r="I2096" s="214"/>
      <c r="J2096" s="214"/>
      <c r="K2096" s="214"/>
      <c r="L2096" s="215">
        <f t="shared" si="473"/>
        <v>0</v>
      </c>
      <c r="M2096" s="214">
        <f t="shared" si="474"/>
        <v>0</v>
      </c>
      <c r="N2096" s="138"/>
    </row>
    <row r="2097" spans="2:15" s="134" customFormat="1" ht="30.6" customHeight="1" x14ac:dyDescent="0.3">
      <c r="B2097" s="827"/>
      <c r="C2097" s="835"/>
      <c r="D2097" s="567" t="s">
        <v>1576</v>
      </c>
      <c r="E2097" s="431" t="s">
        <v>109</v>
      </c>
      <c r="F2097" s="177"/>
      <c r="G2097" s="214"/>
      <c r="H2097" s="214"/>
      <c r="I2097" s="214"/>
      <c r="J2097" s="214"/>
      <c r="K2097" s="214"/>
      <c r="L2097" s="215">
        <f t="shared" si="473"/>
        <v>0</v>
      </c>
      <c r="M2097" s="214">
        <f t="shared" si="474"/>
        <v>0</v>
      </c>
      <c r="N2097" s="138"/>
    </row>
    <row r="2098" spans="2:15" s="134" customFormat="1" ht="30.6" customHeight="1" x14ac:dyDescent="0.3">
      <c r="B2098" s="827" t="s">
        <v>46</v>
      </c>
      <c r="C2098" s="828" t="s">
        <v>1580</v>
      </c>
      <c r="D2098" s="567" t="s">
        <v>1581</v>
      </c>
      <c r="E2098" s="431" t="s">
        <v>81</v>
      </c>
      <c r="F2098" s="177">
        <v>13500</v>
      </c>
      <c r="G2098" s="214">
        <f>'Anexa 7.4 P.U.'!H114</f>
        <v>120</v>
      </c>
      <c r="H2098" s="214">
        <f>F2098*G2098</f>
        <v>1620000</v>
      </c>
      <c r="I2098" s="214">
        <f>H2098</f>
        <v>1620000</v>
      </c>
      <c r="J2098" s="214"/>
      <c r="K2098" s="214"/>
      <c r="L2098" s="215">
        <f t="shared" si="473"/>
        <v>1620000</v>
      </c>
      <c r="M2098" s="214">
        <f t="shared" si="474"/>
        <v>0</v>
      </c>
      <c r="N2098" s="138"/>
    </row>
    <row r="2099" spans="2:15" s="134" customFormat="1" ht="30.6" customHeight="1" x14ac:dyDescent="0.3">
      <c r="B2099" s="827"/>
      <c r="C2099" s="828"/>
      <c r="D2099" s="567" t="s">
        <v>1582</v>
      </c>
      <c r="E2099" s="431" t="s">
        <v>81</v>
      </c>
      <c r="F2099" s="177"/>
      <c r="G2099" s="214"/>
      <c r="H2099" s="214"/>
      <c r="I2099" s="214"/>
      <c r="J2099" s="214"/>
      <c r="K2099" s="214"/>
      <c r="L2099" s="215">
        <f t="shared" si="473"/>
        <v>0</v>
      </c>
      <c r="M2099" s="214">
        <f t="shared" si="474"/>
        <v>0</v>
      </c>
      <c r="N2099" s="138"/>
    </row>
    <row r="2100" spans="2:15" s="137" customFormat="1" ht="15" customHeight="1" x14ac:dyDescent="0.3">
      <c r="B2100" s="827" t="s">
        <v>486</v>
      </c>
      <c r="C2100" s="828" t="s">
        <v>1583</v>
      </c>
      <c r="D2100" s="567" t="s">
        <v>1584</v>
      </c>
      <c r="E2100" s="431" t="s">
        <v>1586</v>
      </c>
      <c r="F2100" s="276"/>
      <c r="G2100" s="276"/>
      <c r="H2100" s="276"/>
      <c r="I2100" s="276"/>
      <c r="J2100" s="276"/>
      <c r="K2100" s="276"/>
      <c r="L2100" s="215">
        <f t="shared" si="473"/>
        <v>0</v>
      </c>
      <c r="M2100" s="214">
        <f t="shared" si="474"/>
        <v>0</v>
      </c>
      <c r="N2100" s="174"/>
    </row>
    <row r="2101" spans="2:15" s="137" customFormat="1" ht="13.2" x14ac:dyDescent="0.3">
      <c r="B2101" s="827"/>
      <c r="C2101" s="828"/>
      <c r="D2101" s="567" t="s">
        <v>1585</v>
      </c>
      <c r="E2101" s="431" t="s">
        <v>1586</v>
      </c>
      <c r="F2101" s="176"/>
      <c r="G2101" s="176"/>
      <c r="H2101" s="572"/>
      <c r="I2101" s="572"/>
      <c r="J2101" s="572"/>
      <c r="K2101" s="572"/>
      <c r="L2101" s="215">
        <f t="shared" si="473"/>
        <v>0</v>
      </c>
      <c r="M2101" s="214">
        <f t="shared" si="474"/>
        <v>0</v>
      </c>
      <c r="N2101" s="138"/>
    </row>
    <row r="2102" spans="2:15" ht="15" customHeight="1" x14ac:dyDescent="0.3">
      <c r="B2102" s="141"/>
      <c r="C2102" s="831" t="s">
        <v>483</v>
      </c>
      <c r="D2102" s="832"/>
      <c r="E2102" s="142"/>
      <c r="F2102" s="142"/>
      <c r="G2102" s="142"/>
      <c r="H2102" s="143">
        <f>SUM(H2088:H2101)</f>
        <v>1620000</v>
      </c>
      <c r="I2102" s="143">
        <f t="shared" ref="I2102" si="475">SUM(I2088:I2101)</f>
        <v>1620000</v>
      </c>
      <c r="J2102" s="143">
        <f t="shared" ref="J2102" si="476">SUM(J2088:J2101)</f>
        <v>0</v>
      </c>
      <c r="K2102" s="143">
        <f t="shared" ref="K2102" si="477">SUM(K2088:K2101)</f>
        <v>0</v>
      </c>
      <c r="L2102" s="143">
        <f t="shared" ref="L2102" si="478">SUM(L2088:L2101)</f>
        <v>1620000</v>
      </c>
      <c r="M2102" s="143">
        <f t="shared" ref="M2102" si="479">SUM(M2088:M2101)</f>
        <v>0</v>
      </c>
      <c r="N2102" s="188"/>
    </row>
    <row r="2103" spans="2:15" ht="22.2" customHeight="1" x14ac:dyDescent="0.3">
      <c r="B2103" s="144"/>
    </row>
    <row r="2104" spans="2:15" ht="22.2" customHeight="1" x14ac:dyDescent="0.3">
      <c r="B2104" s="144"/>
    </row>
    <row r="2105" spans="2:15" ht="21.75" customHeight="1" x14ac:dyDescent="0.3">
      <c r="B2105" s="39" t="s">
        <v>75</v>
      </c>
      <c r="D2105" s="836" t="s">
        <v>820</v>
      </c>
      <c r="E2105" s="836"/>
      <c r="F2105" s="836"/>
      <c r="G2105" s="836"/>
      <c r="H2105" s="836"/>
      <c r="I2105" s="836"/>
      <c r="J2105" s="836"/>
      <c r="K2105" s="836"/>
      <c r="L2105" s="836"/>
      <c r="M2105" s="836"/>
      <c r="N2105" s="173"/>
    </row>
    <row r="2107" spans="2:15" ht="18" customHeight="1" x14ac:dyDescent="0.3">
      <c r="B2107" s="39" t="s">
        <v>481</v>
      </c>
      <c r="D2107" s="836" t="s">
        <v>1700</v>
      </c>
      <c r="E2107" s="836"/>
      <c r="F2107" s="836"/>
      <c r="G2107" s="836"/>
      <c r="H2107" s="836"/>
      <c r="I2107" s="836"/>
      <c r="J2107" s="836"/>
      <c r="K2107" s="836"/>
      <c r="L2107" s="836"/>
      <c r="M2107" s="836"/>
      <c r="N2107" s="173"/>
      <c r="O2107" s="429">
        <v>85</v>
      </c>
    </row>
    <row r="2108" spans="2:15" ht="18" customHeight="1" x14ac:dyDescent="0.3">
      <c r="B2108" s="39" t="s">
        <v>1608</v>
      </c>
      <c r="D2108" s="173"/>
      <c r="E2108" s="173"/>
      <c r="F2108" s="173"/>
      <c r="G2108" s="173"/>
      <c r="H2108" s="173"/>
      <c r="I2108" s="173"/>
      <c r="J2108" s="173"/>
      <c r="K2108" s="173"/>
      <c r="L2108" s="173"/>
      <c r="M2108" s="173"/>
      <c r="N2108" s="173"/>
      <c r="O2108" s="429"/>
    </row>
    <row r="2109" spans="2:15" ht="15" customHeight="1" thickBot="1" x14ac:dyDescent="0.35">
      <c r="B2109" s="39" t="s">
        <v>480</v>
      </c>
    </row>
    <row r="2110" spans="2:15" s="128" customFormat="1" ht="22.95" customHeight="1" x14ac:dyDescent="0.3">
      <c r="B2110" s="833" t="s">
        <v>76</v>
      </c>
      <c r="C2110" s="833" t="s">
        <v>84</v>
      </c>
      <c r="D2110" s="833" t="s">
        <v>1</v>
      </c>
      <c r="E2110" s="833" t="s">
        <v>85</v>
      </c>
      <c r="F2110" s="833" t="s">
        <v>78</v>
      </c>
      <c r="G2110" s="833" t="s">
        <v>347</v>
      </c>
      <c r="H2110" s="833" t="s">
        <v>2</v>
      </c>
      <c r="I2110" s="829" t="s">
        <v>1838</v>
      </c>
      <c r="J2110" s="829" t="s">
        <v>1839</v>
      </c>
      <c r="K2110" s="829" t="s">
        <v>1837</v>
      </c>
      <c r="L2110" s="837" t="s">
        <v>1835</v>
      </c>
      <c r="M2110" s="837"/>
      <c r="N2110" s="138"/>
    </row>
    <row r="2111" spans="2:15" s="128" customFormat="1" ht="42" customHeight="1" thickBot="1" x14ac:dyDescent="0.35">
      <c r="B2111" s="834"/>
      <c r="C2111" s="834"/>
      <c r="D2111" s="834"/>
      <c r="E2111" s="834"/>
      <c r="F2111" s="834"/>
      <c r="G2111" s="834"/>
      <c r="H2111" s="834"/>
      <c r="I2111" s="830"/>
      <c r="J2111" s="830" t="s">
        <v>788</v>
      </c>
      <c r="K2111" s="830" t="s">
        <v>789</v>
      </c>
      <c r="L2111" s="272" t="s">
        <v>791</v>
      </c>
      <c r="M2111" s="272" t="s">
        <v>659</v>
      </c>
      <c r="N2111" s="138"/>
    </row>
    <row r="2112" spans="2:15" ht="15" customHeight="1" x14ac:dyDescent="0.3">
      <c r="B2112" s="132">
        <v>1</v>
      </c>
      <c r="C2112" s="133" t="s">
        <v>482</v>
      </c>
      <c r="D2112" s="132"/>
      <c r="E2112" s="132"/>
      <c r="F2112" s="132"/>
      <c r="G2112" s="132"/>
      <c r="H2112" s="132"/>
      <c r="I2112" s="132"/>
      <c r="J2112" s="132"/>
      <c r="K2112" s="132"/>
      <c r="L2112" s="132"/>
      <c r="M2112" s="132"/>
      <c r="N2112" s="138"/>
    </row>
    <row r="2113" spans="2:14" s="134" customFormat="1" ht="15" customHeight="1" x14ac:dyDescent="0.3">
      <c r="B2113" s="827" t="s">
        <v>3</v>
      </c>
      <c r="C2113" s="828" t="s">
        <v>1565</v>
      </c>
      <c r="D2113" s="567" t="s">
        <v>1566</v>
      </c>
      <c r="E2113" s="431" t="s">
        <v>109</v>
      </c>
      <c r="F2113" s="215"/>
      <c r="G2113" s="215"/>
      <c r="H2113" s="214"/>
      <c r="I2113" s="175"/>
      <c r="J2113" s="215"/>
      <c r="K2113" s="215"/>
      <c r="L2113" s="215">
        <f t="shared" ref="L2113:L2126" si="480">I2113</f>
        <v>0</v>
      </c>
      <c r="M2113" s="214">
        <f t="shared" ref="M2113:M2126" si="481">J2113+K2113</f>
        <v>0</v>
      </c>
      <c r="N2113" s="138"/>
    </row>
    <row r="2114" spans="2:14" s="134" customFormat="1" ht="15" customHeight="1" x14ac:dyDescent="0.3">
      <c r="B2114" s="827"/>
      <c r="C2114" s="828"/>
      <c r="D2114" s="567" t="s">
        <v>1567</v>
      </c>
      <c r="E2114" s="431" t="s">
        <v>109</v>
      </c>
      <c r="F2114" s="215"/>
      <c r="G2114" s="215"/>
      <c r="H2114" s="214"/>
      <c r="I2114" s="175"/>
      <c r="J2114" s="215"/>
      <c r="K2114" s="215"/>
      <c r="L2114" s="215">
        <f t="shared" si="480"/>
        <v>0</v>
      </c>
      <c r="M2114" s="214">
        <f t="shared" si="481"/>
        <v>0</v>
      </c>
      <c r="N2114" s="138"/>
    </row>
    <row r="2115" spans="2:14" s="134" customFormat="1" ht="30.6" customHeight="1" x14ac:dyDescent="0.3">
      <c r="B2115" s="827" t="s">
        <v>4</v>
      </c>
      <c r="C2115" s="828" t="s">
        <v>1568</v>
      </c>
      <c r="D2115" s="567" t="s">
        <v>1569</v>
      </c>
      <c r="E2115" s="431" t="s">
        <v>81</v>
      </c>
      <c r="F2115" s="214"/>
      <c r="G2115" s="214"/>
      <c r="H2115" s="214"/>
      <c r="I2115" s="214"/>
      <c r="J2115" s="214"/>
      <c r="K2115" s="214"/>
      <c r="L2115" s="215">
        <f t="shared" si="480"/>
        <v>0</v>
      </c>
      <c r="M2115" s="214">
        <f t="shared" si="481"/>
        <v>0</v>
      </c>
      <c r="N2115" s="138"/>
    </row>
    <row r="2116" spans="2:14" s="134" customFormat="1" ht="30.6" customHeight="1" x14ac:dyDescent="0.3">
      <c r="B2116" s="827"/>
      <c r="C2116" s="828"/>
      <c r="D2116" s="567" t="s">
        <v>1570</v>
      </c>
      <c r="E2116" s="431" t="s">
        <v>81</v>
      </c>
      <c r="F2116" s="214"/>
      <c r="G2116" s="214"/>
      <c r="H2116" s="214"/>
      <c r="I2116" s="214"/>
      <c r="J2116" s="214"/>
      <c r="K2116" s="214"/>
      <c r="L2116" s="215">
        <f t="shared" si="480"/>
        <v>0</v>
      </c>
      <c r="M2116" s="214">
        <f t="shared" si="481"/>
        <v>0</v>
      </c>
      <c r="N2116" s="138"/>
    </row>
    <row r="2117" spans="2:14" s="134" customFormat="1" ht="15" customHeight="1" x14ac:dyDescent="0.3">
      <c r="B2117" s="827" t="s">
        <v>40</v>
      </c>
      <c r="C2117" s="828" t="s">
        <v>1571</v>
      </c>
      <c r="D2117" s="567" t="s">
        <v>1572</v>
      </c>
      <c r="E2117" s="431" t="s">
        <v>109</v>
      </c>
      <c r="F2117" s="214"/>
      <c r="G2117" s="214"/>
      <c r="H2117" s="214"/>
      <c r="I2117" s="214"/>
      <c r="J2117" s="214"/>
      <c r="K2117" s="214"/>
      <c r="L2117" s="215">
        <f t="shared" si="480"/>
        <v>0</v>
      </c>
      <c r="M2117" s="214">
        <f t="shared" si="481"/>
        <v>0</v>
      </c>
      <c r="N2117" s="138"/>
    </row>
    <row r="2118" spans="2:14" s="134" customFormat="1" ht="15" customHeight="1" x14ac:dyDescent="0.3">
      <c r="B2118" s="827"/>
      <c r="C2118" s="828"/>
      <c r="D2118" s="567" t="s">
        <v>1573</v>
      </c>
      <c r="E2118" s="431" t="s">
        <v>109</v>
      </c>
      <c r="F2118" s="214"/>
      <c r="G2118" s="214"/>
      <c r="H2118" s="214"/>
      <c r="I2118" s="214"/>
      <c r="J2118" s="214"/>
      <c r="K2118" s="214"/>
      <c r="L2118" s="215">
        <f t="shared" si="480"/>
        <v>0</v>
      </c>
      <c r="M2118" s="214">
        <f t="shared" si="481"/>
        <v>0</v>
      </c>
      <c r="N2118" s="138"/>
    </row>
    <row r="2119" spans="2:14" s="134" customFormat="1" ht="30.6" customHeight="1" x14ac:dyDescent="0.3">
      <c r="B2119" s="827" t="s">
        <v>42</v>
      </c>
      <c r="C2119" s="828" t="s">
        <v>1577</v>
      </c>
      <c r="D2119" s="567" t="s">
        <v>1578</v>
      </c>
      <c r="E2119" s="431" t="s">
        <v>109</v>
      </c>
      <c r="F2119" s="177"/>
      <c r="G2119" s="214"/>
      <c r="H2119" s="214"/>
      <c r="I2119" s="214"/>
      <c r="J2119" s="214"/>
      <c r="K2119" s="214"/>
      <c r="L2119" s="215">
        <f t="shared" si="480"/>
        <v>0</v>
      </c>
      <c r="M2119" s="214">
        <f t="shared" si="481"/>
        <v>0</v>
      </c>
      <c r="N2119" s="138"/>
    </row>
    <row r="2120" spans="2:14" s="134" customFormat="1" ht="30.6" customHeight="1" x14ac:dyDescent="0.3">
      <c r="B2120" s="827"/>
      <c r="C2120" s="828"/>
      <c r="D2120" s="567" t="s">
        <v>1579</v>
      </c>
      <c r="E2120" s="431" t="s">
        <v>109</v>
      </c>
      <c r="F2120" s="177"/>
      <c r="G2120" s="214"/>
      <c r="H2120" s="214"/>
      <c r="I2120" s="214"/>
      <c r="J2120" s="214"/>
      <c r="K2120" s="214"/>
      <c r="L2120" s="215">
        <f t="shared" si="480"/>
        <v>0</v>
      </c>
      <c r="M2120" s="214">
        <f t="shared" si="481"/>
        <v>0</v>
      </c>
      <c r="N2120" s="138"/>
    </row>
    <row r="2121" spans="2:14" s="134" customFormat="1" ht="30.6" customHeight="1" x14ac:dyDescent="0.3">
      <c r="B2121" s="827" t="s">
        <v>43</v>
      </c>
      <c r="C2121" s="835" t="s">
        <v>1574</v>
      </c>
      <c r="D2121" s="567" t="s">
        <v>1575</v>
      </c>
      <c r="E2121" s="431" t="s">
        <v>109</v>
      </c>
      <c r="F2121" s="177"/>
      <c r="G2121" s="214"/>
      <c r="H2121" s="214"/>
      <c r="I2121" s="214"/>
      <c r="J2121" s="214"/>
      <c r="K2121" s="214"/>
      <c r="L2121" s="215">
        <f t="shared" si="480"/>
        <v>0</v>
      </c>
      <c r="M2121" s="214">
        <f t="shared" si="481"/>
        <v>0</v>
      </c>
      <c r="N2121" s="138"/>
    </row>
    <row r="2122" spans="2:14" s="134" customFormat="1" ht="30.6" customHeight="1" x14ac:dyDescent="0.3">
      <c r="B2122" s="827"/>
      <c r="C2122" s="835"/>
      <c r="D2122" s="567" t="s">
        <v>1576</v>
      </c>
      <c r="E2122" s="431" t="s">
        <v>109</v>
      </c>
      <c r="F2122" s="177"/>
      <c r="G2122" s="214"/>
      <c r="H2122" s="214"/>
      <c r="I2122" s="214"/>
      <c r="J2122" s="214"/>
      <c r="K2122" s="214"/>
      <c r="L2122" s="215">
        <f t="shared" si="480"/>
        <v>0</v>
      </c>
      <c r="M2122" s="214">
        <f t="shared" si="481"/>
        <v>0</v>
      </c>
      <c r="N2122" s="138"/>
    </row>
    <row r="2123" spans="2:14" s="134" customFormat="1" ht="30.6" customHeight="1" x14ac:dyDescent="0.3">
      <c r="B2123" s="827" t="s">
        <v>46</v>
      </c>
      <c r="C2123" s="828" t="s">
        <v>1580</v>
      </c>
      <c r="D2123" s="567" t="s">
        <v>1581</v>
      </c>
      <c r="E2123" s="431" t="s">
        <v>81</v>
      </c>
      <c r="F2123" s="177"/>
      <c r="G2123" s="214"/>
      <c r="H2123" s="214"/>
      <c r="I2123" s="214"/>
      <c r="J2123" s="214"/>
      <c r="K2123" s="214"/>
      <c r="L2123" s="215">
        <f t="shared" si="480"/>
        <v>0</v>
      </c>
      <c r="M2123" s="214">
        <f t="shared" si="481"/>
        <v>0</v>
      </c>
      <c r="N2123" s="138"/>
    </row>
    <row r="2124" spans="2:14" s="134" customFormat="1" ht="30.6" customHeight="1" x14ac:dyDescent="0.3">
      <c r="B2124" s="827"/>
      <c r="C2124" s="828"/>
      <c r="D2124" s="567" t="s">
        <v>1582</v>
      </c>
      <c r="E2124" s="431" t="s">
        <v>81</v>
      </c>
      <c r="F2124" s="177"/>
      <c r="G2124" s="214"/>
      <c r="H2124" s="214"/>
      <c r="I2124" s="214"/>
      <c r="J2124" s="214"/>
      <c r="K2124" s="214"/>
      <c r="L2124" s="215">
        <f t="shared" si="480"/>
        <v>0</v>
      </c>
      <c r="M2124" s="214">
        <f t="shared" si="481"/>
        <v>0</v>
      </c>
      <c r="N2124" s="138"/>
    </row>
    <row r="2125" spans="2:14" s="137" customFormat="1" ht="15" customHeight="1" x14ac:dyDescent="0.3">
      <c r="B2125" s="827" t="s">
        <v>486</v>
      </c>
      <c r="C2125" s="828" t="s">
        <v>1583</v>
      </c>
      <c r="D2125" s="567" t="s">
        <v>1584</v>
      </c>
      <c r="E2125" s="431" t="s">
        <v>1586</v>
      </c>
      <c r="F2125" s="276"/>
      <c r="G2125" s="276"/>
      <c r="H2125" s="276"/>
      <c r="I2125" s="276"/>
      <c r="J2125" s="276"/>
      <c r="K2125" s="276"/>
      <c r="L2125" s="215">
        <f t="shared" si="480"/>
        <v>0</v>
      </c>
      <c r="M2125" s="214">
        <f t="shared" si="481"/>
        <v>0</v>
      </c>
      <c r="N2125" s="174"/>
    </row>
    <row r="2126" spans="2:14" s="137" customFormat="1" ht="13.2" x14ac:dyDescent="0.3">
      <c r="B2126" s="827"/>
      <c r="C2126" s="828"/>
      <c r="D2126" s="567" t="s">
        <v>1585</v>
      </c>
      <c r="E2126" s="431" t="s">
        <v>1586</v>
      </c>
      <c r="F2126" s="176"/>
      <c r="G2126" s="176"/>
      <c r="H2126" s="572"/>
      <c r="I2126" s="572"/>
      <c r="J2126" s="572"/>
      <c r="K2126" s="572"/>
      <c r="L2126" s="215">
        <f t="shared" si="480"/>
        <v>0</v>
      </c>
      <c r="M2126" s="214">
        <f t="shared" si="481"/>
        <v>0</v>
      </c>
      <c r="N2126" s="138"/>
    </row>
    <row r="2127" spans="2:14" ht="15" customHeight="1" x14ac:dyDescent="0.3">
      <c r="B2127" s="141"/>
      <c r="C2127" s="831" t="s">
        <v>483</v>
      </c>
      <c r="D2127" s="832"/>
      <c r="E2127" s="142"/>
      <c r="F2127" s="142"/>
      <c r="G2127" s="142"/>
      <c r="H2127" s="143">
        <f>SUM(H2113:H2126)</f>
        <v>0</v>
      </c>
      <c r="I2127" s="143">
        <f t="shared" ref="I2127" si="482">SUM(I2113:I2126)</f>
        <v>0</v>
      </c>
      <c r="J2127" s="143">
        <f t="shared" ref="J2127" si="483">SUM(J2113:J2126)</f>
        <v>0</v>
      </c>
      <c r="K2127" s="143">
        <f t="shared" ref="K2127" si="484">SUM(K2113:K2126)</f>
        <v>0</v>
      </c>
      <c r="L2127" s="143">
        <f t="shared" ref="L2127" si="485">SUM(L2113:L2126)</f>
        <v>0</v>
      </c>
      <c r="M2127" s="143">
        <f t="shared" ref="M2127" si="486">SUM(M2113:M2126)</f>
        <v>0</v>
      </c>
      <c r="N2127" s="188"/>
    </row>
    <row r="2128" spans="2:14" ht="22.2" customHeight="1" x14ac:dyDescent="0.3">
      <c r="B2128" s="144"/>
    </row>
    <row r="2129" spans="2:15" ht="22.2" customHeight="1" x14ac:dyDescent="0.3">
      <c r="B2129" s="144"/>
    </row>
    <row r="2130" spans="2:15" ht="21.75" customHeight="1" x14ac:dyDescent="0.3">
      <c r="B2130" s="39" t="s">
        <v>75</v>
      </c>
      <c r="D2130" s="836" t="s">
        <v>820</v>
      </c>
      <c r="E2130" s="836"/>
      <c r="F2130" s="836"/>
      <c r="G2130" s="836"/>
      <c r="H2130" s="836"/>
      <c r="I2130" s="836"/>
      <c r="J2130" s="836"/>
      <c r="K2130" s="836"/>
      <c r="L2130" s="836"/>
      <c r="M2130" s="836"/>
      <c r="N2130" s="173"/>
    </row>
    <row r="2132" spans="2:15" ht="18" customHeight="1" x14ac:dyDescent="0.3">
      <c r="B2132" s="39" t="s">
        <v>481</v>
      </c>
      <c r="D2132" s="836" t="s">
        <v>1701</v>
      </c>
      <c r="E2132" s="836"/>
      <c r="F2132" s="836"/>
      <c r="G2132" s="836"/>
      <c r="H2132" s="836"/>
      <c r="I2132" s="836"/>
      <c r="J2132" s="836"/>
      <c r="K2132" s="836"/>
      <c r="L2132" s="836"/>
      <c r="M2132" s="836"/>
      <c r="N2132" s="173"/>
      <c r="O2132" s="429">
        <v>86</v>
      </c>
    </row>
    <row r="2133" spans="2:15" ht="18" customHeight="1" x14ac:dyDescent="0.3">
      <c r="B2133" s="39" t="s">
        <v>1609</v>
      </c>
      <c r="D2133" s="173"/>
      <c r="E2133" s="173"/>
      <c r="F2133" s="173"/>
      <c r="G2133" s="173"/>
      <c r="H2133" s="173"/>
      <c r="I2133" s="173"/>
      <c r="J2133" s="173"/>
      <c r="K2133" s="173"/>
      <c r="L2133" s="173"/>
      <c r="M2133" s="173"/>
      <c r="N2133" s="173"/>
      <c r="O2133" s="429"/>
    </row>
    <row r="2134" spans="2:15" ht="15" customHeight="1" thickBot="1" x14ac:dyDescent="0.35">
      <c r="B2134" s="39" t="s">
        <v>480</v>
      </c>
    </row>
    <row r="2135" spans="2:15" s="128" customFormat="1" ht="22.95" customHeight="1" x14ac:dyDescent="0.3">
      <c r="B2135" s="833" t="s">
        <v>76</v>
      </c>
      <c r="C2135" s="833" t="s">
        <v>84</v>
      </c>
      <c r="D2135" s="833" t="s">
        <v>1</v>
      </c>
      <c r="E2135" s="833" t="s">
        <v>85</v>
      </c>
      <c r="F2135" s="833" t="s">
        <v>78</v>
      </c>
      <c r="G2135" s="833" t="s">
        <v>347</v>
      </c>
      <c r="H2135" s="833" t="s">
        <v>2</v>
      </c>
      <c r="I2135" s="829" t="s">
        <v>1838</v>
      </c>
      <c r="J2135" s="829" t="s">
        <v>1839</v>
      </c>
      <c r="K2135" s="829" t="s">
        <v>1837</v>
      </c>
      <c r="L2135" s="837" t="s">
        <v>1835</v>
      </c>
      <c r="M2135" s="837"/>
      <c r="N2135" s="138"/>
    </row>
    <row r="2136" spans="2:15" s="128" customFormat="1" ht="42" customHeight="1" thickBot="1" x14ac:dyDescent="0.35">
      <c r="B2136" s="834"/>
      <c r="C2136" s="834"/>
      <c r="D2136" s="834"/>
      <c r="E2136" s="834"/>
      <c r="F2136" s="834"/>
      <c r="G2136" s="834"/>
      <c r="H2136" s="834"/>
      <c r="I2136" s="830"/>
      <c r="J2136" s="830" t="s">
        <v>788</v>
      </c>
      <c r="K2136" s="830" t="s">
        <v>789</v>
      </c>
      <c r="L2136" s="272" t="s">
        <v>791</v>
      </c>
      <c r="M2136" s="272" t="s">
        <v>659</v>
      </c>
      <c r="N2136" s="138"/>
    </row>
    <row r="2137" spans="2:15" ht="15" customHeight="1" x14ac:dyDescent="0.3">
      <c r="B2137" s="132">
        <v>1</v>
      </c>
      <c r="C2137" s="133" t="s">
        <v>482</v>
      </c>
      <c r="D2137" s="132"/>
      <c r="E2137" s="132"/>
      <c r="F2137" s="132"/>
      <c r="G2137" s="132"/>
      <c r="H2137" s="132"/>
      <c r="I2137" s="132"/>
      <c r="J2137" s="132"/>
      <c r="K2137" s="132"/>
      <c r="L2137" s="132"/>
      <c r="M2137" s="132"/>
      <c r="N2137" s="138"/>
    </row>
    <row r="2138" spans="2:15" s="134" customFormat="1" ht="15" customHeight="1" x14ac:dyDescent="0.3">
      <c r="B2138" s="827" t="s">
        <v>3</v>
      </c>
      <c r="C2138" s="828" t="s">
        <v>1565</v>
      </c>
      <c r="D2138" s="567" t="s">
        <v>1566</v>
      </c>
      <c r="E2138" s="431" t="s">
        <v>109</v>
      </c>
      <c r="F2138" s="215"/>
      <c r="G2138" s="215"/>
      <c r="H2138" s="214"/>
      <c r="I2138" s="175"/>
      <c r="J2138" s="215"/>
      <c r="K2138" s="215"/>
      <c r="L2138" s="215">
        <f t="shared" ref="L2138:L2151" si="487">I2138</f>
        <v>0</v>
      </c>
      <c r="M2138" s="214">
        <f t="shared" ref="M2138:M2151" si="488">J2138+K2138</f>
        <v>0</v>
      </c>
      <c r="N2138" s="138"/>
    </row>
    <row r="2139" spans="2:15" s="134" customFormat="1" ht="15" customHeight="1" x14ac:dyDescent="0.3">
      <c r="B2139" s="827"/>
      <c r="C2139" s="828"/>
      <c r="D2139" s="567" t="s">
        <v>1567</v>
      </c>
      <c r="E2139" s="431" t="s">
        <v>109</v>
      </c>
      <c r="F2139" s="215"/>
      <c r="G2139" s="215"/>
      <c r="H2139" s="214"/>
      <c r="I2139" s="175"/>
      <c r="J2139" s="215"/>
      <c r="K2139" s="215"/>
      <c r="L2139" s="215">
        <f t="shared" si="487"/>
        <v>0</v>
      </c>
      <c r="M2139" s="214">
        <f t="shared" si="488"/>
        <v>0</v>
      </c>
      <c r="N2139" s="138"/>
    </row>
    <row r="2140" spans="2:15" s="134" customFormat="1" ht="30.6" customHeight="1" x14ac:dyDescent="0.3">
      <c r="B2140" s="827" t="s">
        <v>4</v>
      </c>
      <c r="C2140" s="828" t="s">
        <v>1568</v>
      </c>
      <c r="D2140" s="567" t="s">
        <v>1569</v>
      </c>
      <c r="E2140" s="431" t="s">
        <v>81</v>
      </c>
      <c r="F2140" s="214"/>
      <c r="G2140" s="214"/>
      <c r="H2140" s="214"/>
      <c r="I2140" s="214"/>
      <c r="J2140" s="214"/>
      <c r="K2140" s="214"/>
      <c r="L2140" s="215">
        <f t="shared" si="487"/>
        <v>0</v>
      </c>
      <c r="M2140" s="214">
        <f t="shared" si="488"/>
        <v>0</v>
      </c>
      <c r="N2140" s="138"/>
    </row>
    <row r="2141" spans="2:15" s="134" customFormat="1" ht="30.6" customHeight="1" x14ac:dyDescent="0.3">
      <c r="B2141" s="827"/>
      <c r="C2141" s="828"/>
      <c r="D2141" s="567" t="s">
        <v>1570</v>
      </c>
      <c r="E2141" s="431" t="s">
        <v>81</v>
      </c>
      <c r="F2141" s="214"/>
      <c r="G2141" s="214"/>
      <c r="H2141" s="214"/>
      <c r="I2141" s="214"/>
      <c r="J2141" s="214"/>
      <c r="K2141" s="214"/>
      <c r="L2141" s="215">
        <f t="shared" si="487"/>
        <v>0</v>
      </c>
      <c r="M2141" s="214">
        <f t="shared" si="488"/>
        <v>0</v>
      </c>
      <c r="N2141" s="138"/>
    </row>
    <row r="2142" spans="2:15" s="134" customFormat="1" ht="15" customHeight="1" x14ac:dyDescent="0.3">
      <c r="B2142" s="827" t="s">
        <v>40</v>
      </c>
      <c r="C2142" s="828" t="s">
        <v>1571</v>
      </c>
      <c r="D2142" s="567" t="s">
        <v>1572</v>
      </c>
      <c r="E2142" s="431" t="s">
        <v>109</v>
      </c>
      <c r="F2142" s="214"/>
      <c r="G2142" s="214"/>
      <c r="H2142" s="214"/>
      <c r="I2142" s="214"/>
      <c r="J2142" s="214"/>
      <c r="K2142" s="214"/>
      <c r="L2142" s="215">
        <f t="shared" si="487"/>
        <v>0</v>
      </c>
      <c r="M2142" s="214">
        <f t="shared" si="488"/>
        <v>0</v>
      </c>
      <c r="N2142" s="138"/>
    </row>
    <row r="2143" spans="2:15" s="134" customFormat="1" ht="15" customHeight="1" x14ac:dyDescent="0.3">
      <c r="B2143" s="827"/>
      <c r="C2143" s="828"/>
      <c r="D2143" s="567" t="s">
        <v>1573</v>
      </c>
      <c r="E2143" s="431" t="s">
        <v>109</v>
      </c>
      <c r="F2143" s="214"/>
      <c r="G2143" s="214"/>
      <c r="H2143" s="214"/>
      <c r="I2143" s="214"/>
      <c r="J2143" s="214"/>
      <c r="K2143" s="214"/>
      <c r="L2143" s="215">
        <f t="shared" si="487"/>
        <v>0</v>
      </c>
      <c r="M2143" s="214">
        <f t="shared" si="488"/>
        <v>0</v>
      </c>
      <c r="N2143" s="138"/>
    </row>
    <row r="2144" spans="2:15" s="134" customFormat="1" ht="30.6" customHeight="1" x14ac:dyDescent="0.3">
      <c r="B2144" s="827" t="s">
        <v>42</v>
      </c>
      <c r="C2144" s="828" t="s">
        <v>1577</v>
      </c>
      <c r="D2144" s="567" t="s">
        <v>1578</v>
      </c>
      <c r="E2144" s="431" t="s">
        <v>109</v>
      </c>
      <c r="F2144" s="177"/>
      <c r="G2144" s="214"/>
      <c r="H2144" s="214"/>
      <c r="I2144" s="214"/>
      <c r="J2144" s="214"/>
      <c r="K2144" s="214"/>
      <c r="L2144" s="215">
        <f t="shared" si="487"/>
        <v>0</v>
      </c>
      <c r="M2144" s="214">
        <f t="shared" si="488"/>
        <v>0</v>
      </c>
      <c r="N2144" s="138"/>
    </row>
    <row r="2145" spans="2:15" s="134" customFormat="1" ht="30.6" customHeight="1" x14ac:dyDescent="0.3">
      <c r="B2145" s="827"/>
      <c r="C2145" s="828"/>
      <c r="D2145" s="567" t="s">
        <v>1579</v>
      </c>
      <c r="E2145" s="431" t="s">
        <v>109</v>
      </c>
      <c r="F2145" s="177"/>
      <c r="G2145" s="214"/>
      <c r="H2145" s="214"/>
      <c r="I2145" s="214"/>
      <c r="J2145" s="214"/>
      <c r="K2145" s="214"/>
      <c r="L2145" s="215">
        <f t="shared" si="487"/>
        <v>0</v>
      </c>
      <c r="M2145" s="214">
        <f t="shared" si="488"/>
        <v>0</v>
      </c>
      <c r="N2145" s="138"/>
    </row>
    <row r="2146" spans="2:15" s="134" customFormat="1" ht="30.6" customHeight="1" x14ac:dyDescent="0.3">
      <c r="B2146" s="827" t="s">
        <v>43</v>
      </c>
      <c r="C2146" s="835" t="s">
        <v>1574</v>
      </c>
      <c r="D2146" s="567" t="s">
        <v>1575</v>
      </c>
      <c r="E2146" s="431" t="s">
        <v>109</v>
      </c>
      <c r="F2146" s="177"/>
      <c r="G2146" s="214"/>
      <c r="H2146" s="214"/>
      <c r="I2146" s="214"/>
      <c r="J2146" s="214"/>
      <c r="K2146" s="214"/>
      <c r="L2146" s="215">
        <f t="shared" si="487"/>
        <v>0</v>
      </c>
      <c r="M2146" s="214">
        <f t="shared" si="488"/>
        <v>0</v>
      </c>
      <c r="N2146" s="138"/>
    </row>
    <row r="2147" spans="2:15" s="134" customFormat="1" ht="30.6" customHeight="1" x14ac:dyDescent="0.3">
      <c r="B2147" s="827"/>
      <c r="C2147" s="835"/>
      <c r="D2147" s="567" t="s">
        <v>1576</v>
      </c>
      <c r="E2147" s="431" t="s">
        <v>109</v>
      </c>
      <c r="F2147" s="177"/>
      <c r="G2147" s="214"/>
      <c r="H2147" s="214"/>
      <c r="I2147" s="214"/>
      <c r="J2147" s="214"/>
      <c r="K2147" s="214"/>
      <c r="L2147" s="215">
        <f t="shared" si="487"/>
        <v>0</v>
      </c>
      <c r="M2147" s="214">
        <f t="shared" si="488"/>
        <v>0</v>
      </c>
      <c r="N2147" s="138"/>
    </row>
    <row r="2148" spans="2:15" s="134" customFormat="1" ht="30.6" customHeight="1" x14ac:dyDescent="0.3">
      <c r="B2148" s="827" t="s">
        <v>46</v>
      </c>
      <c r="C2148" s="828" t="s">
        <v>1580</v>
      </c>
      <c r="D2148" s="567" t="s">
        <v>1581</v>
      </c>
      <c r="E2148" s="431" t="s">
        <v>81</v>
      </c>
      <c r="F2148" s="177"/>
      <c r="G2148" s="214"/>
      <c r="H2148" s="214"/>
      <c r="I2148" s="214"/>
      <c r="J2148" s="214"/>
      <c r="K2148" s="214"/>
      <c r="L2148" s="215">
        <f t="shared" si="487"/>
        <v>0</v>
      </c>
      <c r="M2148" s="214">
        <f t="shared" si="488"/>
        <v>0</v>
      </c>
      <c r="N2148" s="138"/>
    </row>
    <row r="2149" spans="2:15" s="134" customFormat="1" ht="30.6" customHeight="1" x14ac:dyDescent="0.3">
      <c r="B2149" s="827"/>
      <c r="C2149" s="828"/>
      <c r="D2149" s="567" t="s">
        <v>1582</v>
      </c>
      <c r="E2149" s="431" t="s">
        <v>81</v>
      </c>
      <c r="F2149" s="177"/>
      <c r="G2149" s="214"/>
      <c r="H2149" s="214"/>
      <c r="I2149" s="214"/>
      <c r="J2149" s="214"/>
      <c r="K2149" s="214"/>
      <c r="L2149" s="215">
        <f t="shared" si="487"/>
        <v>0</v>
      </c>
      <c r="M2149" s="214">
        <f t="shared" si="488"/>
        <v>0</v>
      </c>
      <c r="N2149" s="138"/>
    </row>
    <row r="2150" spans="2:15" s="137" customFormat="1" ht="15" customHeight="1" x14ac:dyDescent="0.3">
      <c r="B2150" s="827" t="s">
        <v>486</v>
      </c>
      <c r="C2150" s="828" t="s">
        <v>1583</v>
      </c>
      <c r="D2150" s="567" t="s">
        <v>1584</v>
      </c>
      <c r="E2150" s="431" t="s">
        <v>1586</v>
      </c>
      <c r="F2150" s="276"/>
      <c r="G2150" s="276"/>
      <c r="H2150" s="276"/>
      <c r="I2150" s="276"/>
      <c r="J2150" s="276"/>
      <c r="K2150" s="276"/>
      <c r="L2150" s="215">
        <f t="shared" si="487"/>
        <v>0</v>
      </c>
      <c r="M2150" s="214">
        <f t="shared" si="488"/>
        <v>0</v>
      </c>
      <c r="N2150" s="174"/>
    </row>
    <row r="2151" spans="2:15" s="137" customFormat="1" ht="13.2" x14ac:dyDescent="0.3">
      <c r="B2151" s="827"/>
      <c r="C2151" s="828"/>
      <c r="D2151" s="567" t="s">
        <v>1585</v>
      </c>
      <c r="E2151" s="431" t="s">
        <v>1586</v>
      </c>
      <c r="F2151" s="176"/>
      <c r="G2151" s="176"/>
      <c r="H2151" s="572"/>
      <c r="I2151" s="572"/>
      <c r="J2151" s="572"/>
      <c r="K2151" s="572"/>
      <c r="L2151" s="215">
        <f t="shared" si="487"/>
        <v>0</v>
      </c>
      <c r="M2151" s="214">
        <f t="shared" si="488"/>
        <v>0</v>
      </c>
      <c r="N2151" s="138"/>
    </row>
    <row r="2152" spans="2:15" ht="15" customHeight="1" x14ac:dyDescent="0.3">
      <c r="B2152" s="141"/>
      <c r="C2152" s="831" t="s">
        <v>483</v>
      </c>
      <c r="D2152" s="832"/>
      <c r="E2152" s="142"/>
      <c r="F2152" s="142"/>
      <c r="G2152" s="142"/>
      <c r="H2152" s="143">
        <f>SUM(H2138:H2151)</f>
        <v>0</v>
      </c>
      <c r="I2152" s="143">
        <f t="shared" ref="I2152" si="489">SUM(I2138:I2151)</f>
        <v>0</v>
      </c>
      <c r="J2152" s="143">
        <f t="shared" ref="J2152" si="490">SUM(J2138:J2151)</f>
        <v>0</v>
      </c>
      <c r="K2152" s="143">
        <f t="shared" ref="K2152" si="491">SUM(K2138:K2151)</f>
        <v>0</v>
      </c>
      <c r="L2152" s="143">
        <f t="shared" ref="L2152" si="492">SUM(L2138:L2151)</f>
        <v>0</v>
      </c>
      <c r="M2152" s="143">
        <f t="shared" ref="M2152" si="493">SUM(M2138:M2151)</f>
        <v>0</v>
      </c>
      <c r="N2152" s="188"/>
    </row>
    <row r="2153" spans="2:15" ht="22.2" customHeight="1" x14ac:dyDescent="0.3">
      <c r="B2153" s="144"/>
    </row>
    <row r="2154" spans="2:15" ht="22.2" customHeight="1" x14ac:dyDescent="0.3">
      <c r="B2154" s="144"/>
    </row>
    <row r="2155" spans="2:15" ht="21.75" customHeight="1" x14ac:dyDescent="0.3">
      <c r="B2155" s="39" t="s">
        <v>75</v>
      </c>
      <c r="D2155" s="836" t="s">
        <v>820</v>
      </c>
      <c r="E2155" s="836"/>
      <c r="F2155" s="836"/>
      <c r="G2155" s="836"/>
      <c r="H2155" s="836"/>
      <c r="I2155" s="836"/>
      <c r="J2155" s="836"/>
      <c r="K2155" s="836"/>
      <c r="L2155" s="836"/>
      <c r="M2155" s="836"/>
      <c r="N2155" s="173"/>
    </row>
    <row r="2157" spans="2:15" ht="18" customHeight="1" x14ac:dyDescent="0.3">
      <c r="B2157" s="39" t="s">
        <v>481</v>
      </c>
      <c r="D2157" s="836" t="s">
        <v>1617</v>
      </c>
      <c r="E2157" s="836"/>
      <c r="F2157" s="836"/>
      <c r="G2157" s="836"/>
      <c r="H2157" s="836"/>
      <c r="I2157" s="836"/>
      <c r="J2157" s="836"/>
      <c r="K2157" s="836"/>
      <c r="L2157" s="836"/>
      <c r="M2157" s="836"/>
      <c r="N2157" s="173"/>
      <c r="O2157" s="429">
        <v>87</v>
      </c>
    </row>
    <row r="2158" spans="2:15" ht="18" customHeight="1" x14ac:dyDescent="0.3">
      <c r="B2158" s="39" t="s">
        <v>1610</v>
      </c>
      <c r="D2158" s="173"/>
      <c r="E2158" s="173"/>
      <c r="F2158" s="173"/>
      <c r="G2158" s="173"/>
      <c r="H2158" s="173"/>
      <c r="I2158" s="173"/>
      <c r="J2158" s="173"/>
      <c r="K2158" s="173"/>
      <c r="L2158" s="173"/>
      <c r="M2158" s="173"/>
      <c r="N2158" s="173"/>
      <c r="O2158" s="429"/>
    </row>
    <row r="2159" spans="2:15" ht="15" customHeight="1" thickBot="1" x14ac:dyDescent="0.35">
      <c r="B2159" s="39" t="s">
        <v>480</v>
      </c>
    </row>
    <row r="2160" spans="2:15" s="128" customFormat="1" ht="22.95" customHeight="1" x14ac:dyDescent="0.3">
      <c r="B2160" s="833" t="s">
        <v>76</v>
      </c>
      <c r="C2160" s="833" t="s">
        <v>84</v>
      </c>
      <c r="D2160" s="833" t="s">
        <v>1</v>
      </c>
      <c r="E2160" s="833" t="s">
        <v>85</v>
      </c>
      <c r="F2160" s="833" t="s">
        <v>78</v>
      </c>
      <c r="G2160" s="833" t="s">
        <v>347</v>
      </c>
      <c r="H2160" s="833" t="s">
        <v>2</v>
      </c>
      <c r="I2160" s="829" t="s">
        <v>1838</v>
      </c>
      <c r="J2160" s="829" t="s">
        <v>1839</v>
      </c>
      <c r="K2160" s="829" t="s">
        <v>1837</v>
      </c>
      <c r="L2160" s="837" t="s">
        <v>1835</v>
      </c>
      <c r="M2160" s="837"/>
      <c r="N2160" s="138"/>
    </row>
    <row r="2161" spans="2:14" s="128" customFormat="1" ht="42" customHeight="1" thickBot="1" x14ac:dyDescent="0.35">
      <c r="B2161" s="834"/>
      <c r="C2161" s="834"/>
      <c r="D2161" s="834"/>
      <c r="E2161" s="834"/>
      <c r="F2161" s="834"/>
      <c r="G2161" s="834"/>
      <c r="H2161" s="834"/>
      <c r="I2161" s="830"/>
      <c r="J2161" s="830" t="s">
        <v>788</v>
      </c>
      <c r="K2161" s="830" t="s">
        <v>789</v>
      </c>
      <c r="L2161" s="272" t="s">
        <v>791</v>
      </c>
      <c r="M2161" s="272" t="s">
        <v>659</v>
      </c>
      <c r="N2161" s="138"/>
    </row>
    <row r="2162" spans="2:14" ht="15" customHeight="1" x14ac:dyDescent="0.3">
      <c r="B2162" s="132">
        <v>1</v>
      </c>
      <c r="C2162" s="133" t="s">
        <v>482</v>
      </c>
      <c r="D2162" s="132"/>
      <c r="E2162" s="132"/>
      <c r="F2162" s="132"/>
      <c r="G2162" s="132"/>
      <c r="H2162" s="132"/>
      <c r="I2162" s="132"/>
      <c r="J2162" s="132"/>
      <c r="K2162" s="132"/>
      <c r="L2162" s="132"/>
      <c r="M2162" s="132"/>
      <c r="N2162" s="138"/>
    </row>
    <row r="2163" spans="2:14" s="134" customFormat="1" ht="15" customHeight="1" x14ac:dyDescent="0.3">
      <c r="B2163" s="827" t="s">
        <v>3</v>
      </c>
      <c r="C2163" s="828" t="s">
        <v>1565</v>
      </c>
      <c r="D2163" s="567" t="s">
        <v>1566</v>
      </c>
      <c r="E2163" s="431" t="s">
        <v>109</v>
      </c>
      <c r="F2163" s="215"/>
      <c r="G2163" s="215"/>
      <c r="H2163" s="214"/>
      <c r="I2163" s="175"/>
      <c r="J2163" s="215"/>
      <c r="K2163" s="215"/>
      <c r="L2163" s="215">
        <f t="shared" ref="L2163:L2176" si="494">I2163</f>
        <v>0</v>
      </c>
      <c r="M2163" s="214">
        <f t="shared" ref="M2163:M2176" si="495">J2163+K2163</f>
        <v>0</v>
      </c>
      <c r="N2163" s="138"/>
    </row>
    <row r="2164" spans="2:14" s="134" customFormat="1" ht="15" customHeight="1" x14ac:dyDescent="0.3">
      <c r="B2164" s="827"/>
      <c r="C2164" s="828"/>
      <c r="D2164" s="567" t="s">
        <v>1567</v>
      </c>
      <c r="E2164" s="431" t="s">
        <v>109</v>
      </c>
      <c r="F2164" s="215"/>
      <c r="G2164" s="215"/>
      <c r="H2164" s="214"/>
      <c r="I2164" s="175"/>
      <c r="J2164" s="215"/>
      <c r="K2164" s="215"/>
      <c r="L2164" s="215">
        <f t="shared" si="494"/>
        <v>0</v>
      </c>
      <c r="M2164" s="214">
        <f t="shared" si="495"/>
        <v>0</v>
      </c>
      <c r="N2164" s="138"/>
    </row>
    <row r="2165" spans="2:14" s="134" customFormat="1" ht="30.6" customHeight="1" x14ac:dyDescent="0.3">
      <c r="B2165" s="827" t="s">
        <v>4</v>
      </c>
      <c r="C2165" s="828" t="s">
        <v>1568</v>
      </c>
      <c r="D2165" s="567" t="s">
        <v>1569</v>
      </c>
      <c r="E2165" s="431" t="s">
        <v>81</v>
      </c>
      <c r="F2165" s="214"/>
      <c r="G2165" s="214"/>
      <c r="H2165" s="214"/>
      <c r="I2165" s="214"/>
      <c r="J2165" s="214"/>
      <c r="K2165" s="214"/>
      <c r="L2165" s="215">
        <f t="shared" si="494"/>
        <v>0</v>
      </c>
      <c r="M2165" s="214">
        <f t="shared" si="495"/>
        <v>0</v>
      </c>
      <c r="N2165" s="138"/>
    </row>
    <row r="2166" spans="2:14" s="134" customFormat="1" ht="30.6" customHeight="1" x14ac:dyDescent="0.3">
      <c r="B2166" s="827"/>
      <c r="C2166" s="828"/>
      <c r="D2166" s="567" t="s">
        <v>1570</v>
      </c>
      <c r="E2166" s="431" t="s">
        <v>81</v>
      </c>
      <c r="F2166" s="214"/>
      <c r="G2166" s="214"/>
      <c r="H2166" s="214"/>
      <c r="I2166" s="214"/>
      <c r="J2166" s="214"/>
      <c r="K2166" s="214"/>
      <c r="L2166" s="215">
        <f t="shared" si="494"/>
        <v>0</v>
      </c>
      <c r="M2166" s="214">
        <f t="shared" si="495"/>
        <v>0</v>
      </c>
      <c r="N2166" s="138"/>
    </row>
    <row r="2167" spans="2:14" s="134" customFormat="1" ht="15" customHeight="1" x14ac:dyDescent="0.3">
      <c r="B2167" s="827" t="s">
        <v>40</v>
      </c>
      <c r="C2167" s="828" t="s">
        <v>1571</v>
      </c>
      <c r="D2167" s="567" t="s">
        <v>1572</v>
      </c>
      <c r="E2167" s="431" t="s">
        <v>109</v>
      </c>
      <c r="F2167" s="214"/>
      <c r="G2167" s="214"/>
      <c r="H2167" s="214"/>
      <c r="I2167" s="214"/>
      <c r="J2167" s="214"/>
      <c r="K2167" s="214"/>
      <c r="L2167" s="215">
        <f t="shared" si="494"/>
        <v>0</v>
      </c>
      <c r="M2167" s="214">
        <f t="shared" si="495"/>
        <v>0</v>
      </c>
      <c r="N2167" s="138"/>
    </row>
    <row r="2168" spans="2:14" s="134" customFormat="1" ht="15" customHeight="1" x14ac:dyDescent="0.3">
      <c r="B2168" s="827"/>
      <c r="C2168" s="828"/>
      <c r="D2168" s="567" t="s">
        <v>1573</v>
      </c>
      <c r="E2168" s="431" t="s">
        <v>109</v>
      </c>
      <c r="F2168" s="214"/>
      <c r="G2168" s="214"/>
      <c r="H2168" s="214"/>
      <c r="I2168" s="214"/>
      <c r="J2168" s="214"/>
      <c r="K2168" s="214"/>
      <c r="L2168" s="215">
        <f t="shared" si="494"/>
        <v>0</v>
      </c>
      <c r="M2168" s="214">
        <f t="shared" si="495"/>
        <v>0</v>
      </c>
      <c r="N2168" s="138"/>
    </row>
    <row r="2169" spans="2:14" s="134" customFormat="1" ht="30.6" customHeight="1" x14ac:dyDescent="0.3">
      <c r="B2169" s="827" t="s">
        <v>42</v>
      </c>
      <c r="C2169" s="828" t="s">
        <v>1577</v>
      </c>
      <c r="D2169" s="567" t="s">
        <v>1578</v>
      </c>
      <c r="E2169" s="431" t="s">
        <v>109</v>
      </c>
      <c r="F2169" s="177"/>
      <c r="G2169" s="214"/>
      <c r="H2169" s="214"/>
      <c r="I2169" s="214"/>
      <c r="J2169" s="214"/>
      <c r="K2169" s="214"/>
      <c r="L2169" s="215">
        <f t="shared" si="494"/>
        <v>0</v>
      </c>
      <c r="M2169" s="214">
        <f t="shared" si="495"/>
        <v>0</v>
      </c>
      <c r="N2169" s="138"/>
    </row>
    <row r="2170" spans="2:14" s="134" customFormat="1" ht="30.6" customHeight="1" x14ac:dyDescent="0.3">
      <c r="B2170" s="827"/>
      <c r="C2170" s="828"/>
      <c r="D2170" s="567" t="s">
        <v>1579</v>
      </c>
      <c r="E2170" s="431" t="s">
        <v>109</v>
      </c>
      <c r="F2170" s="177"/>
      <c r="G2170" s="214"/>
      <c r="H2170" s="214"/>
      <c r="I2170" s="214"/>
      <c r="J2170" s="214"/>
      <c r="K2170" s="214"/>
      <c r="L2170" s="215">
        <f t="shared" si="494"/>
        <v>0</v>
      </c>
      <c r="M2170" s="214">
        <f t="shared" si="495"/>
        <v>0</v>
      </c>
      <c r="N2170" s="138"/>
    </row>
    <row r="2171" spans="2:14" s="134" customFormat="1" ht="30.6" customHeight="1" x14ac:dyDescent="0.3">
      <c r="B2171" s="827" t="s">
        <v>43</v>
      </c>
      <c r="C2171" s="835" t="s">
        <v>1574</v>
      </c>
      <c r="D2171" s="567" t="s">
        <v>1575</v>
      </c>
      <c r="E2171" s="431" t="s">
        <v>109</v>
      </c>
      <c r="F2171" s="177"/>
      <c r="G2171" s="214"/>
      <c r="H2171" s="214"/>
      <c r="I2171" s="214"/>
      <c r="J2171" s="214"/>
      <c r="K2171" s="214"/>
      <c r="L2171" s="215">
        <f t="shared" si="494"/>
        <v>0</v>
      </c>
      <c r="M2171" s="214">
        <f t="shared" si="495"/>
        <v>0</v>
      </c>
      <c r="N2171" s="138"/>
    </row>
    <row r="2172" spans="2:14" s="134" customFormat="1" ht="30.6" customHeight="1" x14ac:dyDescent="0.3">
      <c r="B2172" s="827"/>
      <c r="C2172" s="835"/>
      <c r="D2172" s="567" t="s">
        <v>1576</v>
      </c>
      <c r="E2172" s="431" t="s">
        <v>109</v>
      </c>
      <c r="F2172" s="177"/>
      <c r="G2172" s="214"/>
      <c r="H2172" s="214"/>
      <c r="I2172" s="214"/>
      <c r="J2172" s="214"/>
      <c r="K2172" s="214"/>
      <c r="L2172" s="215">
        <f t="shared" si="494"/>
        <v>0</v>
      </c>
      <c r="M2172" s="214">
        <f t="shared" si="495"/>
        <v>0</v>
      </c>
      <c r="N2172" s="138"/>
    </row>
    <row r="2173" spans="2:14" s="134" customFormat="1" ht="30.6" customHeight="1" x14ac:dyDescent="0.3">
      <c r="B2173" s="827" t="s">
        <v>46</v>
      </c>
      <c r="C2173" s="828" t="s">
        <v>1580</v>
      </c>
      <c r="D2173" s="567" t="s">
        <v>1581</v>
      </c>
      <c r="E2173" s="431" t="s">
        <v>81</v>
      </c>
      <c r="F2173" s="177"/>
      <c r="G2173" s="214"/>
      <c r="H2173" s="214"/>
      <c r="I2173" s="214"/>
      <c r="J2173" s="214"/>
      <c r="K2173" s="214"/>
      <c r="L2173" s="215">
        <f t="shared" si="494"/>
        <v>0</v>
      </c>
      <c r="M2173" s="214">
        <f t="shared" si="495"/>
        <v>0</v>
      </c>
      <c r="N2173" s="138"/>
    </row>
    <row r="2174" spans="2:14" s="134" customFormat="1" ht="30.6" customHeight="1" x14ac:dyDescent="0.3">
      <c r="B2174" s="827"/>
      <c r="C2174" s="828"/>
      <c r="D2174" s="567" t="s">
        <v>1582</v>
      </c>
      <c r="E2174" s="431" t="s">
        <v>81</v>
      </c>
      <c r="F2174" s="177"/>
      <c r="G2174" s="214"/>
      <c r="H2174" s="214"/>
      <c r="I2174" s="214"/>
      <c r="J2174" s="214"/>
      <c r="K2174" s="214"/>
      <c r="L2174" s="215">
        <f t="shared" si="494"/>
        <v>0</v>
      </c>
      <c r="M2174" s="214">
        <f t="shared" si="495"/>
        <v>0</v>
      </c>
      <c r="N2174" s="138"/>
    </row>
    <row r="2175" spans="2:14" s="137" customFormat="1" ht="15" customHeight="1" x14ac:dyDescent="0.3">
      <c r="B2175" s="827" t="s">
        <v>486</v>
      </c>
      <c r="C2175" s="828" t="s">
        <v>1583</v>
      </c>
      <c r="D2175" s="567" t="s">
        <v>1584</v>
      </c>
      <c r="E2175" s="431" t="s">
        <v>1586</v>
      </c>
      <c r="F2175" s="276"/>
      <c r="G2175" s="276"/>
      <c r="H2175" s="276"/>
      <c r="I2175" s="276"/>
      <c r="J2175" s="276"/>
      <c r="K2175" s="276"/>
      <c r="L2175" s="215">
        <f t="shared" si="494"/>
        <v>0</v>
      </c>
      <c r="M2175" s="214">
        <f t="shared" si="495"/>
        <v>0</v>
      </c>
      <c r="N2175" s="174"/>
    </row>
    <row r="2176" spans="2:14" s="137" customFormat="1" ht="13.2" x14ac:dyDescent="0.3">
      <c r="B2176" s="827"/>
      <c r="C2176" s="828"/>
      <c r="D2176" s="567" t="s">
        <v>1585</v>
      </c>
      <c r="E2176" s="431" t="s">
        <v>1586</v>
      </c>
      <c r="F2176" s="176"/>
      <c r="G2176" s="176"/>
      <c r="H2176" s="572"/>
      <c r="I2176" s="572"/>
      <c r="J2176" s="572"/>
      <c r="K2176" s="572"/>
      <c r="L2176" s="215">
        <f t="shared" si="494"/>
        <v>0</v>
      </c>
      <c r="M2176" s="214">
        <f t="shared" si="495"/>
        <v>0</v>
      </c>
      <c r="N2176" s="138"/>
    </row>
    <row r="2177" spans="2:15" ht="15" customHeight="1" x14ac:dyDescent="0.3">
      <c r="B2177" s="141"/>
      <c r="C2177" s="831" t="s">
        <v>483</v>
      </c>
      <c r="D2177" s="832"/>
      <c r="E2177" s="142"/>
      <c r="F2177" s="142"/>
      <c r="G2177" s="142"/>
      <c r="H2177" s="143">
        <f>SUM(H2163:H2176)</f>
        <v>0</v>
      </c>
      <c r="I2177" s="143">
        <f t="shared" ref="I2177" si="496">SUM(I2163:I2176)</f>
        <v>0</v>
      </c>
      <c r="J2177" s="143">
        <f t="shared" ref="J2177" si="497">SUM(J2163:J2176)</f>
        <v>0</v>
      </c>
      <c r="K2177" s="143">
        <f t="shared" ref="K2177" si="498">SUM(K2163:K2176)</f>
        <v>0</v>
      </c>
      <c r="L2177" s="143">
        <f t="shared" ref="L2177" si="499">SUM(L2163:L2176)</f>
        <v>0</v>
      </c>
      <c r="M2177" s="143">
        <f t="shared" ref="M2177" si="500">SUM(M2163:M2176)</f>
        <v>0</v>
      </c>
      <c r="N2177" s="188"/>
    </row>
    <row r="2178" spans="2:15" ht="22.2" customHeight="1" x14ac:dyDescent="0.3">
      <c r="B2178" s="144"/>
    </row>
    <row r="2179" spans="2:15" ht="22.2" customHeight="1" x14ac:dyDescent="0.3">
      <c r="B2179" s="144"/>
    </row>
    <row r="2180" spans="2:15" ht="21.75" customHeight="1" x14ac:dyDescent="0.3">
      <c r="B2180" s="39" t="s">
        <v>75</v>
      </c>
      <c r="D2180" s="836" t="s">
        <v>820</v>
      </c>
      <c r="E2180" s="836"/>
      <c r="F2180" s="836"/>
      <c r="G2180" s="836"/>
      <c r="H2180" s="836"/>
      <c r="I2180" s="836"/>
      <c r="J2180" s="836"/>
      <c r="K2180" s="836"/>
      <c r="L2180" s="836"/>
      <c r="M2180" s="836"/>
      <c r="N2180" s="173"/>
    </row>
    <row r="2182" spans="2:15" ht="18" customHeight="1" x14ac:dyDescent="0.3">
      <c r="B2182" s="39" t="s">
        <v>481</v>
      </c>
      <c r="D2182" s="836" t="s">
        <v>1618</v>
      </c>
      <c r="E2182" s="836"/>
      <c r="F2182" s="836"/>
      <c r="G2182" s="836"/>
      <c r="H2182" s="836"/>
      <c r="I2182" s="836"/>
      <c r="J2182" s="836"/>
      <c r="K2182" s="836"/>
      <c r="L2182" s="836"/>
      <c r="M2182" s="836"/>
      <c r="N2182" s="173"/>
      <c r="O2182" s="429">
        <v>88</v>
      </c>
    </row>
    <row r="2183" spans="2:15" ht="18" customHeight="1" x14ac:dyDescent="0.3">
      <c r="B2183" s="39" t="s">
        <v>1611</v>
      </c>
      <c r="D2183" s="173"/>
      <c r="E2183" s="173"/>
      <c r="F2183" s="173"/>
      <c r="G2183" s="173"/>
      <c r="H2183" s="173"/>
      <c r="I2183" s="173"/>
      <c r="J2183" s="173"/>
      <c r="K2183" s="173"/>
      <c r="L2183" s="173"/>
      <c r="M2183" s="173"/>
      <c r="N2183" s="173"/>
      <c r="O2183" s="429"/>
    </row>
    <row r="2184" spans="2:15" ht="15" customHeight="1" thickBot="1" x14ac:dyDescent="0.35">
      <c r="B2184" s="39" t="s">
        <v>480</v>
      </c>
    </row>
    <row r="2185" spans="2:15" s="128" customFormat="1" ht="22.95" customHeight="1" x14ac:dyDescent="0.3">
      <c r="B2185" s="833" t="s">
        <v>76</v>
      </c>
      <c r="C2185" s="833" t="s">
        <v>84</v>
      </c>
      <c r="D2185" s="833" t="s">
        <v>1</v>
      </c>
      <c r="E2185" s="833" t="s">
        <v>85</v>
      </c>
      <c r="F2185" s="833" t="s">
        <v>78</v>
      </c>
      <c r="G2185" s="833" t="s">
        <v>347</v>
      </c>
      <c r="H2185" s="833" t="s">
        <v>2</v>
      </c>
      <c r="I2185" s="829" t="s">
        <v>1838</v>
      </c>
      <c r="J2185" s="829" t="s">
        <v>1839</v>
      </c>
      <c r="K2185" s="829" t="s">
        <v>1837</v>
      </c>
      <c r="L2185" s="837" t="s">
        <v>1835</v>
      </c>
      <c r="M2185" s="837"/>
      <c r="N2185" s="138"/>
    </row>
    <row r="2186" spans="2:15" s="128" customFormat="1" ht="42" customHeight="1" thickBot="1" x14ac:dyDescent="0.35">
      <c r="B2186" s="834"/>
      <c r="C2186" s="834"/>
      <c r="D2186" s="834"/>
      <c r="E2186" s="834"/>
      <c r="F2186" s="834"/>
      <c r="G2186" s="834"/>
      <c r="H2186" s="834"/>
      <c r="I2186" s="830"/>
      <c r="J2186" s="830" t="s">
        <v>788</v>
      </c>
      <c r="K2186" s="830" t="s">
        <v>789</v>
      </c>
      <c r="L2186" s="272" t="s">
        <v>791</v>
      </c>
      <c r="M2186" s="272" t="s">
        <v>659</v>
      </c>
      <c r="N2186" s="138"/>
    </row>
    <row r="2187" spans="2:15" ht="15" customHeight="1" x14ac:dyDescent="0.3">
      <c r="B2187" s="132">
        <v>1</v>
      </c>
      <c r="C2187" s="133" t="s">
        <v>482</v>
      </c>
      <c r="D2187" s="132"/>
      <c r="E2187" s="132"/>
      <c r="F2187" s="132"/>
      <c r="G2187" s="132"/>
      <c r="H2187" s="132"/>
      <c r="I2187" s="132"/>
      <c r="J2187" s="132"/>
      <c r="K2187" s="132"/>
      <c r="L2187" s="132"/>
      <c r="M2187" s="132"/>
      <c r="N2187" s="138"/>
    </row>
    <row r="2188" spans="2:15" s="134" customFormat="1" ht="15" customHeight="1" x14ac:dyDescent="0.3">
      <c r="B2188" s="827" t="s">
        <v>3</v>
      </c>
      <c r="C2188" s="828" t="s">
        <v>1565</v>
      </c>
      <c r="D2188" s="567" t="s">
        <v>1566</v>
      </c>
      <c r="E2188" s="431" t="s">
        <v>109</v>
      </c>
      <c r="F2188" s="215"/>
      <c r="G2188" s="215"/>
      <c r="H2188" s="214"/>
      <c r="I2188" s="175"/>
      <c r="J2188" s="215"/>
      <c r="K2188" s="215"/>
      <c r="L2188" s="215">
        <f t="shared" ref="L2188:L2201" si="501">I2188</f>
        <v>0</v>
      </c>
      <c r="M2188" s="214">
        <f t="shared" ref="M2188:M2201" si="502">J2188+K2188</f>
        <v>0</v>
      </c>
      <c r="N2188" s="138"/>
    </row>
    <row r="2189" spans="2:15" s="134" customFormat="1" ht="15" customHeight="1" x14ac:dyDescent="0.3">
      <c r="B2189" s="827"/>
      <c r="C2189" s="828"/>
      <c r="D2189" s="567" t="s">
        <v>1567</v>
      </c>
      <c r="E2189" s="431" t="s">
        <v>109</v>
      </c>
      <c r="F2189" s="215"/>
      <c r="G2189" s="215"/>
      <c r="H2189" s="214"/>
      <c r="I2189" s="175"/>
      <c r="J2189" s="215"/>
      <c r="K2189" s="215"/>
      <c r="L2189" s="215">
        <f t="shared" si="501"/>
        <v>0</v>
      </c>
      <c r="M2189" s="214">
        <f t="shared" si="502"/>
        <v>0</v>
      </c>
      <c r="N2189" s="138"/>
    </row>
    <row r="2190" spans="2:15" s="134" customFormat="1" ht="30.6" customHeight="1" x14ac:dyDescent="0.3">
      <c r="B2190" s="827" t="s">
        <v>4</v>
      </c>
      <c r="C2190" s="828" t="s">
        <v>1568</v>
      </c>
      <c r="D2190" s="567" t="s">
        <v>1569</v>
      </c>
      <c r="E2190" s="431" t="s">
        <v>81</v>
      </c>
      <c r="F2190" s="214"/>
      <c r="G2190" s="214"/>
      <c r="H2190" s="214"/>
      <c r="I2190" s="214"/>
      <c r="J2190" s="214"/>
      <c r="K2190" s="214"/>
      <c r="L2190" s="215">
        <f t="shared" si="501"/>
        <v>0</v>
      </c>
      <c r="M2190" s="214">
        <f t="shared" si="502"/>
        <v>0</v>
      </c>
      <c r="N2190" s="138"/>
    </row>
    <row r="2191" spans="2:15" s="134" customFormat="1" ht="30.6" customHeight="1" x14ac:dyDescent="0.3">
      <c r="B2191" s="827"/>
      <c r="C2191" s="828"/>
      <c r="D2191" s="567" t="s">
        <v>1570</v>
      </c>
      <c r="E2191" s="431" t="s">
        <v>81</v>
      </c>
      <c r="F2191" s="214"/>
      <c r="G2191" s="214"/>
      <c r="H2191" s="214"/>
      <c r="I2191" s="214"/>
      <c r="J2191" s="214"/>
      <c r="K2191" s="214"/>
      <c r="L2191" s="215">
        <f t="shared" si="501"/>
        <v>0</v>
      </c>
      <c r="M2191" s="214">
        <f t="shared" si="502"/>
        <v>0</v>
      </c>
      <c r="N2191" s="138"/>
    </row>
    <row r="2192" spans="2:15" s="134" customFormat="1" ht="15" customHeight="1" x14ac:dyDescent="0.3">
      <c r="B2192" s="827" t="s">
        <v>40</v>
      </c>
      <c r="C2192" s="828" t="s">
        <v>1571</v>
      </c>
      <c r="D2192" s="567" t="s">
        <v>1572</v>
      </c>
      <c r="E2192" s="431" t="s">
        <v>109</v>
      </c>
      <c r="F2192" s="214"/>
      <c r="G2192" s="214"/>
      <c r="H2192" s="214"/>
      <c r="I2192" s="214"/>
      <c r="J2192" s="214"/>
      <c r="K2192" s="214"/>
      <c r="L2192" s="215">
        <f t="shared" si="501"/>
        <v>0</v>
      </c>
      <c r="M2192" s="214">
        <f t="shared" si="502"/>
        <v>0</v>
      </c>
      <c r="N2192" s="138"/>
    </row>
    <row r="2193" spans="2:15" s="134" customFormat="1" ht="15" customHeight="1" x14ac:dyDescent="0.3">
      <c r="B2193" s="827"/>
      <c r="C2193" s="828"/>
      <c r="D2193" s="567" t="s">
        <v>1573</v>
      </c>
      <c r="E2193" s="431" t="s">
        <v>109</v>
      </c>
      <c r="F2193" s="214"/>
      <c r="G2193" s="214"/>
      <c r="H2193" s="214"/>
      <c r="I2193" s="214"/>
      <c r="J2193" s="214"/>
      <c r="K2193" s="214"/>
      <c r="L2193" s="215">
        <f t="shared" si="501"/>
        <v>0</v>
      </c>
      <c r="M2193" s="214">
        <f t="shared" si="502"/>
        <v>0</v>
      </c>
      <c r="N2193" s="138"/>
    </row>
    <row r="2194" spans="2:15" s="134" customFormat="1" ht="30.6" customHeight="1" x14ac:dyDescent="0.3">
      <c r="B2194" s="827" t="s">
        <v>42</v>
      </c>
      <c r="C2194" s="828" t="s">
        <v>1577</v>
      </c>
      <c r="D2194" s="567" t="s">
        <v>1578</v>
      </c>
      <c r="E2194" s="431" t="s">
        <v>109</v>
      </c>
      <c r="F2194" s="177"/>
      <c r="G2194" s="214"/>
      <c r="H2194" s="214"/>
      <c r="I2194" s="214"/>
      <c r="J2194" s="214"/>
      <c r="K2194" s="214"/>
      <c r="L2194" s="215">
        <f t="shared" si="501"/>
        <v>0</v>
      </c>
      <c r="M2194" s="214">
        <f t="shared" si="502"/>
        <v>0</v>
      </c>
      <c r="N2194" s="138"/>
    </row>
    <row r="2195" spans="2:15" s="134" customFormat="1" ht="30.6" customHeight="1" x14ac:dyDescent="0.3">
      <c r="B2195" s="827"/>
      <c r="C2195" s="828"/>
      <c r="D2195" s="567" t="s">
        <v>1579</v>
      </c>
      <c r="E2195" s="431" t="s">
        <v>109</v>
      </c>
      <c r="F2195" s="177"/>
      <c r="G2195" s="214"/>
      <c r="H2195" s="214"/>
      <c r="I2195" s="214"/>
      <c r="J2195" s="214"/>
      <c r="K2195" s="214"/>
      <c r="L2195" s="215">
        <f t="shared" si="501"/>
        <v>0</v>
      </c>
      <c r="M2195" s="214">
        <f t="shared" si="502"/>
        <v>0</v>
      </c>
      <c r="N2195" s="138"/>
    </row>
    <row r="2196" spans="2:15" s="134" customFormat="1" ht="30.6" customHeight="1" x14ac:dyDescent="0.3">
      <c r="B2196" s="827" t="s">
        <v>43</v>
      </c>
      <c r="C2196" s="835" t="s">
        <v>1574</v>
      </c>
      <c r="D2196" s="567" t="s">
        <v>1575</v>
      </c>
      <c r="E2196" s="431" t="s">
        <v>109</v>
      </c>
      <c r="F2196" s="177"/>
      <c r="G2196" s="214"/>
      <c r="H2196" s="214"/>
      <c r="I2196" s="214"/>
      <c r="J2196" s="214"/>
      <c r="K2196" s="214"/>
      <c r="L2196" s="215">
        <f t="shared" si="501"/>
        <v>0</v>
      </c>
      <c r="M2196" s="214">
        <f t="shared" si="502"/>
        <v>0</v>
      </c>
      <c r="N2196" s="138"/>
    </row>
    <row r="2197" spans="2:15" s="134" customFormat="1" ht="30.6" customHeight="1" x14ac:dyDescent="0.3">
      <c r="B2197" s="827"/>
      <c r="C2197" s="835"/>
      <c r="D2197" s="567" t="s">
        <v>1576</v>
      </c>
      <c r="E2197" s="431" t="s">
        <v>109</v>
      </c>
      <c r="F2197" s="177"/>
      <c r="G2197" s="214"/>
      <c r="H2197" s="214"/>
      <c r="I2197" s="214"/>
      <c r="J2197" s="214"/>
      <c r="K2197" s="214"/>
      <c r="L2197" s="215">
        <f t="shared" si="501"/>
        <v>0</v>
      </c>
      <c r="M2197" s="214">
        <f t="shared" si="502"/>
        <v>0</v>
      </c>
      <c r="N2197" s="138"/>
    </row>
    <row r="2198" spans="2:15" s="134" customFormat="1" ht="30.6" customHeight="1" x14ac:dyDescent="0.3">
      <c r="B2198" s="827" t="s">
        <v>46</v>
      </c>
      <c r="C2198" s="828" t="s">
        <v>1580</v>
      </c>
      <c r="D2198" s="567" t="s">
        <v>1581</v>
      </c>
      <c r="E2198" s="431" t="s">
        <v>81</v>
      </c>
      <c r="F2198" s="177">
        <v>5000</v>
      </c>
      <c r="G2198" s="214">
        <f>'Anexa 7.4 P.U.'!H114</f>
        <v>120</v>
      </c>
      <c r="H2198" s="214">
        <f>F2198*G2198</f>
        <v>600000</v>
      </c>
      <c r="I2198" s="214"/>
      <c r="J2198" s="214">
        <f>H2198</f>
        <v>600000</v>
      </c>
      <c r="K2198" s="214"/>
      <c r="L2198" s="215">
        <f t="shared" si="501"/>
        <v>0</v>
      </c>
      <c r="M2198" s="214">
        <f t="shared" si="502"/>
        <v>600000</v>
      </c>
      <c r="N2198" s="138"/>
    </row>
    <row r="2199" spans="2:15" s="134" customFormat="1" ht="30.6" customHeight="1" x14ac:dyDescent="0.3">
      <c r="B2199" s="827"/>
      <c r="C2199" s="828"/>
      <c r="D2199" s="567" t="s">
        <v>1582</v>
      </c>
      <c r="E2199" s="431" t="s">
        <v>81</v>
      </c>
      <c r="F2199" s="177"/>
      <c r="G2199" s="214"/>
      <c r="H2199" s="214"/>
      <c r="I2199" s="214"/>
      <c r="J2199" s="214"/>
      <c r="K2199" s="214"/>
      <c r="L2199" s="215">
        <f t="shared" si="501"/>
        <v>0</v>
      </c>
      <c r="M2199" s="214">
        <f t="shared" si="502"/>
        <v>0</v>
      </c>
      <c r="N2199" s="138"/>
    </row>
    <row r="2200" spans="2:15" s="137" customFormat="1" ht="15" customHeight="1" x14ac:dyDescent="0.3">
      <c r="B2200" s="827" t="s">
        <v>486</v>
      </c>
      <c r="C2200" s="828" t="s">
        <v>1583</v>
      </c>
      <c r="D2200" s="567" t="s">
        <v>1584</v>
      </c>
      <c r="E2200" s="431" t="s">
        <v>1586</v>
      </c>
      <c r="F2200" s="276"/>
      <c r="G2200" s="276"/>
      <c r="H2200" s="276"/>
      <c r="I2200" s="276"/>
      <c r="J2200" s="276"/>
      <c r="K2200" s="276"/>
      <c r="L2200" s="215">
        <f t="shared" si="501"/>
        <v>0</v>
      </c>
      <c r="M2200" s="214">
        <f t="shared" si="502"/>
        <v>0</v>
      </c>
      <c r="N2200" s="174"/>
    </row>
    <row r="2201" spans="2:15" s="137" customFormat="1" ht="13.2" x14ac:dyDescent="0.3">
      <c r="B2201" s="827"/>
      <c r="C2201" s="828"/>
      <c r="D2201" s="567" t="s">
        <v>1585</v>
      </c>
      <c r="E2201" s="431" t="s">
        <v>1586</v>
      </c>
      <c r="F2201" s="176"/>
      <c r="G2201" s="176"/>
      <c r="H2201" s="572"/>
      <c r="I2201" s="572"/>
      <c r="J2201" s="572"/>
      <c r="K2201" s="572"/>
      <c r="L2201" s="215">
        <f t="shared" si="501"/>
        <v>0</v>
      </c>
      <c r="M2201" s="214">
        <f t="shared" si="502"/>
        <v>0</v>
      </c>
      <c r="N2201" s="138"/>
    </row>
    <row r="2202" spans="2:15" ht="15" customHeight="1" x14ac:dyDescent="0.3">
      <c r="B2202" s="141"/>
      <c r="C2202" s="831" t="s">
        <v>483</v>
      </c>
      <c r="D2202" s="832"/>
      <c r="E2202" s="142"/>
      <c r="F2202" s="142"/>
      <c r="G2202" s="142"/>
      <c r="H2202" s="143">
        <f>SUM(H2188:H2201)</f>
        <v>600000</v>
      </c>
      <c r="I2202" s="143">
        <f t="shared" ref="I2202" si="503">SUM(I2188:I2201)</f>
        <v>0</v>
      </c>
      <c r="J2202" s="143">
        <f t="shared" ref="J2202" si="504">SUM(J2188:J2201)</f>
        <v>600000</v>
      </c>
      <c r="K2202" s="143">
        <f t="shared" ref="K2202" si="505">SUM(K2188:K2201)</f>
        <v>0</v>
      </c>
      <c r="L2202" s="143">
        <f t="shared" ref="L2202" si="506">SUM(L2188:L2201)</f>
        <v>0</v>
      </c>
      <c r="M2202" s="143">
        <f t="shared" ref="M2202" si="507">SUM(M2188:M2201)</f>
        <v>600000</v>
      </c>
      <c r="N2202" s="188"/>
    </row>
    <row r="2203" spans="2:15" ht="22.2" customHeight="1" x14ac:dyDescent="0.3">
      <c r="B2203" s="144"/>
    </row>
    <row r="2204" spans="2:15" s="748" customFormat="1" ht="22.2" customHeight="1" x14ac:dyDescent="0.3">
      <c r="B2204" s="745"/>
      <c r="C2204" s="746"/>
      <c r="D2204" s="747"/>
      <c r="E2204" s="747"/>
      <c r="F2204" s="747"/>
      <c r="G2204" s="747"/>
      <c r="H2204" s="747"/>
      <c r="I2204" s="747"/>
      <c r="J2204" s="747"/>
      <c r="K2204" s="747"/>
      <c r="L2204" s="747"/>
    </row>
    <row r="2205" spans="2:15" ht="21.75" customHeight="1" x14ac:dyDescent="0.3">
      <c r="B2205" s="39" t="s">
        <v>75</v>
      </c>
      <c r="D2205" s="836" t="s">
        <v>820</v>
      </c>
      <c r="E2205" s="836"/>
      <c r="F2205" s="836"/>
      <c r="G2205" s="836"/>
      <c r="H2205" s="836"/>
      <c r="I2205" s="836"/>
      <c r="J2205" s="836"/>
      <c r="K2205" s="836"/>
      <c r="L2205" s="836"/>
      <c r="M2205" s="836"/>
      <c r="N2205" s="173"/>
    </row>
    <row r="2207" spans="2:15" ht="18" customHeight="1" x14ac:dyDescent="0.3">
      <c r="B2207" s="39" t="s">
        <v>481</v>
      </c>
      <c r="D2207" s="836" t="s">
        <v>1991</v>
      </c>
      <c r="E2207" s="836"/>
      <c r="F2207" s="836"/>
      <c r="G2207" s="836"/>
      <c r="H2207" s="836"/>
      <c r="I2207" s="836"/>
      <c r="J2207" s="836"/>
      <c r="K2207" s="836"/>
      <c r="L2207" s="836"/>
      <c r="M2207" s="836"/>
      <c r="N2207" s="173"/>
      <c r="O2207" s="429">
        <v>89</v>
      </c>
    </row>
    <row r="2208" spans="2:15" ht="18" customHeight="1" x14ac:dyDescent="0.3">
      <c r="B2208" s="39" t="s">
        <v>1612</v>
      </c>
      <c r="D2208" s="173"/>
      <c r="E2208" s="173"/>
      <c r="F2208" s="173"/>
      <c r="G2208" s="173"/>
      <c r="H2208" s="173"/>
      <c r="I2208" s="173"/>
      <c r="J2208" s="173"/>
      <c r="K2208" s="173"/>
      <c r="L2208" s="173"/>
      <c r="M2208" s="173"/>
      <c r="N2208" s="173"/>
      <c r="O2208" s="429"/>
    </row>
    <row r="2209" spans="2:14" ht="15" customHeight="1" thickBot="1" x14ac:dyDescent="0.35">
      <c r="B2209" s="39" t="s">
        <v>480</v>
      </c>
    </row>
    <row r="2210" spans="2:14" s="128" customFormat="1" ht="22.95" customHeight="1" x14ac:dyDescent="0.3">
      <c r="B2210" s="833" t="s">
        <v>76</v>
      </c>
      <c r="C2210" s="833" t="s">
        <v>84</v>
      </c>
      <c r="D2210" s="833" t="s">
        <v>1</v>
      </c>
      <c r="E2210" s="833" t="s">
        <v>85</v>
      </c>
      <c r="F2210" s="833" t="s">
        <v>78</v>
      </c>
      <c r="G2210" s="833" t="s">
        <v>347</v>
      </c>
      <c r="H2210" s="833" t="s">
        <v>2</v>
      </c>
      <c r="I2210" s="829" t="s">
        <v>1838</v>
      </c>
      <c r="J2210" s="829" t="s">
        <v>1839</v>
      </c>
      <c r="K2210" s="829" t="s">
        <v>1837</v>
      </c>
      <c r="L2210" s="837" t="s">
        <v>1835</v>
      </c>
      <c r="M2210" s="837"/>
      <c r="N2210" s="138"/>
    </row>
    <row r="2211" spans="2:14" s="128" customFormat="1" ht="42" customHeight="1" thickBot="1" x14ac:dyDescent="0.35">
      <c r="B2211" s="834"/>
      <c r="C2211" s="834"/>
      <c r="D2211" s="834"/>
      <c r="E2211" s="834"/>
      <c r="F2211" s="834"/>
      <c r="G2211" s="834"/>
      <c r="H2211" s="834"/>
      <c r="I2211" s="830"/>
      <c r="J2211" s="830" t="s">
        <v>788</v>
      </c>
      <c r="K2211" s="830" t="s">
        <v>789</v>
      </c>
      <c r="L2211" s="272" t="s">
        <v>791</v>
      </c>
      <c r="M2211" s="272" t="s">
        <v>659</v>
      </c>
      <c r="N2211" s="138"/>
    </row>
    <row r="2212" spans="2:14" ht="15" customHeight="1" x14ac:dyDescent="0.3">
      <c r="B2212" s="132">
        <v>1</v>
      </c>
      <c r="C2212" s="133" t="s">
        <v>482</v>
      </c>
      <c r="D2212" s="132"/>
      <c r="E2212" s="132"/>
      <c r="F2212" s="132"/>
      <c r="G2212" s="132"/>
      <c r="H2212" s="132"/>
      <c r="I2212" s="132"/>
      <c r="J2212" s="132"/>
      <c r="K2212" s="132"/>
      <c r="L2212" s="132"/>
      <c r="M2212" s="132"/>
      <c r="N2212" s="138"/>
    </row>
    <row r="2213" spans="2:14" s="134" customFormat="1" ht="15" customHeight="1" x14ac:dyDescent="0.3">
      <c r="B2213" s="827" t="s">
        <v>3</v>
      </c>
      <c r="C2213" s="828" t="s">
        <v>1565</v>
      </c>
      <c r="D2213" s="567" t="s">
        <v>1566</v>
      </c>
      <c r="E2213" s="431" t="s">
        <v>109</v>
      </c>
      <c r="F2213" s="215"/>
      <c r="G2213" s="215"/>
      <c r="H2213" s="214"/>
      <c r="I2213" s="175"/>
      <c r="J2213" s="215"/>
      <c r="K2213" s="215"/>
      <c r="L2213" s="215">
        <f t="shared" ref="L2213:L2226" si="508">I2213</f>
        <v>0</v>
      </c>
      <c r="M2213" s="214">
        <f t="shared" ref="M2213:M2226" si="509">J2213+K2213</f>
        <v>0</v>
      </c>
      <c r="N2213" s="138"/>
    </row>
    <row r="2214" spans="2:14" s="134" customFormat="1" ht="15" customHeight="1" x14ac:dyDescent="0.3">
      <c r="B2214" s="827"/>
      <c r="C2214" s="828"/>
      <c r="D2214" s="567" t="s">
        <v>1567</v>
      </c>
      <c r="E2214" s="431" t="s">
        <v>109</v>
      </c>
      <c r="F2214" s="215"/>
      <c r="G2214" s="215"/>
      <c r="H2214" s="214"/>
      <c r="I2214" s="175"/>
      <c r="J2214" s="215"/>
      <c r="K2214" s="215"/>
      <c r="L2214" s="215">
        <f t="shared" si="508"/>
        <v>0</v>
      </c>
      <c r="M2214" s="214">
        <f t="shared" si="509"/>
        <v>0</v>
      </c>
      <c r="N2214" s="138"/>
    </row>
    <row r="2215" spans="2:14" s="134" customFormat="1" ht="30.6" customHeight="1" x14ac:dyDescent="0.3">
      <c r="B2215" s="827" t="s">
        <v>4</v>
      </c>
      <c r="C2215" s="828" t="s">
        <v>1568</v>
      </c>
      <c r="D2215" s="567" t="s">
        <v>1569</v>
      </c>
      <c r="E2215" s="431" t="s">
        <v>81</v>
      </c>
      <c r="F2215" s="214"/>
      <c r="G2215" s="214"/>
      <c r="H2215" s="214"/>
      <c r="I2215" s="214"/>
      <c r="J2215" s="214"/>
      <c r="K2215" s="214"/>
      <c r="L2215" s="215">
        <f t="shared" si="508"/>
        <v>0</v>
      </c>
      <c r="M2215" s="214">
        <f t="shared" si="509"/>
        <v>0</v>
      </c>
      <c r="N2215" s="138"/>
    </row>
    <row r="2216" spans="2:14" s="134" customFormat="1" ht="30.6" customHeight="1" x14ac:dyDescent="0.3">
      <c r="B2216" s="827"/>
      <c r="C2216" s="828"/>
      <c r="D2216" s="567" t="s">
        <v>1570</v>
      </c>
      <c r="E2216" s="431" t="s">
        <v>81</v>
      </c>
      <c r="F2216" s="214"/>
      <c r="G2216" s="214"/>
      <c r="H2216" s="214"/>
      <c r="I2216" s="214"/>
      <c r="J2216" s="214"/>
      <c r="K2216" s="214"/>
      <c r="L2216" s="215">
        <f t="shared" si="508"/>
        <v>0</v>
      </c>
      <c r="M2216" s="214">
        <f t="shared" si="509"/>
        <v>0</v>
      </c>
      <c r="N2216" s="138"/>
    </row>
    <row r="2217" spans="2:14" s="134" customFormat="1" ht="15" customHeight="1" x14ac:dyDescent="0.3">
      <c r="B2217" s="827" t="s">
        <v>40</v>
      </c>
      <c r="C2217" s="828" t="s">
        <v>1571</v>
      </c>
      <c r="D2217" s="567" t="s">
        <v>1572</v>
      </c>
      <c r="E2217" s="431" t="s">
        <v>109</v>
      </c>
      <c r="F2217" s="214"/>
      <c r="G2217" s="214"/>
      <c r="H2217" s="214"/>
      <c r="I2217" s="214"/>
      <c r="J2217" s="214"/>
      <c r="K2217" s="214"/>
      <c r="L2217" s="215">
        <f t="shared" si="508"/>
        <v>0</v>
      </c>
      <c r="M2217" s="214">
        <f t="shared" si="509"/>
        <v>0</v>
      </c>
      <c r="N2217" s="138"/>
    </row>
    <row r="2218" spans="2:14" s="134" customFormat="1" ht="15" customHeight="1" x14ac:dyDescent="0.3">
      <c r="B2218" s="827"/>
      <c r="C2218" s="828"/>
      <c r="D2218" s="567" t="s">
        <v>1573</v>
      </c>
      <c r="E2218" s="431" t="s">
        <v>109</v>
      </c>
      <c r="F2218" s="214"/>
      <c r="G2218" s="214"/>
      <c r="H2218" s="214"/>
      <c r="I2218" s="214"/>
      <c r="J2218" s="214"/>
      <c r="K2218" s="214"/>
      <c r="L2218" s="215">
        <f t="shared" si="508"/>
        <v>0</v>
      </c>
      <c r="M2218" s="214">
        <f t="shared" si="509"/>
        <v>0</v>
      </c>
      <c r="N2218" s="138"/>
    </row>
    <row r="2219" spans="2:14" s="134" customFormat="1" ht="30.6" customHeight="1" x14ac:dyDescent="0.3">
      <c r="B2219" s="827" t="s">
        <v>42</v>
      </c>
      <c r="C2219" s="828" t="s">
        <v>1577</v>
      </c>
      <c r="D2219" s="567" t="s">
        <v>1578</v>
      </c>
      <c r="E2219" s="431" t="s">
        <v>109</v>
      </c>
      <c r="F2219" s="177"/>
      <c r="G2219" s="214"/>
      <c r="H2219" s="214"/>
      <c r="I2219" s="214"/>
      <c r="J2219" s="214"/>
      <c r="K2219" s="214"/>
      <c r="L2219" s="215">
        <f t="shared" si="508"/>
        <v>0</v>
      </c>
      <c r="M2219" s="214">
        <f t="shared" si="509"/>
        <v>0</v>
      </c>
      <c r="N2219" s="138"/>
    </row>
    <row r="2220" spans="2:14" s="134" customFormat="1" ht="30.6" customHeight="1" x14ac:dyDescent="0.3">
      <c r="B2220" s="827"/>
      <c r="C2220" s="828"/>
      <c r="D2220" s="567" t="s">
        <v>1579</v>
      </c>
      <c r="E2220" s="431" t="s">
        <v>109</v>
      </c>
      <c r="F2220" s="177"/>
      <c r="G2220" s="214"/>
      <c r="H2220" s="214"/>
      <c r="I2220" s="214"/>
      <c r="J2220" s="214"/>
      <c r="K2220" s="214"/>
      <c r="L2220" s="215">
        <f t="shared" si="508"/>
        <v>0</v>
      </c>
      <c r="M2220" s="214">
        <f t="shared" si="509"/>
        <v>0</v>
      </c>
      <c r="N2220" s="138"/>
    </row>
    <row r="2221" spans="2:14" s="134" customFormat="1" ht="30.6" customHeight="1" x14ac:dyDescent="0.3">
      <c r="B2221" s="827" t="s">
        <v>43</v>
      </c>
      <c r="C2221" s="835" t="s">
        <v>1574</v>
      </c>
      <c r="D2221" s="567" t="s">
        <v>1575</v>
      </c>
      <c r="E2221" s="431" t="s">
        <v>109</v>
      </c>
      <c r="F2221" s="177"/>
      <c r="G2221" s="214"/>
      <c r="H2221" s="214"/>
      <c r="I2221" s="214"/>
      <c r="J2221" s="214"/>
      <c r="K2221" s="214"/>
      <c r="L2221" s="215">
        <f t="shared" si="508"/>
        <v>0</v>
      </c>
      <c r="M2221" s="214">
        <f t="shared" si="509"/>
        <v>0</v>
      </c>
      <c r="N2221" s="138"/>
    </row>
    <row r="2222" spans="2:14" s="134" customFormat="1" ht="30.6" customHeight="1" x14ac:dyDescent="0.3">
      <c r="B2222" s="827"/>
      <c r="C2222" s="835"/>
      <c r="D2222" s="567" t="s">
        <v>1576</v>
      </c>
      <c r="E2222" s="431" t="s">
        <v>109</v>
      </c>
      <c r="F2222" s="177"/>
      <c r="G2222" s="214"/>
      <c r="H2222" s="214"/>
      <c r="I2222" s="214"/>
      <c r="J2222" s="214"/>
      <c r="K2222" s="214"/>
      <c r="L2222" s="215">
        <f t="shared" si="508"/>
        <v>0</v>
      </c>
      <c r="M2222" s="214">
        <f t="shared" si="509"/>
        <v>0</v>
      </c>
      <c r="N2222" s="138"/>
    </row>
    <row r="2223" spans="2:14" s="134" customFormat="1" ht="30.6" customHeight="1" x14ac:dyDescent="0.3">
      <c r="B2223" s="827" t="s">
        <v>46</v>
      </c>
      <c r="C2223" s="828" t="s">
        <v>1580</v>
      </c>
      <c r="D2223" s="567" t="s">
        <v>1581</v>
      </c>
      <c r="E2223" s="431" t="s">
        <v>81</v>
      </c>
      <c r="F2223" s="177"/>
      <c r="G2223" s="214"/>
      <c r="H2223" s="214"/>
      <c r="I2223" s="214"/>
      <c r="J2223" s="214"/>
      <c r="K2223" s="214"/>
      <c r="L2223" s="215">
        <f t="shared" si="508"/>
        <v>0</v>
      </c>
      <c r="M2223" s="214">
        <f t="shared" si="509"/>
        <v>0</v>
      </c>
      <c r="N2223" s="138"/>
    </row>
    <row r="2224" spans="2:14" s="134" customFormat="1" ht="30.6" customHeight="1" x14ac:dyDescent="0.3">
      <c r="B2224" s="827"/>
      <c r="C2224" s="828"/>
      <c r="D2224" s="567" t="s">
        <v>1582</v>
      </c>
      <c r="E2224" s="431" t="s">
        <v>81</v>
      </c>
      <c r="F2224" s="177"/>
      <c r="G2224" s="214"/>
      <c r="H2224" s="214"/>
      <c r="I2224" s="214"/>
      <c r="J2224" s="214"/>
      <c r="K2224" s="214"/>
      <c r="L2224" s="215">
        <f t="shared" si="508"/>
        <v>0</v>
      </c>
      <c r="M2224" s="214">
        <f t="shared" si="509"/>
        <v>0</v>
      </c>
      <c r="N2224" s="138"/>
    </row>
    <row r="2225" spans="2:15" s="137" customFormat="1" ht="15" customHeight="1" x14ac:dyDescent="0.3">
      <c r="B2225" s="827" t="s">
        <v>486</v>
      </c>
      <c r="C2225" s="828" t="s">
        <v>1583</v>
      </c>
      <c r="D2225" s="567" t="s">
        <v>1584</v>
      </c>
      <c r="E2225" s="431" t="s">
        <v>1586</v>
      </c>
      <c r="F2225" s="276"/>
      <c r="G2225" s="276"/>
      <c r="H2225" s="276"/>
      <c r="I2225" s="276"/>
      <c r="J2225" s="276"/>
      <c r="K2225" s="276"/>
      <c r="L2225" s="215">
        <f t="shared" si="508"/>
        <v>0</v>
      </c>
      <c r="M2225" s="214">
        <f t="shared" si="509"/>
        <v>0</v>
      </c>
      <c r="N2225" s="174"/>
    </row>
    <row r="2226" spans="2:15" s="137" customFormat="1" ht="13.2" x14ac:dyDescent="0.3">
      <c r="B2226" s="827"/>
      <c r="C2226" s="828"/>
      <c r="D2226" s="567" t="s">
        <v>1585</v>
      </c>
      <c r="E2226" s="431" t="s">
        <v>1586</v>
      </c>
      <c r="F2226" s="176"/>
      <c r="G2226" s="176"/>
      <c r="H2226" s="572"/>
      <c r="I2226" s="572"/>
      <c r="J2226" s="572"/>
      <c r="K2226" s="572"/>
      <c r="L2226" s="215">
        <f t="shared" si="508"/>
        <v>0</v>
      </c>
      <c r="M2226" s="214">
        <f t="shared" si="509"/>
        <v>0</v>
      </c>
      <c r="N2226" s="138"/>
    </row>
    <row r="2227" spans="2:15" ht="15" customHeight="1" x14ac:dyDescent="0.3">
      <c r="B2227" s="141"/>
      <c r="C2227" s="831" t="s">
        <v>483</v>
      </c>
      <c r="D2227" s="832"/>
      <c r="E2227" s="142"/>
      <c r="F2227" s="142"/>
      <c r="G2227" s="142"/>
      <c r="H2227" s="143">
        <f>SUM(H2213:H2226)</f>
        <v>0</v>
      </c>
      <c r="I2227" s="143">
        <f t="shared" ref="I2227" si="510">SUM(I2213:I2226)</f>
        <v>0</v>
      </c>
      <c r="J2227" s="143">
        <f t="shared" ref="J2227" si="511">SUM(J2213:J2226)</f>
        <v>0</v>
      </c>
      <c r="K2227" s="143">
        <f t="shared" ref="K2227" si="512">SUM(K2213:K2226)</f>
        <v>0</v>
      </c>
      <c r="L2227" s="143">
        <f t="shared" ref="L2227" si="513">SUM(L2213:L2226)</f>
        <v>0</v>
      </c>
      <c r="M2227" s="143">
        <f t="shared" ref="M2227" si="514">SUM(M2213:M2226)</f>
        <v>0</v>
      </c>
      <c r="N2227" s="188"/>
    </row>
    <row r="2228" spans="2:15" ht="22.2" customHeight="1" x14ac:dyDescent="0.3">
      <c r="B2228" s="144"/>
    </row>
    <row r="2229" spans="2:15" ht="22.2" customHeight="1" x14ac:dyDescent="0.3">
      <c r="B2229" s="144"/>
    </row>
    <row r="2230" spans="2:15" ht="21.75" customHeight="1" x14ac:dyDescent="0.3">
      <c r="B2230" s="39" t="s">
        <v>75</v>
      </c>
      <c r="D2230" s="836" t="s">
        <v>820</v>
      </c>
      <c r="E2230" s="836"/>
      <c r="F2230" s="836"/>
      <c r="G2230" s="836"/>
      <c r="H2230" s="836"/>
      <c r="I2230" s="836"/>
      <c r="J2230" s="836"/>
      <c r="K2230" s="836"/>
      <c r="L2230" s="836"/>
      <c r="M2230" s="836"/>
      <c r="N2230" s="173"/>
    </row>
    <row r="2232" spans="2:15" ht="18" customHeight="1" x14ac:dyDescent="0.3">
      <c r="B2232" s="39" t="s">
        <v>481</v>
      </c>
      <c r="D2232" s="836" t="s">
        <v>1997</v>
      </c>
      <c r="E2232" s="836"/>
      <c r="F2232" s="836"/>
      <c r="G2232" s="836"/>
      <c r="H2232" s="836"/>
      <c r="I2232" s="836"/>
      <c r="J2232" s="836"/>
      <c r="K2232" s="836"/>
      <c r="L2232" s="836"/>
      <c r="M2232" s="836"/>
      <c r="N2232" s="173"/>
      <c r="O2232" s="429">
        <v>90</v>
      </c>
    </row>
    <row r="2233" spans="2:15" ht="18" customHeight="1" x14ac:dyDescent="0.3">
      <c r="B2233" s="39" t="s">
        <v>1613</v>
      </c>
      <c r="D2233" s="173"/>
      <c r="E2233" s="173"/>
      <c r="F2233" s="173"/>
      <c r="G2233" s="173"/>
      <c r="H2233" s="173"/>
      <c r="I2233" s="173"/>
      <c r="J2233" s="173"/>
      <c r="K2233" s="173"/>
      <c r="L2233" s="173"/>
      <c r="M2233" s="173"/>
      <c r="N2233" s="173"/>
      <c r="O2233" s="429"/>
    </row>
    <row r="2234" spans="2:15" ht="15" customHeight="1" thickBot="1" x14ac:dyDescent="0.35">
      <c r="B2234" s="39" t="s">
        <v>480</v>
      </c>
    </row>
    <row r="2235" spans="2:15" s="128" customFormat="1" ht="22.95" customHeight="1" x14ac:dyDescent="0.3">
      <c r="B2235" s="833" t="s">
        <v>76</v>
      </c>
      <c r="C2235" s="833" t="s">
        <v>84</v>
      </c>
      <c r="D2235" s="833" t="s">
        <v>1</v>
      </c>
      <c r="E2235" s="833" t="s">
        <v>85</v>
      </c>
      <c r="F2235" s="833" t="s">
        <v>78</v>
      </c>
      <c r="G2235" s="833" t="s">
        <v>347</v>
      </c>
      <c r="H2235" s="833" t="s">
        <v>2</v>
      </c>
      <c r="I2235" s="829" t="s">
        <v>1838</v>
      </c>
      <c r="J2235" s="829" t="s">
        <v>1839</v>
      </c>
      <c r="K2235" s="829" t="s">
        <v>1837</v>
      </c>
      <c r="L2235" s="837" t="s">
        <v>1835</v>
      </c>
      <c r="M2235" s="837"/>
      <c r="N2235" s="138"/>
    </row>
    <row r="2236" spans="2:15" s="128" customFormat="1" ht="42" customHeight="1" thickBot="1" x14ac:dyDescent="0.35">
      <c r="B2236" s="834"/>
      <c r="C2236" s="834"/>
      <c r="D2236" s="834"/>
      <c r="E2236" s="834"/>
      <c r="F2236" s="834"/>
      <c r="G2236" s="834"/>
      <c r="H2236" s="834"/>
      <c r="I2236" s="830"/>
      <c r="J2236" s="830" t="s">
        <v>788</v>
      </c>
      <c r="K2236" s="830" t="s">
        <v>789</v>
      </c>
      <c r="L2236" s="272" t="s">
        <v>791</v>
      </c>
      <c r="M2236" s="272" t="s">
        <v>659</v>
      </c>
      <c r="N2236" s="138"/>
    </row>
    <row r="2237" spans="2:15" ht="15" customHeight="1" x14ac:dyDescent="0.3">
      <c r="B2237" s="132">
        <v>1</v>
      </c>
      <c r="C2237" s="133" t="s">
        <v>482</v>
      </c>
      <c r="D2237" s="132"/>
      <c r="E2237" s="132"/>
      <c r="F2237" s="132"/>
      <c r="G2237" s="132"/>
      <c r="H2237" s="132"/>
      <c r="I2237" s="132"/>
      <c r="J2237" s="132"/>
      <c r="K2237" s="132"/>
      <c r="L2237" s="132"/>
      <c r="M2237" s="132"/>
      <c r="N2237" s="138"/>
    </row>
    <row r="2238" spans="2:15" s="134" customFormat="1" ht="15" customHeight="1" x14ac:dyDescent="0.3">
      <c r="B2238" s="827" t="s">
        <v>3</v>
      </c>
      <c r="C2238" s="828" t="s">
        <v>1565</v>
      </c>
      <c r="D2238" s="567" t="s">
        <v>1566</v>
      </c>
      <c r="E2238" s="431" t="s">
        <v>109</v>
      </c>
      <c r="F2238" s="215"/>
      <c r="G2238" s="215"/>
      <c r="H2238" s="214"/>
      <c r="I2238" s="175"/>
      <c r="J2238" s="215"/>
      <c r="K2238" s="215"/>
      <c r="L2238" s="215">
        <f t="shared" ref="L2238:L2251" si="515">I2238</f>
        <v>0</v>
      </c>
      <c r="M2238" s="214">
        <f t="shared" ref="M2238:M2251" si="516">J2238+K2238</f>
        <v>0</v>
      </c>
      <c r="N2238" s="138"/>
    </row>
    <row r="2239" spans="2:15" s="134" customFormat="1" ht="15" customHeight="1" x14ac:dyDescent="0.3">
      <c r="B2239" s="827"/>
      <c r="C2239" s="828"/>
      <c r="D2239" s="567" t="s">
        <v>1567</v>
      </c>
      <c r="E2239" s="431" t="s">
        <v>109</v>
      </c>
      <c r="F2239" s="215"/>
      <c r="G2239" s="215"/>
      <c r="H2239" s="214"/>
      <c r="I2239" s="175"/>
      <c r="J2239" s="215"/>
      <c r="K2239" s="215"/>
      <c r="L2239" s="215">
        <f t="shared" si="515"/>
        <v>0</v>
      </c>
      <c r="M2239" s="214">
        <f t="shared" si="516"/>
        <v>0</v>
      </c>
      <c r="N2239" s="138"/>
    </row>
    <row r="2240" spans="2:15" s="134" customFormat="1" ht="30.6" customHeight="1" x14ac:dyDescent="0.3">
      <c r="B2240" s="827" t="s">
        <v>4</v>
      </c>
      <c r="C2240" s="828" t="s">
        <v>1568</v>
      </c>
      <c r="D2240" s="567" t="s">
        <v>1569</v>
      </c>
      <c r="E2240" s="431" t="s">
        <v>81</v>
      </c>
      <c r="F2240" s="214"/>
      <c r="G2240" s="214"/>
      <c r="H2240" s="214"/>
      <c r="I2240" s="214"/>
      <c r="J2240" s="214"/>
      <c r="K2240" s="214"/>
      <c r="L2240" s="215">
        <f t="shared" si="515"/>
        <v>0</v>
      </c>
      <c r="M2240" s="214">
        <f t="shared" si="516"/>
        <v>0</v>
      </c>
      <c r="N2240" s="138"/>
    </row>
    <row r="2241" spans="2:14" s="134" customFormat="1" ht="30.6" customHeight="1" x14ac:dyDescent="0.3">
      <c r="B2241" s="827"/>
      <c r="C2241" s="828"/>
      <c r="D2241" s="567" t="s">
        <v>1570</v>
      </c>
      <c r="E2241" s="431" t="s">
        <v>81</v>
      </c>
      <c r="F2241" s="214"/>
      <c r="G2241" s="214"/>
      <c r="H2241" s="214"/>
      <c r="I2241" s="214"/>
      <c r="J2241" s="214"/>
      <c r="K2241" s="214"/>
      <c r="L2241" s="215">
        <f t="shared" si="515"/>
        <v>0</v>
      </c>
      <c r="M2241" s="214">
        <f t="shared" si="516"/>
        <v>0</v>
      </c>
      <c r="N2241" s="138"/>
    </row>
    <row r="2242" spans="2:14" s="134" customFormat="1" ht="15" customHeight="1" x14ac:dyDescent="0.3">
      <c r="B2242" s="827" t="s">
        <v>40</v>
      </c>
      <c r="C2242" s="828" t="s">
        <v>1571</v>
      </c>
      <c r="D2242" s="567" t="s">
        <v>1572</v>
      </c>
      <c r="E2242" s="431" t="s">
        <v>109</v>
      </c>
      <c r="F2242" s="214"/>
      <c r="G2242" s="214"/>
      <c r="H2242" s="214"/>
      <c r="I2242" s="214"/>
      <c r="J2242" s="214"/>
      <c r="K2242" s="214"/>
      <c r="L2242" s="215">
        <f t="shared" si="515"/>
        <v>0</v>
      </c>
      <c r="M2242" s="214">
        <f t="shared" si="516"/>
        <v>0</v>
      </c>
      <c r="N2242" s="138"/>
    </row>
    <row r="2243" spans="2:14" s="134" customFormat="1" ht="15" customHeight="1" x14ac:dyDescent="0.3">
      <c r="B2243" s="827"/>
      <c r="C2243" s="828"/>
      <c r="D2243" s="567" t="s">
        <v>1573</v>
      </c>
      <c r="E2243" s="431" t="s">
        <v>109</v>
      </c>
      <c r="F2243" s="214"/>
      <c r="G2243" s="214"/>
      <c r="H2243" s="214"/>
      <c r="I2243" s="214"/>
      <c r="J2243" s="214"/>
      <c r="K2243" s="214"/>
      <c r="L2243" s="215">
        <f t="shared" si="515"/>
        <v>0</v>
      </c>
      <c r="M2243" s="214">
        <f t="shared" si="516"/>
        <v>0</v>
      </c>
      <c r="N2243" s="138"/>
    </row>
    <row r="2244" spans="2:14" s="134" customFormat="1" ht="30.6" customHeight="1" x14ac:dyDescent="0.3">
      <c r="B2244" s="827" t="s">
        <v>42</v>
      </c>
      <c r="C2244" s="828" t="s">
        <v>1577</v>
      </c>
      <c r="D2244" s="567" t="s">
        <v>1578</v>
      </c>
      <c r="E2244" s="431" t="s">
        <v>109</v>
      </c>
      <c r="F2244" s="177"/>
      <c r="G2244" s="214"/>
      <c r="H2244" s="214"/>
      <c r="I2244" s="214"/>
      <c r="J2244" s="214"/>
      <c r="K2244" s="214"/>
      <c r="L2244" s="215">
        <f t="shared" si="515"/>
        <v>0</v>
      </c>
      <c r="M2244" s="214">
        <f t="shared" si="516"/>
        <v>0</v>
      </c>
      <c r="N2244" s="138"/>
    </row>
    <row r="2245" spans="2:14" s="134" customFormat="1" ht="30.6" customHeight="1" x14ac:dyDescent="0.3">
      <c r="B2245" s="827"/>
      <c r="C2245" s="828"/>
      <c r="D2245" s="567" t="s">
        <v>1579</v>
      </c>
      <c r="E2245" s="431" t="s">
        <v>109</v>
      </c>
      <c r="F2245" s="177"/>
      <c r="G2245" s="214"/>
      <c r="H2245" s="214"/>
      <c r="I2245" s="214"/>
      <c r="J2245" s="214"/>
      <c r="K2245" s="214"/>
      <c r="L2245" s="215">
        <f t="shared" si="515"/>
        <v>0</v>
      </c>
      <c r="M2245" s="214">
        <f t="shared" si="516"/>
        <v>0</v>
      </c>
      <c r="N2245" s="138"/>
    </row>
    <row r="2246" spans="2:14" s="134" customFormat="1" ht="30.6" customHeight="1" x14ac:dyDescent="0.3">
      <c r="B2246" s="827" t="s">
        <v>43</v>
      </c>
      <c r="C2246" s="835" t="s">
        <v>1574</v>
      </c>
      <c r="D2246" s="567" t="s">
        <v>1575</v>
      </c>
      <c r="E2246" s="431" t="s">
        <v>109</v>
      </c>
      <c r="F2246" s="177"/>
      <c r="G2246" s="214"/>
      <c r="H2246" s="214"/>
      <c r="I2246" s="214"/>
      <c r="J2246" s="214"/>
      <c r="K2246" s="214"/>
      <c r="L2246" s="215">
        <f t="shared" si="515"/>
        <v>0</v>
      </c>
      <c r="M2246" s="214">
        <f t="shared" si="516"/>
        <v>0</v>
      </c>
      <c r="N2246" s="138"/>
    </row>
    <row r="2247" spans="2:14" s="134" customFormat="1" ht="30.6" customHeight="1" x14ac:dyDescent="0.3">
      <c r="B2247" s="827"/>
      <c r="C2247" s="835"/>
      <c r="D2247" s="567" t="s">
        <v>1576</v>
      </c>
      <c r="E2247" s="431" t="s">
        <v>109</v>
      </c>
      <c r="F2247" s="177"/>
      <c r="G2247" s="214"/>
      <c r="H2247" s="214"/>
      <c r="I2247" s="214"/>
      <c r="J2247" s="214"/>
      <c r="K2247" s="214"/>
      <c r="L2247" s="215">
        <f t="shared" si="515"/>
        <v>0</v>
      </c>
      <c r="M2247" s="214">
        <f t="shared" si="516"/>
        <v>0</v>
      </c>
      <c r="N2247" s="138"/>
    </row>
    <row r="2248" spans="2:14" s="134" customFormat="1" ht="30.6" customHeight="1" x14ac:dyDescent="0.3">
      <c r="B2248" s="827" t="s">
        <v>46</v>
      </c>
      <c r="C2248" s="828" t="s">
        <v>1580</v>
      </c>
      <c r="D2248" s="567" t="s">
        <v>1581</v>
      </c>
      <c r="E2248" s="431" t="s">
        <v>81</v>
      </c>
      <c r="F2248" s="177"/>
      <c r="G2248" s="214"/>
      <c r="H2248" s="214"/>
      <c r="I2248" s="214"/>
      <c r="J2248" s="214"/>
      <c r="K2248" s="214"/>
      <c r="L2248" s="215">
        <f t="shared" si="515"/>
        <v>0</v>
      </c>
      <c r="M2248" s="214">
        <f t="shared" si="516"/>
        <v>0</v>
      </c>
      <c r="N2248" s="138"/>
    </row>
    <row r="2249" spans="2:14" s="134" customFormat="1" ht="30.6" customHeight="1" x14ac:dyDescent="0.3">
      <c r="B2249" s="827"/>
      <c r="C2249" s="828"/>
      <c r="D2249" s="567" t="s">
        <v>1582</v>
      </c>
      <c r="E2249" s="431" t="s">
        <v>81</v>
      </c>
      <c r="F2249" s="177"/>
      <c r="G2249" s="214"/>
      <c r="H2249" s="214"/>
      <c r="I2249" s="214"/>
      <c r="J2249" s="214"/>
      <c r="K2249" s="214"/>
      <c r="L2249" s="215">
        <f t="shared" si="515"/>
        <v>0</v>
      </c>
      <c r="M2249" s="214">
        <f t="shared" si="516"/>
        <v>0</v>
      </c>
      <c r="N2249" s="138"/>
    </row>
    <row r="2250" spans="2:14" s="137" customFormat="1" ht="15" customHeight="1" x14ac:dyDescent="0.3">
      <c r="B2250" s="827" t="s">
        <v>486</v>
      </c>
      <c r="C2250" s="828" t="s">
        <v>1583</v>
      </c>
      <c r="D2250" s="567" t="s">
        <v>1584</v>
      </c>
      <c r="E2250" s="431" t="s">
        <v>1586</v>
      </c>
      <c r="F2250" s="276"/>
      <c r="G2250" s="276"/>
      <c r="H2250" s="276"/>
      <c r="I2250" s="276"/>
      <c r="J2250" s="276"/>
      <c r="K2250" s="276"/>
      <c r="L2250" s="215">
        <f t="shared" si="515"/>
        <v>0</v>
      </c>
      <c r="M2250" s="214">
        <f t="shared" si="516"/>
        <v>0</v>
      </c>
      <c r="N2250" s="174"/>
    </row>
    <row r="2251" spans="2:14" s="137" customFormat="1" ht="13.2" x14ac:dyDescent="0.3">
      <c r="B2251" s="827"/>
      <c r="C2251" s="828"/>
      <c r="D2251" s="567" t="s">
        <v>1585</v>
      </c>
      <c r="E2251" s="431" t="s">
        <v>1586</v>
      </c>
      <c r="F2251" s="176"/>
      <c r="G2251" s="176"/>
      <c r="H2251" s="572"/>
      <c r="I2251" s="572"/>
      <c r="J2251" s="572"/>
      <c r="K2251" s="572"/>
      <c r="L2251" s="215">
        <f t="shared" si="515"/>
        <v>0</v>
      </c>
      <c r="M2251" s="214">
        <f t="shared" si="516"/>
        <v>0</v>
      </c>
      <c r="N2251" s="138"/>
    </row>
    <row r="2252" spans="2:14" ht="15" customHeight="1" x14ac:dyDescent="0.3">
      <c r="B2252" s="141"/>
      <c r="C2252" s="831" t="s">
        <v>483</v>
      </c>
      <c r="D2252" s="832"/>
      <c r="E2252" s="142"/>
      <c r="F2252" s="142"/>
      <c r="G2252" s="142"/>
      <c r="H2252" s="143">
        <f>SUM(H2238:H2251)</f>
        <v>0</v>
      </c>
      <c r="I2252" s="143">
        <f t="shared" ref="I2252" si="517">SUM(I2238:I2251)</f>
        <v>0</v>
      </c>
      <c r="J2252" s="143">
        <f t="shared" ref="J2252" si="518">SUM(J2238:J2251)</f>
        <v>0</v>
      </c>
      <c r="K2252" s="143">
        <f t="shared" ref="K2252" si="519">SUM(K2238:K2251)</f>
        <v>0</v>
      </c>
      <c r="L2252" s="143">
        <f t="shared" ref="L2252" si="520">SUM(L2238:L2251)</f>
        <v>0</v>
      </c>
      <c r="M2252" s="143">
        <f t="shared" ref="M2252" si="521">SUM(M2238:M2251)</f>
        <v>0</v>
      </c>
      <c r="N2252" s="188"/>
    </row>
    <row r="2253" spans="2:14" ht="22.2" customHeight="1" x14ac:dyDescent="0.3">
      <c r="B2253" s="144"/>
    </row>
    <row r="2254" spans="2:14" ht="22.2" customHeight="1" x14ac:dyDescent="0.3">
      <c r="B2254" s="144"/>
    </row>
    <row r="2255" spans="2:14" ht="21.75" customHeight="1" x14ac:dyDescent="0.3">
      <c r="B2255" s="39" t="s">
        <v>75</v>
      </c>
      <c r="D2255" s="836" t="s">
        <v>820</v>
      </c>
      <c r="E2255" s="836"/>
      <c r="F2255" s="836"/>
      <c r="G2255" s="836"/>
      <c r="H2255" s="836"/>
      <c r="I2255" s="836"/>
      <c r="J2255" s="836"/>
      <c r="K2255" s="836"/>
      <c r="L2255" s="836"/>
      <c r="M2255" s="836"/>
      <c r="N2255" s="173"/>
    </row>
    <row r="2257" spans="2:15" ht="18" customHeight="1" x14ac:dyDescent="0.3">
      <c r="B2257" s="39" t="s">
        <v>481</v>
      </c>
      <c r="D2257" s="836" t="s">
        <v>2006</v>
      </c>
      <c r="E2257" s="836"/>
      <c r="F2257" s="836"/>
      <c r="G2257" s="836"/>
      <c r="H2257" s="836"/>
      <c r="I2257" s="836"/>
      <c r="J2257" s="836"/>
      <c r="K2257" s="836"/>
      <c r="L2257" s="836"/>
      <c r="M2257" s="836"/>
      <c r="N2257" s="173"/>
      <c r="O2257" s="429">
        <v>91</v>
      </c>
    </row>
    <row r="2258" spans="2:15" ht="18" customHeight="1" x14ac:dyDescent="0.3">
      <c r="B2258" s="39" t="s">
        <v>1614</v>
      </c>
      <c r="D2258" s="173"/>
      <c r="E2258" s="173"/>
      <c r="F2258" s="173"/>
      <c r="G2258" s="173"/>
      <c r="H2258" s="173"/>
      <c r="I2258" s="173"/>
      <c r="J2258" s="173"/>
      <c r="K2258" s="173"/>
      <c r="L2258" s="173"/>
      <c r="M2258" s="173"/>
      <c r="N2258" s="173"/>
      <c r="O2258" s="429"/>
    </row>
    <row r="2259" spans="2:15" ht="15" customHeight="1" thickBot="1" x14ac:dyDescent="0.35">
      <c r="B2259" s="39" t="s">
        <v>480</v>
      </c>
    </row>
    <row r="2260" spans="2:15" s="128" customFormat="1" ht="22.95" customHeight="1" x14ac:dyDescent="0.3">
      <c r="B2260" s="833" t="s">
        <v>76</v>
      </c>
      <c r="C2260" s="833" t="s">
        <v>84</v>
      </c>
      <c r="D2260" s="833" t="s">
        <v>1</v>
      </c>
      <c r="E2260" s="833" t="s">
        <v>85</v>
      </c>
      <c r="F2260" s="833" t="s">
        <v>78</v>
      </c>
      <c r="G2260" s="833" t="s">
        <v>347</v>
      </c>
      <c r="H2260" s="833" t="s">
        <v>2</v>
      </c>
      <c r="I2260" s="829" t="s">
        <v>1838</v>
      </c>
      <c r="J2260" s="829" t="s">
        <v>1839</v>
      </c>
      <c r="K2260" s="829" t="s">
        <v>1837</v>
      </c>
      <c r="L2260" s="837" t="s">
        <v>1835</v>
      </c>
      <c r="M2260" s="837"/>
      <c r="N2260" s="138"/>
    </row>
    <row r="2261" spans="2:15" s="128" customFormat="1" ht="42" customHeight="1" thickBot="1" x14ac:dyDescent="0.35">
      <c r="B2261" s="834"/>
      <c r="C2261" s="834"/>
      <c r="D2261" s="834"/>
      <c r="E2261" s="834"/>
      <c r="F2261" s="834"/>
      <c r="G2261" s="834"/>
      <c r="H2261" s="834"/>
      <c r="I2261" s="830"/>
      <c r="J2261" s="830" t="s">
        <v>788</v>
      </c>
      <c r="K2261" s="830" t="s">
        <v>789</v>
      </c>
      <c r="L2261" s="272" t="s">
        <v>791</v>
      </c>
      <c r="M2261" s="272" t="s">
        <v>659</v>
      </c>
      <c r="N2261" s="138"/>
    </row>
    <row r="2262" spans="2:15" ht="15" customHeight="1" x14ac:dyDescent="0.3">
      <c r="B2262" s="132">
        <v>1</v>
      </c>
      <c r="C2262" s="133" t="s">
        <v>482</v>
      </c>
      <c r="D2262" s="132"/>
      <c r="E2262" s="132"/>
      <c r="F2262" s="132"/>
      <c r="G2262" s="132"/>
      <c r="H2262" s="132"/>
      <c r="I2262" s="132"/>
      <c r="J2262" s="132"/>
      <c r="K2262" s="132"/>
      <c r="L2262" s="132"/>
      <c r="M2262" s="132"/>
      <c r="N2262" s="138"/>
    </row>
    <row r="2263" spans="2:15" s="134" customFormat="1" ht="15" customHeight="1" x14ac:dyDescent="0.3">
      <c r="B2263" s="827" t="s">
        <v>3</v>
      </c>
      <c r="C2263" s="828" t="s">
        <v>1565</v>
      </c>
      <c r="D2263" s="567" t="s">
        <v>1566</v>
      </c>
      <c r="E2263" s="431" t="s">
        <v>109</v>
      </c>
      <c r="F2263" s="215"/>
      <c r="G2263" s="215"/>
      <c r="H2263" s="214"/>
      <c r="I2263" s="175"/>
      <c r="J2263" s="215"/>
      <c r="K2263" s="215"/>
      <c r="L2263" s="215">
        <f t="shared" ref="L2263:L2276" si="522">I2263</f>
        <v>0</v>
      </c>
      <c r="M2263" s="214">
        <f t="shared" ref="M2263:M2276" si="523">J2263+K2263</f>
        <v>0</v>
      </c>
      <c r="N2263" s="138"/>
    </row>
    <row r="2264" spans="2:15" s="134" customFormat="1" ht="15" customHeight="1" x14ac:dyDescent="0.3">
      <c r="B2264" s="827"/>
      <c r="C2264" s="828"/>
      <c r="D2264" s="567" t="s">
        <v>1567</v>
      </c>
      <c r="E2264" s="431" t="s">
        <v>109</v>
      </c>
      <c r="F2264" s="215"/>
      <c r="G2264" s="215"/>
      <c r="H2264" s="214"/>
      <c r="I2264" s="175"/>
      <c r="J2264" s="215"/>
      <c r="K2264" s="215"/>
      <c r="L2264" s="215">
        <f t="shared" si="522"/>
        <v>0</v>
      </c>
      <c r="M2264" s="214">
        <f t="shared" si="523"/>
        <v>0</v>
      </c>
      <c r="N2264" s="138"/>
    </row>
    <row r="2265" spans="2:15" s="134" customFormat="1" ht="30.6" customHeight="1" x14ac:dyDescent="0.3">
      <c r="B2265" s="827" t="s">
        <v>4</v>
      </c>
      <c r="C2265" s="828" t="s">
        <v>1568</v>
      </c>
      <c r="D2265" s="567" t="s">
        <v>1569</v>
      </c>
      <c r="E2265" s="431" t="s">
        <v>81</v>
      </c>
      <c r="F2265" s="214"/>
      <c r="G2265" s="214"/>
      <c r="H2265" s="214"/>
      <c r="I2265" s="214"/>
      <c r="J2265" s="214"/>
      <c r="K2265" s="214"/>
      <c r="L2265" s="215">
        <f t="shared" si="522"/>
        <v>0</v>
      </c>
      <c r="M2265" s="214">
        <f t="shared" si="523"/>
        <v>0</v>
      </c>
      <c r="N2265" s="138"/>
    </row>
    <row r="2266" spans="2:15" s="134" customFormat="1" ht="30.6" customHeight="1" x14ac:dyDescent="0.3">
      <c r="B2266" s="827"/>
      <c r="C2266" s="828"/>
      <c r="D2266" s="567" t="s">
        <v>1570</v>
      </c>
      <c r="E2266" s="431" t="s">
        <v>81</v>
      </c>
      <c r="F2266" s="214"/>
      <c r="G2266" s="214"/>
      <c r="H2266" s="214"/>
      <c r="I2266" s="214"/>
      <c r="J2266" s="214"/>
      <c r="K2266" s="214"/>
      <c r="L2266" s="215">
        <f t="shared" si="522"/>
        <v>0</v>
      </c>
      <c r="M2266" s="214">
        <f t="shared" si="523"/>
        <v>0</v>
      </c>
      <c r="N2266" s="138"/>
    </row>
    <row r="2267" spans="2:15" s="134" customFormat="1" ht="15" customHeight="1" x14ac:dyDescent="0.3">
      <c r="B2267" s="827" t="s">
        <v>40</v>
      </c>
      <c r="C2267" s="828" t="s">
        <v>1571</v>
      </c>
      <c r="D2267" s="567" t="s">
        <v>1572</v>
      </c>
      <c r="E2267" s="431" t="s">
        <v>109</v>
      </c>
      <c r="F2267" s="214"/>
      <c r="G2267" s="214"/>
      <c r="H2267" s="214"/>
      <c r="I2267" s="214"/>
      <c r="J2267" s="214"/>
      <c r="K2267" s="214"/>
      <c r="L2267" s="215">
        <f t="shared" si="522"/>
        <v>0</v>
      </c>
      <c r="M2267" s="214">
        <f t="shared" si="523"/>
        <v>0</v>
      </c>
      <c r="N2267" s="138"/>
    </row>
    <row r="2268" spans="2:15" s="134" customFormat="1" ht="15" customHeight="1" x14ac:dyDescent="0.3">
      <c r="B2268" s="827"/>
      <c r="C2268" s="828"/>
      <c r="D2268" s="567" t="s">
        <v>1573</v>
      </c>
      <c r="E2268" s="431" t="s">
        <v>109</v>
      </c>
      <c r="F2268" s="214"/>
      <c r="G2268" s="214"/>
      <c r="H2268" s="214"/>
      <c r="I2268" s="214"/>
      <c r="J2268" s="214"/>
      <c r="K2268" s="214"/>
      <c r="L2268" s="215">
        <f t="shared" si="522"/>
        <v>0</v>
      </c>
      <c r="M2268" s="214">
        <f t="shared" si="523"/>
        <v>0</v>
      </c>
      <c r="N2268" s="138"/>
    </row>
    <row r="2269" spans="2:15" s="134" customFormat="1" ht="30.6" customHeight="1" x14ac:dyDescent="0.3">
      <c r="B2269" s="827" t="s">
        <v>42</v>
      </c>
      <c r="C2269" s="828" t="s">
        <v>1577</v>
      </c>
      <c r="D2269" s="567" t="s">
        <v>1578</v>
      </c>
      <c r="E2269" s="431" t="s">
        <v>109</v>
      </c>
      <c r="F2269" s="177"/>
      <c r="G2269" s="214"/>
      <c r="H2269" s="214"/>
      <c r="I2269" s="214"/>
      <c r="J2269" s="214"/>
      <c r="K2269" s="214"/>
      <c r="L2269" s="215">
        <f t="shared" si="522"/>
        <v>0</v>
      </c>
      <c r="M2269" s="214">
        <f t="shared" si="523"/>
        <v>0</v>
      </c>
      <c r="N2269" s="138"/>
    </row>
    <row r="2270" spans="2:15" s="134" customFormat="1" ht="30.6" customHeight="1" x14ac:dyDescent="0.3">
      <c r="B2270" s="827"/>
      <c r="C2270" s="828"/>
      <c r="D2270" s="567" t="s">
        <v>1579</v>
      </c>
      <c r="E2270" s="431" t="s">
        <v>109</v>
      </c>
      <c r="F2270" s="177"/>
      <c r="G2270" s="214"/>
      <c r="H2270" s="214"/>
      <c r="I2270" s="214"/>
      <c r="J2270" s="214"/>
      <c r="K2270" s="214"/>
      <c r="L2270" s="215">
        <f t="shared" si="522"/>
        <v>0</v>
      </c>
      <c r="M2270" s="214">
        <f t="shared" si="523"/>
        <v>0</v>
      </c>
      <c r="N2270" s="138"/>
    </row>
    <row r="2271" spans="2:15" s="134" customFormat="1" ht="30.6" customHeight="1" x14ac:dyDescent="0.3">
      <c r="B2271" s="827" t="s">
        <v>43</v>
      </c>
      <c r="C2271" s="835" t="s">
        <v>1574</v>
      </c>
      <c r="D2271" s="567" t="s">
        <v>1575</v>
      </c>
      <c r="E2271" s="431" t="s">
        <v>109</v>
      </c>
      <c r="F2271" s="177"/>
      <c r="G2271" s="214"/>
      <c r="H2271" s="214"/>
      <c r="I2271" s="214"/>
      <c r="J2271" s="214"/>
      <c r="K2271" s="214"/>
      <c r="L2271" s="215">
        <f t="shared" si="522"/>
        <v>0</v>
      </c>
      <c r="M2271" s="214">
        <f t="shared" si="523"/>
        <v>0</v>
      </c>
      <c r="N2271" s="138"/>
    </row>
    <row r="2272" spans="2:15" s="134" customFormat="1" ht="30.6" customHeight="1" x14ac:dyDescent="0.3">
      <c r="B2272" s="827"/>
      <c r="C2272" s="835"/>
      <c r="D2272" s="567" t="s">
        <v>1576</v>
      </c>
      <c r="E2272" s="431" t="s">
        <v>109</v>
      </c>
      <c r="F2272" s="177"/>
      <c r="G2272" s="214"/>
      <c r="H2272" s="214"/>
      <c r="I2272" s="214"/>
      <c r="J2272" s="214"/>
      <c r="K2272" s="214"/>
      <c r="L2272" s="215">
        <f t="shared" si="522"/>
        <v>0</v>
      </c>
      <c r="M2272" s="214">
        <f t="shared" si="523"/>
        <v>0</v>
      </c>
      <c r="N2272" s="138"/>
    </row>
    <row r="2273" spans="2:15" s="134" customFormat="1" ht="30.6" customHeight="1" x14ac:dyDescent="0.3">
      <c r="B2273" s="827" t="s">
        <v>46</v>
      </c>
      <c r="C2273" s="828" t="s">
        <v>1580</v>
      </c>
      <c r="D2273" s="567" t="s">
        <v>1581</v>
      </c>
      <c r="E2273" s="431" t="s">
        <v>81</v>
      </c>
      <c r="F2273" s="177"/>
      <c r="G2273" s="214"/>
      <c r="H2273" s="214"/>
      <c r="I2273" s="214"/>
      <c r="J2273" s="214"/>
      <c r="K2273" s="214"/>
      <c r="L2273" s="215">
        <f t="shared" si="522"/>
        <v>0</v>
      </c>
      <c r="M2273" s="214">
        <f t="shared" si="523"/>
        <v>0</v>
      </c>
      <c r="N2273" s="138"/>
    </row>
    <row r="2274" spans="2:15" s="134" customFormat="1" ht="30.6" customHeight="1" x14ac:dyDescent="0.3">
      <c r="B2274" s="827"/>
      <c r="C2274" s="828"/>
      <c r="D2274" s="567" t="s">
        <v>1582</v>
      </c>
      <c r="E2274" s="431" t="s">
        <v>81</v>
      </c>
      <c r="F2274" s="177"/>
      <c r="G2274" s="214"/>
      <c r="H2274" s="214"/>
      <c r="I2274" s="214"/>
      <c r="J2274" s="214"/>
      <c r="K2274" s="214"/>
      <c r="L2274" s="215">
        <f t="shared" si="522"/>
        <v>0</v>
      </c>
      <c r="M2274" s="214">
        <f t="shared" si="523"/>
        <v>0</v>
      </c>
      <c r="N2274" s="138"/>
    </row>
    <row r="2275" spans="2:15" s="137" customFormat="1" ht="15" customHeight="1" x14ac:dyDescent="0.3">
      <c r="B2275" s="827" t="s">
        <v>486</v>
      </c>
      <c r="C2275" s="828" t="s">
        <v>1583</v>
      </c>
      <c r="D2275" s="567" t="s">
        <v>1584</v>
      </c>
      <c r="E2275" s="431" t="s">
        <v>1586</v>
      </c>
      <c r="F2275" s="276"/>
      <c r="G2275" s="276"/>
      <c r="H2275" s="276"/>
      <c r="I2275" s="276"/>
      <c r="J2275" s="276"/>
      <c r="K2275" s="276"/>
      <c r="L2275" s="215">
        <f t="shared" si="522"/>
        <v>0</v>
      </c>
      <c r="M2275" s="214">
        <f t="shared" si="523"/>
        <v>0</v>
      </c>
      <c r="N2275" s="174"/>
    </row>
    <row r="2276" spans="2:15" s="137" customFormat="1" ht="13.2" x14ac:dyDescent="0.3">
      <c r="B2276" s="827"/>
      <c r="C2276" s="828"/>
      <c r="D2276" s="567" t="s">
        <v>1585</v>
      </c>
      <c r="E2276" s="431" t="s">
        <v>1586</v>
      </c>
      <c r="F2276" s="176"/>
      <c r="G2276" s="176"/>
      <c r="H2276" s="572"/>
      <c r="I2276" s="572"/>
      <c r="J2276" s="572"/>
      <c r="K2276" s="572"/>
      <c r="L2276" s="215">
        <f t="shared" si="522"/>
        <v>0</v>
      </c>
      <c r="M2276" s="214">
        <f t="shared" si="523"/>
        <v>0</v>
      </c>
      <c r="N2276" s="138"/>
    </row>
    <row r="2277" spans="2:15" ht="15" customHeight="1" x14ac:dyDescent="0.3">
      <c r="B2277" s="141"/>
      <c r="C2277" s="831" t="s">
        <v>483</v>
      </c>
      <c r="D2277" s="832"/>
      <c r="E2277" s="142"/>
      <c r="F2277" s="142"/>
      <c r="G2277" s="142"/>
      <c r="H2277" s="143">
        <f>SUM(H2263:H2276)</f>
        <v>0</v>
      </c>
      <c r="I2277" s="143">
        <f t="shared" ref="I2277" si="524">SUM(I2263:I2276)</f>
        <v>0</v>
      </c>
      <c r="J2277" s="143">
        <f t="shared" ref="J2277" si="525">SUM(J2263:J2276)</f>
        <v>0</v>
      </c>
      <c r="K2277" s="143">
        <f t="shared" ref="K2277" si="526">SUM(K2263:K2276)</f>
        <v>0</v>
      </c>
      <c r="L2277" s="143">
        <f t="shared" ref="L2277" si="527">SUM(L2263:L2276)</f>
        <v>0</v>
      </c>
      <c r="M2277" s="143">
        <f t="shared" ref="M2277" si="528">SUM(M2263:M2276)</f>
        <v>0</v>
      </c>
      <c r="N2277" s="188"/>
    </row>
    <row r="2278" spans="2:15" ht="22.2" customHeight="1" x14ac:dyDescent="0.3">
      <c r="B2278" s="144"/>
    </row>
    <row r="2279" spans="2:15" ht="22.2" customHeight="1" x14ac:dyDescent="0.3">
      <c r="B2279" s="144"/>
    </row>
    <row r="2280" spans="2:15" ht="21.75" customHeight="1" x14ac:dyDescent="0.3">
      <c r="B2280" s="39" t="s">
        <v>75</v>
      </c>
      <c r="D2280" s="836" t="s">
        <v>820</v>
      </c>
      <c r="E2280" s="836"/>
      <c r="F2280" s="836"/>
      <c r="G2280" s="836"/>
      <c r="H2280" s="836"/>
      <c r="I2280" s="836"/>
      <c r="J2280" s="836"/>
      <c r="K2280" s="836"/>
      <c r="L2280" s="836"/>
      <c r="M2280" s="836"/>
      <c r="N2280" s="173"/>
    </row>
    <row r="2282" spans="2:15" ht="18" customHeight="1" x14ac:dyDescent="0.3">
      <c r="B2282" s="39" t="s">
        <v>481</v>
      </c>
      <c r="D2282" s="836"/>
      <c r="E2282" s="836"/>
      <c r="F2282" s="836"/>
      <c r="G2282" s="836"/>
      <c r="H2282" s="836"/>
      <c r="I2282" s="836"/>
      <c r="J2282" s="836"/>
      <c r="K2282" s="836"/>
      <c r="L2282" s="836"/>
      <c r="M2282" s="836"/>
      <c r="N2282" s="173"/>
      <c r="O2282" s="429">
        <v>92</v>
      </c>
    </row>
    <row r="2283" spans="2:15" ht="18" customHeight="1" x14ac:dyDescent="0.3">
      <c r="B2283" s="39" t="s">
        <v>1615</v>
      </c>
      <c r="D2283" s="173"/>
      <c r="E2283" s="173"/>
      <c r="F2283" s="173"/>
      <c r="G2283" s="173"/>
      <c r="H2283" s="173"/>
      <c r="I2283" s="173"/>
      <c r="J2283" s="173"/>
      <c r="K2283" s="173"/>
      <c r="L2283" s="173"/>
      <c r="M2283" s="173"/>
      <c r="N2283" s="173"/>
      <c r="O2283" s="429"/>
    </row>
    <row r="2284" spans="2:15" ht="15" customHeight="1" thickBot="1" x14ac:dyDescent="0.35">
      <c r="B2284" s="39" t="s">
        <v>480</v>
      </c>
    </row>
    <row r="2285" spans="2:15" s="128" customFormat="1" ht="22.95" customHeight="1" x14ac:dyDescent="0.3">
      <c r="B2285" s="833" t="s">
        <v>76</v>
      </c>
      <c r="C2285" s="833" t="s">
        <v>84</v>
      </c>
      <c r="D2285" s="833" t="s">
        <v>1</v>
      </c>
      <c r="E2285" s="833" t="s">
        <v>85</v>
      </c>
      <c r="F2285" s="833" t="s">
        <v>78</v>
      </c>
      <c r="G2285" s="833" t="s">
        <v>347</v>
      </c>
      <c r="H2285" s="833" t="s">
        <v>2</v>
      </c>
      <c r="I2285" s="829" t="s">
        <v>1838</v>
      </c>
      <c r="J2285" s="829" t="s">
        <v>1839</v>
      </c>
      <c r="K2285" s="829" t="s">
        <v>1837</v>
      </c>
      <c r="L2285" s="837" t="s">
        <v>1835</v>
      </c>
      <c r="M2285" s="837"/>
      <c r="N2285" s="138"/>
    </row>
    <row r="2286" spans="2:15" s="128" customFormat="1" ht="42" customHeight="1" thickBot="1" x14ac:dyDescent="0.35">
      <c r="B2286" s="834"/>
      <c r="C2286" s="834"/>
      <c r="D2286" s="834"/>
      <c r="E2286" s="834"/>
      <c r="F2286" s="834"/>
      <c r="G2286" s="834"/>
      <c r="H2286" s="834"/>
      <c r="I2286" s="830"/>
      <c r="J2286" s="830" t="s">
        <v>788</v>
      </c>
      <c r="K2286" s="830" t="s">
        <v>789</v>
      </c>
      <c r="L2286" s="272" t="s">
        <v>791</v>
      </c>
      <c r="M2286" s="272" t="s">
        <v>659</v>
      </c>
      <c r="N2286" s="138"/>
    </row>
    <row r="2287" spans="2:15" ht="15" customHeight="1" x14ac:dyDescent="0.3">
      <c r="B2287" s="132">
        <v>1</v>
      </c>
      <c r="C2287" s="133" t="s">
        <v>482</v>
      </c>
      <c r="D2287" s="132"/>
      <c r="E2287" s="132"/>
      <c r="F2287" s="132"/>
      <c r="G2287" s="132"/>
      <c r="H2287" s="132"/>
      <c r="I2287" s="132"/>
      <c r="J2287" s="132"/>
      <c r="K2287" s="132"/>
      <c r="L2287" s="132"/>
      <c r="M2287" s="132"/>
      <c r="N2287" s="138"/>
    </row>
    <row r="2288" spans="2:15" s="134" customFormat="1" ht="15" customHeight="1" x14ac:dyDescent="0.3">
      <c r="B2288" s="827" t="s">
        <v>3</v>
      </c>
      <c r="C2288" s="828" t="s">
        <v>1565</v>
      </c>
      <c r="D2288" s="567" t="s">
        <v>1566</v>
      </c>
      <c r="E2288" s="431" t="s">
        <v>109</v>
      </c>
      <c r="F2288" s="215"/>
      <c r="G2288" s="215"/>
      <c r="H2288" s="214"/>
      <c r="I2288" s="175"/>
      <c r="J2288" s="215"/>
      <c r="K2288" s="215"/>
      <c r="L2288" s="215">
        <f t="shared" ref="L2288:L2301" si="529">I2288</f>
        <v>0</v>
      </c>
      <c r="M2288" s="214">
        <f t="shared" ref="M2288:M2301" si="530">J2288+K2288</f>
        <v>0</v>
      </c>
      <c r="N2288" s="138"/>
    </row>
    <row r="2289" spans="2:14" s="134" customFormat="1" ht="15" customHeight="1" x14ac:dyDescent="0.3">
      <c r="B2289" s="827"/>
      <c r="C2289" s="828"/>
      <c r="D2289" s="567" t="s">
        <v>1567</v>
      </c>
      <c r="E2289" s="431" t="s">
        <v>109</v>
      </c>
      <c r="F2289" s="215"/>
      <c r="G2289" s="215"/>
      <c r="H2289" s="214"/>
      <c r="I2289" s="175"/>
      <c r="J2289" s="215"/>
      <c r="K2289" s="215"/>
      <c r="L2289" s="215">
        <f t="shared" si="529"/>
        <v>0</v>
      </c>
      <c r="M2289" s="214">
        <f t="shared" si="530"/>
        <v>0</v>
      </c>
      <c r="N2289" s="138"/>
    </row>
    <row r="2290" spans="2:14" s="134" customFormat="1" ht="30.6" customHeight="1" x14ac:dyDescent="0.3">
      <c r="B2290" s="827" t="s">
        <v>4</v>
      </c>
      <c r="C2290" s="828" t="s">
        <v>1568</v>
      </c>
      <c r="D2290" s="567" t="s">
        <v>1569</v>
      </c>
      <c r="E2290" s="431" t="s">
        <v>81</v>
      </c>
      <c r="F2290" s="214"/>
      <c r="G2290" s="214"/>
      <c r="H2290" s="214"/>
      <c r="I2290" s="214"/>
      <c r="J2290" s="214"/>
      <c r="K2290" s="214"/>
      <c r="L2290" s="215">
        <f t="shared" si="529"/>
        <v>0</v>
      </c>
      <c r="M2290" s="214">
        <f t="shared" si="530"/>
        <v>0</v>
      </c>
      <c r="N2290" s="138"/>
    </row>
    <row r="2291" spans="2:14" s="134" customFormat="1" ht="30.6" customHeight="1" x14ac:dyDescent="0.3">
      <c r="B2291" s="827"/>
      <c r="C2291" s="828"/>
      <c r="D2291" s="567" t="s">
        <v>1570</v>
      </c>
      <c r="E2291" s="431" t="s">
        <v>81</v>
      </c>
      <c r="F2291" s="214"/>
      <c r="G2291" s="214"/>
      <c r="H2291" s="214"/>
      <c r="I2291" s="214"/>
      <c r="J2291" s="214"/>
      <c r="K2291" s="214"/>
      <c r="L2291" s="215">
        <f t="shared" si="529"/>
        <v>0</v>
      </c>
      <c r="M2291" s="214">
        <f t="shared" si="530"/>
        <v>0</v>
      </c>
      <c r="N2291" s="138"/>
    </row>
    <row r="2292" spans="2:14" s="134" customFormat="1" ht="15" customHeight="1" x14ac:dyDescent="0.3">
      <c r="B2292" s="827" t="s">
        <v>40</v>
      </c>
      <c r="C2292" s="828" t="s">
        <v>1571</v>
      </c>
      <c r="D2292" s="567" t="s">
        <v>1572</v>
      </c>
      <c r="E2292" s="431" t="s">
        <v>109</v>
      </c>
      <c r="F2292" s="214"/>
      <c r="G2292" s="214"/>
      <c r="H2292" s="214"/>
      <c r="I2292" s="214"/>
      <c r="J2292" s="214"/>
      <c r="K2292" s="214"/>
      <c r="L2292" s="215">
        <f t="shared" si="529"/>
        <v>0</v>
      </c>
      <c r="M2292" s="214">
        <f t="shared" si="530"/>
        <v>0</v>
      </c>
      <c r="N2292" s="138"/>
    </row>
    <row r="2293" spans="2:14" s="134" customFormat="1" ht="15" customHeight="1" x14ac:dyDescent="0.3">
      <c r="B2293" s="827"/>
      <c r="C2293" s="828"/>
      <c r="D2293" s="567" t="s">
        <v>1573</v>
      </c>
      <c r="E2293" s="431" t="s">
        <v>109</v>
      </c>
      <c r="F2293" s="214"/>
      <c r="G2293" s="214"/>
      <c r="H2293" s="214"/>
      <c r="I2293" s="214"/>
      <c r="J2293" s="214"/>
      <c r="K2293" s="214"/>
      <c r="L2293" s="215">
        <f t="shared" si="529"/>
        <v>0</v>
      </c>
      <c r="M2293" s="214">
        <f t="shared" si="530"/>
        <v>0</v>
      </c>
      <c r="N2293" s="138"/>
    </row>
    <row r="2294" spans="2:14" s="134" customFormat="1" ht="30.6" customHeight="1" x14ac:dyDescent="0.3">
      <c r="B2294" s="827" t="s">
        <v>42</v>
      </c>
      <c r="C2294" s="828" t="s">
        <v>1577</v>
      </c>
      <c r="D2294" s="567" t="s">
        <v>1578</v>
      </c>
      <c r="E2294" s="431" t="s">
        <v>109</v>
      </c>
      <c r="F2294" s="177"/>
      <c r="G2294" s="214"/>
      <c r="H2294" s="214"/>
      <c r="I2294" s="214"/>
      <c r="J2294" s="214"/>
      <c r="K2294" s="214"/>
      <c r="L2294" s="215">
        <f t="shared" si="529"/>
        <v>0</v>
      </c>
      <c r="M2294" s="214">
        <f t="shared" si="530"/>
        <v>0</v>
      </c>
      <c r="N2294" s="138"/>
    </row>
    <row r="2295" spans="2:14" s="134" customFormat="1" ht="30.6" customHeight="1" x14ac:dyDescent="0.3">
      <c r="B2295" s="827"/>
      <c r="C2295" s="828"/>
      <c r="D2295" s="567" t="s">
        <v>1579</v>
      </c>
      <c r="E2295" s="431" t="s">
        <v>109</v>
      </c>
      <c r="F2295" s="177"/>
      <c r="G2295" s="214"/>
      <c r="H2295" s="214"/>
      <c r="I2295" s="214"/>
      <c r="J2295" s="214"/>
      <c r="K2295" s="214"/>
      <c r="L2295" s="215">
        <f t="shared" si="529"/>
        <v>0</v>
      </c>
      <c r="M2295" s="214">
        <f t="shared" si="530"/>
        <v>0</v>
      </c>
      <c r="N2295" s="138"/>
    </row>
    <row r="2296" spans="2:14" s="134" customFormat="1" ht="30.6" customHeight="1" x14ac:dyDescent="0.3">
      <c r="B2296" s="827" t="s">
        <v>43</v>
      </c>
      <c r="C2296" s="835" t="s">
        <v>1574</v>
      </c>
      <c r="D2296" s="567" t="s">
        <v>1575</v>
      </c>
      <c r="E2296" s="431" t="s">
        <v>109</v>
      </c>
      <c r="F2296" s="177"/>
      <c r="G2296" s="214"/>
      <c r="H2296" s="214"/>
      <c r="I2296" s="214"/>
      <c r="J2296" s="214"/>
      <c r="K2296" s="214"/>
      <c r="L2296" s="215">
        <f t="shared" si="529"/>
        <v>0</v>
      </c>
      <c r="M2296" s="214">
        <f t="shared" si="530"/>
        <v>0</v>
      </c>
      <c r="N2296" s="138"/>
    </row>
    <row r="2297" spans="2:14" s="134" customFormat="1" ht="30.6" customHeight="1" x14ac:dyDescent="0.3">
      <c r="B2297" s="827"/>
      <c r="C2297" s="835"/>
      <c r="D2297" s="567" t="s">
        <v>1576</v>
      </c>
      <c r="E2297" s="431" t="s">
        <v>109</v>
      </c>
      <c r="F2297" s="177"/>
      <c r="G2297" s="214"/>
      <c r="H2297" s="214"/>
      <c r="I2297" s="214"/>
      <c r="J2297" s="214"/>
      <c r="K2297" s="214"/>
      <c r="L2297" s="215">
        <f t="shared" si="529"/>
        <v>0</v>
      </c>
      <c r="M2297" s="214">
        <f t="shared" si="530"/>
        <v>0</v>
      </c>
      <c r="N2297" s="138"/>
    </row>
    <row r="2298" spans="2:14" s="134" customFormat="1" ht="30.6" customHeight="1" x14ac:dyDescent="0.3">
      <c r="B2298" s="827" t="s">
        <v>46</v>
      </c>
      <c r="C2298" s="828" t="s">
        <v>1580</v>
      </c>
      <c r="D2298" s="567" t="s">
        <v>1581</v>
      </c>
      <c r="E2298" s="431" t="s">
        <v>81</v>
      </c>
      <c r="F2298" s="177"/>
      <c r="G2298" s="214"/>
      <c r="H2298" s="214"/>
      <c r="I2298" s="214"/>
      <c r="J2298" s="214"/>
      <c r="K2298" s="214"/>
      <c r="L2298" s="215">
        <f t="shared" si="529"/>
        <v>0</v>
      </c>
      <c r="M2298" s="214">
        <f t="shared" si="530"/>
        <v>0</v>
      </c>
      <c r="N2298" s="138"/>
    </row>
    <row r="2299" spans="2:14" s="134" customFormat="1" ht="30.6" customHeight="1" x14ac:dyDescent="0.3">
      <c r="B2299" s="827"/>
      <c r="C2299" s="828"/>
      <c r="D2299" s="567" t="s">
        <v>1582</v>
      </c>
      <c r="E2299" s="431" t="s">
        <v>81</v>
      </c>
      <c r="F2299" s="177"/>
      <c r="G2299" s="214"/>
      <c r="H2299" s="214"/>
      <c r="I2299" s="214"/>
      <c r="J2299" s="214"/>
      <c r="K2299" s="214"/>
      <c r="L2299" s="215">
        <f t="shared" si="529"/>
        <v>0</v>
      </c>
      <c r="M2299" s="214">
        <f t="shared" si="530"/>
        <v>0</v>
      </c>
      <c r="N2299" s="138"/>
    </row>
    <row r="2300" spans="2:14" s="137" customFormat="1" ht="15" customHeight="1" x14ac:dyDescent="0.3">
      <c r="B2300" s="827" t="s">
        <v>486</v>
      </c>
      <c r="C2300" s="828" t="s">
        <v>1583</v>
      </c>
      <c r="D2300" s="567" t="s">
        <v>1584</v>
      </c>
      <c r="E2300" s="431" t="s">
        <v>1586</v>
      </c>
      <c r="F2300" s="276"/>
      <c r="G2300" s="276"/>
      <c r="H2300" s="276"/>
      <c r="I2300" s="276"/>
      <c r="J2300" s="276"/>
      <c r="K2300" s="276"/>
      <c r="L2300" s="215">
        <f t="shared" si="529"/>
        <v>0</v>
      </c>
      <c r="M2300" s="214">
        <f t="shared" si="530"/>
        <v>0</v>
      </c>
      <c r="N2300" s="174"/>
    </row>
    <row r="2301" spans="2:14" s="137" customFormat="1" ht="13.2" x14ac:dyDescent="0.3">
      <c r="B2301" s="827"/>
      <c r="C2301" s="828"/>
      <c r="D2301" s="567" t="s">
        <v>1585</v>
      </c>
      <c r="E2301" s="431" t="s">
        <v>1586</v>
      </c>
      <c r="F2301" s="176"/>
      <c r="G2301" s="176"/>
      <c r="H2301" s="572"/>
      <c r="I2301" s="572"/>
      <c r="J2301" s="572"/>
      <c r="K2301" s="572"/>
      <c r="L2301" s="215">
        <f t="shared" si="529"/>
        <v>0</v>
      </c>
      <c r="M2301" s="214">
        <f t="shared" si="530"/>
        <v>0</v>
      </c>
      <c r="N2301" s="138"/>
    </row>
    <row r="2302" spans="2:14" ht="15" customHeight="1" x14ac:dyDescent="0.3">
      <c r="B2302" s="141"/>
      <c r="C2302" s="831" t="s">
        <v>483</v>
      </c>
      <c r="D2302" s="832"/>
      <c r="E2302" s="142"/>
      <c r="F2302" s="142"/>
      <c r="G2302" s="142"/>
      <c r="H2302" s="143">
        <f>SUM(H2288:H2301)</f>
        <v>0</v>
      </c>
      <c r="I2302" s="143">
        <f t="shared" ref="I2302" si="531">SUM(I2288:I2301)</f>
        <v>0</v>
      </c>
      <c r="J2302" s="143">
        <f t="shared" ref="J2302" si="532">SUM(J2288:J2301)</f>
        <v>0</v>
      </c>
      <c r="K2302" s="143">
        <f t="shared" ref="K2302" si="533">SUM(K2288:K2301)</f>
        <v>0</v>
      </c>
      <c r="L2302" s="143">
        <f t="shared" ref="L2302" si="534">SUM(L2288:L2301)</f>
        <v>0</v>
      </c>
      <c r="M2302" s="143">
        <f t="shared" ref="M2302" si="535">SUM(M2288:M2301)</f>
        <v>0</v>
      </c>
      <c r="N2302" s="188"/>
    </row>
    <row r="2303" spans="2:14" ht="22.2" customHeight="1" x14ac:dyDescent="0.3">
      <c r="B2303" s="144"/>
    </row>
    <row r="2304" spans="2:14" ht="22.2" customHeight="1" x14ac:dyDescent="0.3">
      <c r="B2304" s="144"/>
    </row>
    <row r="2305" spans="2:16" ht="22.2" customHeight="1" x14ac:dyDescent="0.3">
      <c r="B2305" s="144"/>
    </row>
    <row r="2306" spans="2:16" ht="22.2" customHeight="1" x14ac:dyDescent="0.3">
      <c r="O2306" s="150" t="s">
        <v>472</v>
      </c>
      <c r="P2306" s="148"/>
    </row>
    <row r="2307" spans="2:16" ht="21.75" customHeight="1" x14ac:dyDescent="0.3">
      <c r="B2307" s="39" t="s">
        <v>75</v>
      </c>
      <c r="D2307" s="839" t="s">
        <v>820</v>
      </c>
      <c r="E2307" s="840"/>
      <c r="F2307" s="840"/>
      <c r="G2307" s="840"/>
      <c r="H2307" s="840"/>
      <c r="I2307" s="840"/>
      <c r="J2307" s="840"/>
      <c r="K2307" s="840"/>
      <c r="L2307" s="840"/>
      <c r="M2307" s="841"/>
      <c r="N2307" s="173"/>
    </row>
    <row r="2308" spans="2:16" x14ac:dyDescent="0.3">
      <c r="P2308" s="149"/>
    </row>
    <row r="2309" spans="2:16" ht="21.75" customHeight="1" x14ac:dyDescent="0.3">
      <c r="B2309" s="39" t="s">
        <v>481</v>
      </c>
      <c r="D2309" s="839" t="s">
        <v>784</v>
      </c>
      <c r="E2309" s="840"/>
      <c r="F2309" s="840"/>
      <c r="G2309" s="840"/>
      <c r="H2309" s="840"/>
      <c r="I2309" s="840"/>
      <c r="J2309" s="840"/>
      <c r="K2309" s="840"/>
      <c r="L2309" s="840"/>
      <c r="M2309" s="841"/>
      <c r="N2309" s="173"/>
    </row>
    <row r="2310" spans="2:16" ht="18" customHeight="1" x14ac:dyDescent="0.3">
      <c r="B2310" s="39" t="s">
        <v>1616</v>
      </c>
      <c r="D2310" s="173"/>
      <c r="E2310" s="173"/>
      <c r="F2310" s="173"/>
      <c r="G2310" s="173"/>
      <c r="H2310" s="173"/>
      <c r="I2310" s="173"/>
      <c r="J2310" s="173"/>
      <c r="K2310" s="173"/>
      <c r="L2310" s="173"/>
      <c r="M2310" s="173"/>
      <c r="N2310" s="173"/>
      <c r="O2310" s="429"/>
    </row>
    <row r="2311" spans="2:16" ht="15" customHeight="1" thickBot="1" x14ac:dyDescent="0.35">
      <c r="B2311" s="39" t="s">
        <v>480</v>
      </c>
    </row>
    <row r="2312" spans="2:16" s="128" customFormat="1" ht="40.200000000000003" customHeight="1" x14ac:dyDescent="0.3">
      <c r="B2312" s="833" t="s">
        <v>76</v>
      </c>
      <c r="C2312" s="833" t="s">
        <v>84</v>
      </c>
      <c r="D2312" s="833" t="s">
        <v>1</v>
      </c>
      <c r="E2312" s="833" t="s">
        <v>85</v>
      </c>
      <c r="F2312" s="833" t="s">
        <v>78</v>
      </c>
      <c r="G2312" s="833" t="s">
        <v>347</v>
      </c>
      <c r="H2312" s="846" t="s">
        <v>2</v>
      </c>
      <c r="I2312" s="829" t="s">
        <v>1838</v>
      </c>
      <c r="J2312" s="829" t="s">
        <v>1839</v>
      </c>
      <c r="K2312" s="829" t="s">
        <v>1837</v>
      </c>
      <c r="L2312" s="837" t="s">
        <v>1835</v>
      </c>
      <c r="M2312" s="837"/>
      <c r="N2312" s="138"/>
    </row>
    <row r="2313" spans="2:16" s="128" customFormat="1" ht="41.4" customHeight="1" thickBot="1" x14ac:dyDescent="0.35">
      <c r="B2313" s="834"/>
      <c r="C2313" s="834"/>
      <c r="D2313" s="834"/>
      <c r="E2313" s="834"/>
      <c r="F2313" s="834"/>
      <c r="G2313" s="834"/>
      <c r="H2313" s="847"/>
      <c r="I2313" s="830"/>
      <c r="J2313" s="830" t="s">
        <v>788</v>
      </c>
      <c r="K2313" s="830" t="s">
        <v>789</v>
      </c>
      <c r="L2313" s="272" t="s">
        <v>791</v>
      </c>
      <c r="M2313" s="272" t="s">
        <v>659</v>
      </c>
      <c r="N2313" s="138"/>
    </row>
    <row r="2314" spans="2:16" ht="15.75" customHeight="1" x14ac:dyDescent="0.3">
      <c r="B2314" s="132">
        <v>1</v>
      </c>
      <c r="C2314" s="133"/>
      <c r="D2314" s="133" t="s">
        <v>482</v>
      </c>
      <c r="E2314" s="132"/>
      <c r="F2314" s="132"/>
      <c r="G2314" s="132"/>
      <c r="H2314" s="132"/>
      <c r="I2314" s="132"/>
      <c r="J2314" s="132"/>
      <c r="K2314" s="132"/>
      <c r="L2314" s="132"/>
      <c r="M2314" s="132"/>
      <c r="N2314" s="138"/>
    </row>
    <row r="2315" spans="2:16" ht="30.75" customHeight="1" x14ac:dyDescent="0.3">
      <c r="B2315" s="178" t="s">
        <v>647</v>
      </c>
      <c r="C2315" s="843" t="s">
        <v>642</v>
      </c>
      <c r="D2315" s="279" t="s">
        <v>654</v>
      </c>
      <c r="E2315" s="280" t="s">
        <v>82</v>
      </c>
      <c r="F2315" s="281">
        <f>5</f>
        <v>5</v>
      </c>
      <c r="G2315" s="177">
        <v>39000</v>
      </c>
      <c r="H2315" s="20">
        <f>F2315*G2315</f>
        <v>195000</v>
      </c>
      <c r="I2315" s="20">
        <f>H2315</f>
        <v>195000</v>
      </c>
      <c r="J2315" s="135"/>
      <c r="K2315" s="135"/>
      <c r="L2315" s="135">
        <f t="shared" ref="L2315:L2324" si="536">I2315</f>
        <v>195000</v>
      </c>
      <c r="M2315" s="135">
        <f>J2315+K2315</f>
        <v>0</v>
      </c>
      <c r="N2315" s="187"/>
      <c r="O2315" s="144"/>
    </row>
    <row r="2316" spans="2:16" ht="33" customHeight="1" x14ac:dyDescent="0.3">
      <c r="B2316" s="178" t="s">
        <v>648</v>
      </c>
      <c r="C2316" s="844"/>
      <c r="D2316" s="279" t="s">
        <v>655</v>
      </c>
      <c r="E2316" s="280" t="s">
        <v>82</v>
      </c>
      <c r="F2316" s="281">
        <v>5</v>
      </c>
      <c r="G2316" s="177">
        <v>90000</v>
      </c>
      <c r="H2316" s="20">
        <f t="shared" ref="H2316:H2323" si="537">F2316*G2316</f>
        <v>450000</v>
      </c>
      <c r="I2316" s="20">
        <f t="shared" ref="I2316:I2324" si="538">H2316</f>
        <v>450000</v>
      </c>
      <c r="J2316" s="135"/>
      <c r="K2316" s="127"/>
      <c r="L2316" s="135">
        <f t="shared" si="536"/>
        <v>450000</v>
      </c>
      <c r="M2316" s="135">
        <f t="shared" ref="M2316:M2324" si="539">J2316+K2316</f>
        <v>0</v>
      </c>
      <c r="N2316" s="187"/>
      <c r="O2316" s="144"/>
    </row>
    <row r="2317" spans="2:16" ht="15" customHeight="1" x14ac:dyDescent="0.3">
      <c r="B2317" s="178" t="s">
        <v>649</v>
      </c>
      <c r="C2317" s="844"/>
      <c r="D2317" s="279" t="s">
        <v>656</v>
      </c>
      <c r="E2317" s="280" t="s">
        <v>82</v>
      </c>
      <c r="F2317" s="281">
        <v>5</v>
      </c>
      <c r="G2317" s="177">
        <v>70000</v>
      </c>
      <c r="H2317" s="20">
        <f t="shared" si="537"/>
        <v>350000</v>
      </c>
      <c r="I2317" s="20">
        <f t="shared" si="538"/>
        <v>350000</v>
      </c>
      <c r="J2317" s="135"/>
      <c r="K2317" s="127"/>
      <c r="L2317" s="135">
        <f t="shared" si="536"/>
        <v>350000</v>
      </c>
      <c r="M2317" s="135">
        <f t="shared" si="539"/>
        <v>0</v>
      </c>
      <c r="N2317" s="187"/>
      <c r="O2317" s="144"/>
    </row>
    <row r="2318" spans="2:16" ht="15" customHeight="1" x14ac:dyDescent="0.3">
      <c r="B2318" s="178" t="s">
        <v>650</v>
      </c>
      <c r="C2318" s="844"/>
      <c r="D2318" s="279" t="s">
        <v>643</v>
      </c>
      <c r="E2318" s="280" t="s">
        <v>82</v>
      </c>
      <c r="F2318" s="281">
        <v>2</v>
      </c>
      <c r="G2318" s="177">
        <v>50000</v>
      </c>
      <c r="H2318" s="20">
        <f t="shared" si="537"/>
        <v>100000</v>
      </c>
      <c r="I2318" s="20">
        <f t="shared" si="538"/>
        <v>100000</v>
      </c>
      <c r="J2318" s="135"/>
      <c r="K2318" s="127"/>
      <c r="L2318" s="135">
        <f t="shared" si="536"/>
        <v>100000</v>
      </c>
      <c r="M2318" s="135">
        <f t="shared" si="539"/>
        <v>0</v>
      </c>
      <c r="N2318" s="187"/>
      <c r="O2318" s="144"/>
    </row>
    <row r="2319" spans="2:16" ht="15" customHeight="1" x14ac:dyDescent="0.3">
      <c r="B2319" s="178" t="s">
        <v>651</v>
      </c>
      <c r="C2319" s="844"/>
      <c r="D2319" s="279" t="s">
        <v>644</v>
      </c>
      <c r="E2319" s="280" t="s">
        <v>82</v>
      </c>
      <c r="F2319" s="281">
        <v>5</v>
      </c>
      <c r="G2319" s="177">
        <v>90000</v>
      </c>
      <c r="H2319" s="20">
        <f t="shared" si="537"/>
        <v>450000</v>
      </c>
      <c r="I2319" s="20">
        <f t="shared" si="538"/>
        <v>450000</v>
      </c>
      <c r="J2319" s="135"/>
      <c r="K2319" s="127"/>
      <c r="L2319" s="135">
        <f t="shared" si="536"/>
        <v>450000</v>
      </c>
      <c r="M2319" s="135">
        <f t="shared" si="539"/>
        <v>0</v>
      </c>
      <c r="N2319" s="187"/>
      <c r="O2319" s="144"/>
    </row>
    <row r="2320" spans="2:16" ht="15" customHeight="1" x14ac:dyDescent="0.3">
      <c r="B2320" s="178" t="s">
        <v>652</v>
      </c>
      <c r="C2320" s="845"/>
      <c r="D2320" s="279" t="s">
        <v>657</v>
      </c>
      <c r="E2320" s="280" t="s">
        <v>82</v>
      </c>
      <c r="F2320" s="281">
        <v>1</v>
      </c>
      <c r="G2320" s="177">
        <v>133000</v>
      </c>
      <c r="H2320" s="20">
        <f t="shared" si="537"/>
        <v>133000</v>
      </c>
      <c r="I2320" s="20">
        <f t="shared" si="538"/>
        <v>133000</v>
      </c>
      <c r="J2320" s="135"/>
      <c r="K2320" s="127"/>
      <c r="L2320" s="135">
        <f t="shared" si="536"/>
        <v>133000</v>
      </c>
      <c r="M2320" s="135">
        <f t="shared" si="539"/>
        <v>0</v>
      </c>
      <c r="N2320" s="187"/>
      <c r="O2320" s="144"/>
    </row>
    <row r="2321" spans="2:16" ht="22.95" customHeight="1" x14ac:dyDescent="0.3">
      <c r="B2321" s="152" t="s">
        <v>40</v>
      </c>
      <c r="C2321" s="430" t="s">
        <v>653</v>
      </c>
      <c r="D2321" s="279" t="s">
        <v>658</v>
      </c>
      <c r="E2321" s="280" t="s">
        <v>199</v>
      </c>
      <c r="F2321" s="281">
        <v>1</v>
      </c>
      <c r="G2321" s="177">
        <v>6000000</v>
      </c>
      <c r="H2321" s="20">
        <f t="shared" si="537"/>
        <v>6000000</v>
      </c>
      <c r="I2321" s="20">
        <f t="shared" si="538"/>
        <v>6000000</v>
      </c>
      <c r="J2321" s="135"/>
      <c r="K2321" s="127"/>
      <c r="L2321" s="135">
        <f t="shared" si="536"/>
        <v>6000000</v>
      </c>
      <c r="M2321" s="135">
        <f t="shared" si="539"/>
        <v>0</v>
      </c>
      <c r="N2321" s="187"/>
      <c r="O2321" s="144"/>
    </row>
    <row r="2322" spans="2:16" ht="43.8" customHeight="1" x14ac:dyDescent="0.3">
      <c r="B2322" s="152"/>
      <c r="C2322" s="265"/>
      <c r="D2322" s="282" t="s">
        <v>1544</v>
      </c>
      <c r="E2322" s="281" t="s">
        <v>82</v>
      </c>
      <c r="F2322" s="281">
        <v>3</v>
      </c>
      <c r="G2322" s="177">
        <f>'Anexa 7.4 P.U.'!H343</f>
        <v>120000</v>
      </c>
      <c r="H2322" s="20">
        <f t="shared" si="537"/>
        <v>360000</v>
      </c>
      <c r="I2322" s="20">
        <f t="shared" si="538"/>
        <v>360000</v>
      </c>
      <c r="J2322" s="135"/>
      <c r="K2322" s="127"/>
      <c r="L2322" s="135">
        <f t="shared" si="536"/>
        <v>360000</v>
      </c>
      <c r="M2322" s="135">
        <f t="shared" si="539"/>
        <v>0</v>
      </c>
      <c r="N2322" s="187"/>
      <c r="O2322" s="144"/>
    </row>
    <row r="2323" spans="2:16" ht="15" customHeight="1" x14ac:dyDescent="0.3">
      <c r="B2323" s="152"/>
      <c r="C2323" s="265"/>
      <c r="D2323" s="282" t="s">
        <v>661</v>
      </c>
      <c r="E2323" s="281" t="s">
        <v>82</v>
      </c>
      <c r="F2323" s="281">
        <v>2</v>
      </c>
      <c r="G2323" s="177">
        <v>80000</v>
      </c>
      <c r="H2323" s="20">
        <f t="shared" si="537"/>
        <v>160000</v>
      </c>
      <c r="I2323" s="20">
        <f t="shared" si="538"/>
        <v>160000</v>
      </c>
      <c r="J2323" s="135"/>
      <c r="K2323" s="127"/>
      <c r="L2323" s="135">
        <f t="shared" si="536"/>
        <v>160000</v>
      </c>
      <c r="M2323" s="135">
        <f t="shared" si="539"/>
        <v>0</v>
      </c>
      <c r="N2323" s="187"/>
      <c r="O2323" s="144"/>
    </row>
    <row r="2324" spans="2:16" ht="22.95" customHeight="1" x14ac:dyDescent="0.2">
      <c r="B2324" s="152" t="s">
        <v>43</v>
      </c>
      <c r="C2324" s="129" t="s">
        <v>786</v>
      </c>
      <c r="D2324" s="283" t="s">
        <v>785</v>
      </c>
      <c r="E2324" s="281" t="s">
        <v>199</v>
      </c>
      <c r="F2324" s="281">
        <v>1</v>
      </c>
      <c r="G2324" s="177"/>
      <c r="H2324" s="20">
        <v>10000000</v>
      </c>
      <c r="I2324" s="20">
        <f t="shared" si="538"/>
        <v>10000000</v>
      </c>
      <c r="J2324" s="135"/>
      <c r="K2324" s="127"/>
      <c r="L2324" s="135">
        <f t="shared" si="536"/>
        <v>10000000</v>
      </c>
      <c r="M2324" s="135">
        <f t="shared" si="539"/>
        <v>0</v>
      </c>
      <c r="N2324" s="187"/>
      <c r="O2324" s="144"/>
    </row>
    <row r="2325" spans="2:16" ht="15" customHeight="1" x14ac:dyDescent="0.3">
      <c r="B2325" s="141"/>
      <c r="C2325" s="182"/>
      <c r="D2325" s="182" t="s">
        <v>493</v>
      </c>
      <c r="E2325" s="142"/>
      <c r="F2325" s="142"/>
      <c r="G2325" s="142"/>
      <c r="H2325" s="143">
        <f t="shared" ref="H2325:M2325" si="540">SUM(H2315:H2324)</f>
        <v>18198000</v>
      </c>
      <c r="I2325" s="143">
        <f t="shared" si="540"/>
        <v>18198000</v>
      </c>
      <c r="J2325" s="143">
        <f t="shared" si="540"/>
        <v>0</v>
      </c>
      <c r="K2325" s="143">
        <f t="shared" si="540"/>
        <v>0</v>
      </c>
      <c r="L2325" s="143">
        <f t="shared" si="540"/>
        <v>18198000</v>
      </c>
      <c r="M2325" s="143">
        <f t="shared" si="540"/>
        <v>0</v>
      </c>
      <c r="N2325" s="188"/>
      <c r="O2325" s="144"/>
    </row>
    <row r="2328" spans="2:16" ht="21" customHeight="1" x14ac:dyDescent="0.3">
      <c r="D2328" s="259" t="s">
        <v>494</v>
      </c>
      <c r="H2328" s="148">
        <f t="shared" ref="H2328:M2328" si="541">H27+H51+H77+H103+H128+H153+H178+H203+H228+H253+H278+H303+H328+H353+H378+H403+H428+H453+H478+H503+H528+H553+H578+H603+H628+H653+H677+H702+H727+H752+H777+H802+H827+H852+H877+H902+H927+H952+H977+H1002+H1027+H1052+H1077+H1102+H1127+H1152+H1177+H1202+H1227+H1252+H1277+H1302+H1327+H1352+H1377+H1402+H1427+H1452+H1477+H1502+H1527+H1552+H1577+H1602+H1627+H1652+H1677+H1702+H1727+H1752+H1777+H1802+H1827+H1852+H1877+H1902+H1927+H1952+H1977+H2002+H2027+H2052+H2077+H2102+H2127+H2152+H2177+H2202+H2227+H2252+H2277+H2302</f>
        <v>42632124.75</v>
      </c>
      <c r="I2328" s="148">
        <f t="shared" si="541"/>
        <v>27411452</v>
      </c>
      <c r="J2328" s="148">
        <f t="shared" si="541"/>
        <v>14759151</v>
      </c>
      <c r="K2328" s="148">
        <f t="shared" si="541"/>
        <v>461521.75</v>
      </c>
      <c r="L2328" s="148">
        <f t="shared" si="541"/>
        <v>27411452</v>
      </c>
      <c r="M2328" s="148">
        <f t="shared" si="541"/>
        <v>15220672.75</v>
      </c>
      <c r="N2328" s="189"/>
      <c r="O2328" s="150"/>
      <c r="P2328" s="148"/>
    </row>
    <row r="2329" spans="2:16" x14ac:dyDescent="0.3">
      <c r="J2329" s="149"/>
    </row>
  </sheetData>
  <mergeCells count="2591">
    <mergeCell ref="B1525:B1526"/>
    <mergeCell ref="C1525:C1526"/>
    <mergeCell ref="C1527:D1527"/>
    <mergeCell ref="D1530:M1530"/>
    <mergeCell ref="D1532:M1532"/>
    <mergeCell ref="B1535:B1536"/>
    <mergeCell ref="C1535:C1536"/>
    <mergeCell ref="C1523:C1524"/>
    <mergeCell ref="C1521:C1522"/>
    <mergeCell ref="C1469:C1470"/>
    <mergeCell ref="C1421:C1422"/>
    <mergeCell ref="C1419:C1420"/>
    <mergeCell ref="C1427:D1427"/>
    <mergeCell ref="D1430:M1430"/>
    <mergeCell ref="D1432:M1432"/>
    <mergeCell ref="B1435:B1436"/>
    <mergeCell ref="C1435:C1436"/>
    <mergeCell ref="D1435:D1436"/>
    <mergeCell ref="E1435:E1436"/>
    <mergeCell ref="F1435:F1436"/>
    <mergeCell ref="G1435:G1436"/>
    <mergeCell ref="H1435:H1436"/>
    <mergeCell ref="B1517:B1518"/>
    <mergeCell ref="B1519:B1520"/>
    <mergeCell ref="B1521:B1522"/>
    <mergeCell ref="B1523:B1524"/>
    <mergeCell ref="B1513:B1514"/>
    <mergeCell ref="C1513:C1514"/>
    <mergeCell ref="B1515:B1516"/>
    <mergeCell ref="C1515:C1516"/>
    <mergeCell ref="B1469:B1470"/>
    <mergeCell ref="J1435:J1436"/>
    <mergeCell ref="B1844:B1845"/>
    <mergeCell ref="C1844:C1845"/>
    <mergeCell ref="B1788:B1789"/>
    <mergeCell ref="C1788:C1789"/>
    <mergeCell ref="B1790:B1791"/>
    <mergeCell ref="C1790:C1791"/>
    <mergeCell ref="B1792:B1793"/>
    <mergeCell ref="C1792:C1793"/>
    <mergeCell ref="B1794:B1795"/>
    <mergeCell ref="C1794:C1795"/>
    <mergeCell ref="B1796:B1797"/>
    <mergeCell ref="C1796:C1797"/>
    <mergeCell ref="B1798:B1799"/>
    <mergeCell ref="C1798:C1799"/>
    <mergeCell ref="B1800:B1801"/>
    <mergeCell ref="C1800:C1801"/>
    <mergeCell ref="C1802:D1802"/>
    <mergeCell ref="B1813:B1814"/>
    <mergeCell ref="C1813:C1814"/>
    <mergeCell ref="D1805:M1805"/>
    <mergeCell ref="D1807:M1807"/>
    <mergeCell ref="B1810:B1811"/>
    <mergeCell ref="C1810:C1811"/>
    <mergeCell ref="D1810:D1811"/>
    <mergeCell ref="E1810:E1811"/>
    <mergeCell ref="F1810:F1811"/>
    <mergeCell ref="G1810:G1811"/>
    <mergeCell ref="L1810:M1810"/>
    <mergeCell ref="B1817:B1818"/>
    <mergeCell ref="C1817:C1818"/>
    <mergeCell ref="B1819:B1820"/>
    <mergeCell ref="C1819:C1820"/>
    <mergeCell ref="B1867:B1868"/>
    <mergeCell ref="C1867:C1868"/>
    <mergeCell ref="B1863:B1864"/>
    <mergeCell ref="C1863:C1864"/>
    <mergeCell ref="B1865:B1866"/>
    <mergeCell ref="C1865:C1866"/>
    <mergeCell ref="B1838:B1839"/>
    <mergeCell ref="C1838:C1839"/>
    <mergeCell ref="B1848:B1849"/>
    <mergeCell ref="C1848:C1849"/>
    <mergeCell ref="B1850:B1851"/>
    <mergeCell ref="C1850:C1851"/>
    <mergeCell ref="C1852:D1852"/>
    <mergeCell ref="D1855:M1855"/>
    <mergeCell ref="D1857:M1857"/>
    <mergeCell ref="B1860:B1861"/>
    <mergeCell ref="C1860:C1861"/>
    <mergeCell ref="D1860:D1861"/>
    <mergeCell ref="E1860:E1861"/>
    <mergeCell ref="F1860:F1861"/>
    <mergeCell ref="G1860:G1861"/>
    <mergeCell ref="H1860:H1861"/>
    <mergeCell ref="I1860:I1861"/>
    <mergeCell ref="J1860:J1861"/>
    <mergeCell ref="K1860:K1861"/>
    <mergeCell ref="L1860:M1860"/>
    <mergeCell ref="B1846:B1847"/>
    <mergeCell ref="C1846:C1847"/>
    <mergeCell ref="B1840:B1841"/>
    <mergeCell ref="C1840:C1841"/>
    <mergeCell ref="B1842:B1843"/>
    <mergeCell ref="C1842:C1843"/>
    <mergeCell ref="C1696:C1697"/>
    <mergeCell ref="B1698:B1699"/>
    <mergeCell ref="C1698:C1699"/>
    <mergeCell ref="B1700:B1701"/>
    <mergeCell ref="B1710:B1711"/>
    <mergeCell ref="B1717:B1718"/>
    <mergeCell ref="C1717:C1718"/>
    <mergeCell ref="B1719:B1720"/>
    <mergeCell ref="C1719:C1720"/>
    <mergeCell ref="B1721:B1722"/>
    <mergeCell ref="C1721:C1722"/>
    <mergeCell ref="B1725:B1726"/>
    <mergeCell ref="C1725:C1726"/>
    <mergeCell ref="B1746:B1747"/>
    <mergeCell ref="C1746:C1747"/>
    <mergeCell ref="B1748:B1749"/>
    <mergeCell ref="C1748:C1749"/>
    <mergeCell ref="C1700:C1701"/>
    <mergeCell ref="C1702:D1702"/>
    <mergeCell ref="D1705:M1705"/>
    <mergeCell ref="D1707:M1707"/>
    <mergeCell ref="D1710:D1711"/>
    <mergeCell ref="E1710:E1711"/>
    <mergeCell ref="F1710:F1711"/>
    <mergeCell ref="G1710:G1711"/>
    <mergeCell ref="H1710:H1711"/>
    <mergeCell ref="I1710:I1711"/>
    <mergeCell ref="J1710:J1711"/>
    <mergeCell ref="K1710:K1711"/>
    <mergeCell ref="L1710:M1710"/>
    <mergeCell ref="B1713:B1714"/>
    <mergeCell ref="C1713:C1714"/>
    <mergeCell ref="B788:B789"/>
    <mergeCell ref="C788:C789"/>
    <mergeCell ref="B767:B768"/>
    <mergeCell ref="C1250:C1251"/>
    <mergeCell ref="C1248:C1249"/>
    <mergeCell ref="B1248:B1249"/>
    <mergeCell ref="K1110:K1111"/>
    <mergeCell ref="L1110:M1110"/>
    <mergeCell ref="B913:B914"/>
    <mergeCell ref="C913:C914"/>
    <mergeCell ref="C1023:C1024"/>
    <mergeCell ref="B1023:B1024"/>
    <mergeCell ref="B1025:B1026"/>
    <mergeCell ref="C1025:C1026"/>
    <mergeCell ref="C1048:C1049"/>
    <mergeCell ref="C1102:D1102"/>
    <mergeCell ref="D1105:M1105"/>
    <mergeCell ref="D1107:M1107"/>
    <mergeCell ref="B1110:B1111"/>
    <mergeCell ref="B1250:B1251"/>
    <mergeCell ref="C1110:C1111"/>
    <mergeCell ref="D1110:D1111"/>
    <mergeCell ref="E1110:E1111"/>
    <mergeCell ref="B1140:B1141"/>
    <mergeCell ref="C1140:C1141"/>
    <mergeCell ref="F1110:F1111"/>
    <mergeCell ref="G1110:G1111"/>
    <mergeCell ref="H1110:H1111"/>
    <mergeCell ref="I1110:I1111"/>
    <mergeCell ref="J1110:J1111"/>
    <mergeCell ref="B1238:B1239"/>
    <mergeCell ref="C1238:C1239"/>
    <mergeCell ref="I2312:I2313"/>
    <mergeCell ref="L2312:M2312"/>
    <mergeCell ref="B1585:B1586"/>
    <mergeCell ref="C1585:C1586"/>
    <mergeCell ref="B1600:B1601"/>
    <mergeCell ref="C1600:C1601"/>
    <mergeCell ref="B1642:B1643"/>
    <mergeCell ref="C1642:C1643"/>
    <mergeCell ref="B1644:B1645"/>
    <mergeCell ref="C1644:C1645"/>
    <mergeCell ref="B1646:B1647"/>
    <mergeCell ref="C1646:C1647"/>
    <mergeCell ref="B1648:B1649"/>
    <mergeCell ref="C1648:C1649"/>
    <mergeCell ref="B1663:B1664"/>
    <mergeCell ref="B1638:B1639"/>
    <mergeCell ref="C1638:C1639"/>
    <mergeCell ref="B1688:B1689"/>
    <mergeCell ref="C1688:C1689"/>
    <mergeCell ref="B1690:B1691"/>
    <mergeCell ref="C1690:C1691"/>
    <mergeCell ref="B1692:B1693"/>
    <mergeCell ref="C1692:C1693"/>
    <mergeCell ref="B1694:B1695"/>
    <mergeCell ref="C1694:C1695"/>
    <mergeCell ref="B1696:B1697"/>
    <mergeCell ref="D1585:D1586"/>
    <mergeCell ref="E1585:E1586"/>
    <mergeCell ref="H1810:H1811"/>
    <mergeCell ref="I1810:I1811"/>
    <mergeCell ref="J1810:J1811"/>
    <mergeCell ref="K1810:K1811"/>
    <mergeCell ref="J411:J412"/>
    <mergeCell ref="K411:K412"/>
    <mergeCell ref="K536:K537"/>
    <mergeCell ref="D680:M680"/>
    <mergeCell ref="D655:M655"/>
    <mergeCell ref="D1185:D1186"/>
    <mergeCell ref="E1185:E1186"/>
    <mergeCell ref="F1185:F1186"/>
    <mergeCell ref="G1185:G1186"/>
    <mergeCell ref="H1185:H1186"/>
    <mergeCell ref="I1185:I1186"/>
    <mergeCell ref="J1185:J1186"/>
    <mergeCell ref="K1185:K1186"/>
    <mergeCell ref="C850:C851"/>
    <mergeCell ref="B892:B893"/>
    <mergeCell ref="C892:C893"/>
    <mergeCell ref="K835:K836"/>
    <mergeCell ref="L1185:M1185"/>
    <mergeCell ref="I486:I487"/>
    <mergeCell ref="C688:C689"/>
    <mergeCell ref="B690:B691"/>
    <mergeCell ref="C690:C691"/>
    <mergeCell ref="B692:B693"/>
    <mergeCell ref="B611:B612"/>
    <mergeCell ref="I411:I412"/>
    <mergeCell ref="B838:B839"/>
    <mergeCell ref="B842:B843"/>
    <mergeCell ref="C842:C843"/>
    <mergeCell ref="B844:B845"/>
    <mergeCell ref="J461:J462"/>
    <mergeCell ref="K461:K462"/>
    <mergeCell ref="L486:M486"/>
    <mergeCell ref="D506:M506"/>
    <mergeCell ref="D508:M508"/>
    <mergeCell ref="B673:B674"/>
    <mergeCell ref="C673:C674"/>
    <mergeCell ref="B622:B623"/>
    <mergeCell ref="C511:C512"/>
    <mergeCell ref="I511:I512"/>
    <mergeCell ref="J511:J512"/>
    <mergeCell ref="K511:K512"/>
    <mergeCell ref="I536:I537"/>
    <mergeCell ref="J536:J537"/>
    <mergeCell ref="E536:E537"/>
    <mergeCell ref="F536:F537"/>
    <mergeCell ref="G536:G537"/>
    <mergeCell ref="D657:M657"/>
    <mergeCell ref="D556:M556"/>
    <mergeCell ref="C566:C567"/>
    <mergeCell ref="B566:B567"/>
    <mergeCell ref="B518:B519"/>
    <mergeCell ref="B520:B521"/>
    <mergeCell ref="C553:D553"/>
    <mergeCell ref="L536:M536"/>
    <mergeCell ref="B514:B515"/>
    <mergeCell ref="I561:I562"/>
    <mergeCell ref="J561:J562"/>
    <mergeCell ref="K561:K562"/>
    <mergeCell ref="L561:M561"/>
    <mergeCell ref="B564:B565"/>
    <mergeCell ref="C564:C565"/>
    <mergeCell ref="G561:G562"/>
    <mergeCell ref="H561:H562"/>
    <mergeCell ref="D536:D537"/>
    <mergeCell ref="I10:I11"/>
    <mergeCell ref="J10:J11"/>
    <mergeCell ref="K10:K11"/>
    <mergeCell ref="I34:I35"/>
    <mergeCell ref="J34:J35"/>
    <mergeCell ref="K34:K35"/>
    <mergeCell ref="I60:I61"/>
    <mergeCell ref="J60:J61"/>
    <mergeCell ref="K60:K61"/>
    <mergeCell ref="I86:I87"/>
    <mergeCell ref="J86:J87"/>
    <mergeCell ref="K86:K87"/>
    <mergeCell ref="I211:I212"/>
    <mergeCell ref="J211:J212"/>
    <mergeCell ref="K211:K212"/>
    <mergeCell ref="I111:I112"/>
    <mergeCell ref="J111:J112"/>
    <mergeCell ref="K111:K112"/>
    <mergeCell ref="I136:I137"/>
    <mergeCell ref="J136:J137"/>
    <mergeCell ref="K136:K137"/>
    <mergeCell ref="I161:I162"/>
    <mergeCell ref="D158:M158"/>
    <mergeCell ref="I186:I187"/>
    <mergeCell ref="F86:F87"/>
    <mergeCell ref="G86:G87"/>
    <mergeCell ref="D106:M106"/>
    <mergeCell ref="G10:G11"/>
    <mergeCell ref="H10:H11"/>
    <mergeCell ref="D86:D87"/>
    <mergeCell ref="E86:E87"/>
    <mergeCell ref="G111:G112"/>
    <mergeCell ref="K311:K312"/>
    <mergeCell ref="B497:B498"/>
    <mergeCell ref="C497:C498"/>
    <mergeCell ref="B499:B500"/>
    <mergeCell ref="C499:C500"/>
    <mergeCell ref="B501:B502"/>
    <mergeCell ref="C501:C502"/>
    <mergeCell ref="C436:C437"/>
    <mergeCell ref="D511:D512"/>
    <mergeCell ref="E511:E512"/>
    <mergeCell ref="F511:F512"/>
    <mergeCell ref="B336:B337"/>
    <mergeCell ref="D456:M456"/>
    <mergeCell ref="D458:M458"/>
    <mergeCell ref="C461:C462"/>
    <mergeCell ref="D461:D462"/>
    <mergeCell ref="E461:E462"/>
    <mergeCell ref="F461:F462"/>
    <mergeCell ref="G461:G462"/>
    <mergeCell ref="H461:H462"/>
    <mergeCell ref="C403:D403"/>
    <mergeCell ref="C428:D428"/>
    <mergeCell ref="I436:I437"/>
    <mergeCell ref="D408:M408"/>
    <mergeCell ref="D411:D412"/>
    <mergeCell ref="H386:H387"/>
    <mergeCell ref="I361:I362"/>
    <mergeCell ref="J436:J437"/>
    <mergeCell ref="K436:K437"/>
    <mergeCell ref="I461:I462"/>
    <mergeCell ref="L511:M511"/>
    <mergeCell ref="B511:B512"/>
    <mergeCell ref="G486:G487"/>
    <mergeCell ref="H486:H487"/>
    <mergeCell ref="H536:H537"/>
    <mergeCell ref="J286:J287"/>
    <mergeCell ref="J361:J362"/>
    <mergeCell ref="K361:K362"/>
    <mergeCell ref="I386:I387"/>
    <mergeCell ref="J386:J387"/>
    <mergeCell ref="K386:K387"/>
    <mergeCell ref="J486:J487"/>
    <mergeCell ref="K486:K487"/>
    <mergeCell ref="G511:G512"/>
    <mergeCell ref="H511:H512"/>
    <mergeCell ref="C478:D478"/>
    <mergeCell ref="C503:D503"/>
    <mergeCell ref="C493:C494"/>
    <mergeCell ref="C495:C496"/>
    <mergeCell ref="I336:I337"/>
    <mergeCell ref="D311:D312"/>
    <mergeCell ref="C336:C337"/>
    <mergeCell ref="D333:M333"/>
    <mergeCell ref="D306:M306"/>
    <mergeCell ref="H336:H337"/>
    <mergeCell ref="L286:M286"/>
    <mergeCell ref="G361:G362"/>
    <mergeCell ref="L386:M386"/>
    <mergeCell ref="L436:M436"/>
    <mergeCell ref="L311:M311"/>
    <mergeCell ref="L361:M361"/>
    <mergeCell ref="C518:C519"/>
    <mergeCell ref="I311:I312"/>
    <mergeCell ref="J311:J312"/>
    <mergeCell ref="D111:D112"/>
    <mergeCell ref="E111:E112"/>
    <mergeCell ref="D336:D337"/>
    <mergeCell ref="E336:E337"/>
    <mergeCell ref="G386:G387"/>
    <mergeCell ref="C328:D328"/>
    <mergeCell ref="C486:C487"/>
    <mergeCell ref="D486:D487"/>
    <mergeCell ref="E486:E487"/>
    <mergeCell ref="F486:F487"/>
    <mergeCell ref="E311:E312"/>
    <mergeCell ref="F311:F312"/>
    <mergeCell ref="G311:G312"/>
    <mergeCell ref="K161:K162"/>
    <mergeCell ref="D406:M406"/>
    <mergeCell ref="L461:M461"/>
    <mergeCell ref="D358:M358"/>
    <mergeCell ref="H311:H312"/>
    <mergeCell ref="H361:H362"/>
    <mergeCell ref="D361:D362"/>
    <mergeCell ref="E361:E362"/>
    <mergeCell ref="D381:M381"/>
    <mergeCell ref="G336:G337"/>
    <mergeCell ref="K236:K237"/>
    <mergeCell ref="I261:I262"/>
    <mergeCell ref="E211:E212"/>
    <mergeCell ref="F361:F362"/>
    <mergeCell ref="L411:M411"/>
    <mergeCell ref="C326:C327"/>
    <mergeCell ref="C347:C348"/>
    <mergeCell ref="L336:M336"/>
    <mergeCell ref="J186:J187"/>
    <mergeCell ref="H111:H112"/>
    <mergeCell ref="C303:D303"/>
    <mergeCell ref="C311:C312"/>
    <mergeCell ref="B311:B312"/>
    <mergeCell ref="D331:M331"/>
    <mergeCell ref="H186:H187"/>
    <mergeCell ref="F211:F212"/>
    <mergeCell ref="G211:G212"/>
    <mergeCell ref="H161:H162"/>
    <mergeCell ref="L236:M236"/>
    <mergeCell ref="L261:M261"/>
    <mergeCell ref="J161:J162"/>
    <mergeCell ref="H211:H212"/>
    <mergeCell ref="D256:M256"/>
    <mergeCell ref="D258:M258"/>
    <mergeCell ref="C261:C262"/>
    <mergeCell ref="D261:D262"/>
    <mergeCell ref="E261:E262"/>
    <mergeCell ref="B170:B171"/>
    <mergeCell ref="C170:C171"/>
    <mergeCell ref="B172:B173"/>
    <mergeCell ref="C172:C173"/>
    <mergeCell ref="B174:B175"/>
    <mergeCell ref="C174:C175"/>
    <mergeCell ref="B176:B177"/>
    <mergeCell ref="I236:I237"/>
    <mergeCell ref="J236:J237"/>
    <mergeCell ref="J261:J262"/>
    <mergeCell ref="K261:K262"/>
    <mergeCell ref="C176:C177"/>
    <mergeCell ref="K186:K187"/>
    <mergeCell ref="D186:D187"/>
    <mergeCell ref="D386:D387"/>
    <mergeCell ref="E386:E387"/>
    <mergeCell ref="F386:F387"/>
    <mergeCell ref="F336:F337"/>
    <mergeCell ref="C378:D378"/>
    <mergeCell ref="B2312:B2313"/>
    <mergeCell ref="C2312:C2313"/>
    <mergeCell ref="D2312:D2313"/>
    <mergeCell ref="E2312:E2313"/>
    <mergeCell ref="F2312:F2313"/>
    <mergeCell ref="G2312:G2313"/>
    <mergeCell ref="H2312:H2313"/>
    <mergeCell ref="C34:C35"/>
    <mergeCell ref="D383:M383"/>
    <mergeCell ref="C353:D353"/>
    <mergeCell ref="D356:M356"/>
    <mergeCell ref="H86:H87"/>
    <mergeCell ref="B136:B137"/>
    <mergeCell ref="C136:C137"/>
    <mergeCell ref="D136:D137"/>
    <mergeCell ref="E136:E137"/>
    <mergeCell ref="F136:F137"/>
    <mergeCell ref="G136:G137"/>
    <mergeCell ref="D131:M131"/>
    <mergeCell ref="H136:H137"/>
    <mergeCell ref="H261:H262"/>
    <mergeCell ref="D281:M281"/>
    <mergeCell ref="C103:D103"/>
    <mergeCell ref="C128:D128"/>
    <mergeCell ref="F111:F112"/>
    <mergeCell ref="D133:M133"/>
    <mergeCell ref="D206:M206"/>
    <mergeCell ref="F261:F262"/>
    <mergeCell ref="G261:G262"/>
    <mergeCell ref="D29:M29"/>
    <mergeCell ref="E60:E61"/>
    <mergeCell ref="F60:F61"/>
    <mergeCell ref="G60:G61"/>
    <mergeCell ref="H60:H61"/>
    <mergeCell ref="B10:B11"/>
    <mergeCell ref="C10:C11"/>
    <mergeCell ref="D10:D11"/>
    <mergeCell ref="E10:E11"/>
    <mergeCell ref="F10:F11"/>
    <mergeCell ref="C2315:C2320"/>
    <mergeCell ref="B411:B412"/>
    <mergeCell ref="C411:C412"/>
    <mergeCell ref="C228:D228"/>
    <mergeCell ref="C253:D253"/>
    <mergeCell ref="D2307:M2307"/>
    <mergeCell ref="D236:D237"/>
    <mergeCell ref="E236:E237"/>
    <mergeCell ref="F236:F237"/>
    <mergeCell ref="G236:G237"/>
    <mergeCell ref="H236:H237"/>
    <mergeCell ref="D436:D437"/>
    <mergeCell ref="E436:E437"/>
    <mergeCell ref="F436:F437"/>
    <mergeCell ref="G436:G437"/>
    <mergeCell ref="H436:H437"/>
    <mergeCell ref="G161:G162"/>
    <mergeCell ref="D481:M481"/>
    <mergeCell ref="D483:M483"/>
    <mergeCell ref="D533:M533"/>
    <mergeCell ref="C840:C841"/>
    <mergeCell ref="B850:B851"/>
    <mergeCell ref="B963:B964"/>
    <mergeCell ref="B965:B966"/>
    <mergeCell ref="C965:C966"/>
    <mergeCell ref="B967:B968"/>
    <mergeCell ref="B236:B237"/>
    <mergeCell ref="C236:C237"/>
    <mergeCell ref="F286:F287"/>
    <mergeCell ref="J336:J337"/>
    <mergeCell ref="K336:K337"/>
    <mergeCell ref="B971:B972"/>
    <mergeCell ref="C971:C972"/>
    <mergeCell ref="B1:M1"/>
    <mergeCell ref="B3:M3"/>
    <mergeCell ref="D5:M5"/>
    <mergeCell ref="D208:M208"/>
    <mergeCell ref="D308:M308"/>
    <mergeCell ref="D7:M7"/>
    <mergeCell ref="D31:M31"/>
    <mergeCell ref="D83:M83"/>
    <mergeCell ref="D108:M108"/>
    <mergeCell ref="D57:M57"/>
    <mergeCell ref="D231:M231"/>
    <mergeCell ref="D161:D162"/>
    <mergeCell ref="D183:M183"/>
    <mergeCell ref="E161:E162"/>
    <mergeCell ref="C51:D51"/>
    <mergeCell ref="C77:D77"/>
    <mergeCell ref="B60:B61"/>
    <mergeCell ref="C60:C61"/>
    <mergeCell ref="D60:D61"/>
    <mergeCell ref="K860:K861"/>
    <mergeCell ref="L860:M860"/>
    <mergeCell ref="J835:J836"/>
    <mergeCell ref="B835:B836"/>
    <mergeCell ref="D835:D836"/>
    <mergeCell ref="E835:E836"/>
    <mergeCell ref="F835:F836"/>
    <mergeCell ref="G835:G836"/>
    <mergeCell ref="H835:H836"/>
    <mergeCell ref="L835:M835"/>
    <mergeCell ref="C838:C839"/>
    <mergeCell ref="C835:C836"/>
    <mergeCell ref="B840:B841"/>
    <mergeCell ref="D2309:M2309"/>
    <mergeCell ref="D233:M233"/>
    <mergeCell ref="C453:D453"/>
    <mergeCell ref="E561:E562"/>
    <mergeCell ref="F561:F562"/>
    <mergeCell ref="C1517:C1518"/>
    <mergeCell ref="C1519:C1520"/>
    <mergeCell ref="B461:B462"/>
    <mergeCell ref="B386:B387"/>
    <mergeCell ref="D431:M431"/>
    <mergeCell ref="D433:M433"/>
    <mergeCell ref="E411:E412"/>
    <mergeCell ref="F411:F412"/>
    <mergeCell ref="G411:G412"/>
    <mergeCell ref="H411:H412"/>
    <mergeCell ref="B486:B487"/>
    <mergeCell ref="B522:B523"/>
    <mergeCell ref="B493:B494"/>
    <mergeCell ref="B495:B496"/>
    <mergeCell ref="B1369:B1370"/>
    <mergeCell ref="C1369:C1370"/>
    <mergeCell ref="C1335:C1336"/>
    <mergeCell ref="B1088:B1089"/>
    <mergeCell ref="C1088:C1089"/>
    <mergeCell ref="B1090:B1091"/>
    <mergeCell ref="C1090:C1091"/>
    <mergeCell ref="B1092:B1093"/>
    <mergeCell ref="C1092:C1093"/>
    <mergeCell ref="B1096:B1097"/>
    <mergeCell ref="C1096:C1097"/>
    <mergeCell ref="B1098:B1099"/>
    <mergeCell ref="C1098:C1099"/>
    <mergeCell ref="B1100:B1101"/>
    <mergeCell ref="C1100:C1101"/>
    <mergeCell ref="B1417:B1418"/>
    <mergeCell ref="B1415:B1416"/>
    <mergeCell ref="C1398:C1399"/>
    <mergeCell ref="B1398:B1399"/>
    <mergeCell ref="C1115:C1116"/>
    <mergeCell ref="B1246:B1247"/>
    <mergeCell ref="C1246:C1247"/>
    <mergeCell ref="C1252:D1252"/>
    <mergeCell ref="D1255:M1255"/>
    <mergeCell ref="C1185:C1186"/>
    <mergeCell ref="B1185:B1186"/>
    <mergeCell ref="B1210:B1211"/>
    <mergeCell ref="B1138:B1139"/>
    <mergeCell ref="B1288:B1289"/>
    <mergeCell ref="C1288:C1289"/>
    <mergeCell ref="C1415:C1416"/>
    <mergeCell ref="C1417:C1418"/>
    <mergeCell ref="C1113:C1114"/>
    <mergeCell ref="B1115:B1116"/>
    <mergeCell ref="H1410:H1411"/>
    <mergeCell ref="C1402:D1402"/>
    <mergeCell ref="D1405:M1405"/>
    <mergeCell ref="D1407:M1407"/>
    <mergeCell ref="B1410:B1411"/>
    <mergeCell ref="C1410:C1411"/>
    <mergeCell ref="D1410:D1411"/>
    <mergeCell ref="B1423:B1424"/>
    <mergeCell ref="C1423:C1424"/>
    <mergeCell ref="B1290:B1291"/>
    <mergeCell ref="C1290:C1291"/>
    <mergeCell ref="B1292:B1293"/>
    <mergeCell ref="C1292:C1293"/>
    <mergeCell ref="B1294:B1295"/>
    <mergeCell ref="C1294:C1295"/>
    <mergeCell ref="B1296:B1297"/>
    <mergeCell ref="B1240:B1241"/>
    <mergeCell ref="C1240:C1241"/>
    <mergeCell ref="B1242:B1243"/>
    <mergeCell ref="C1242:C1243"/>
    <mergeCell ref="B1244:B1245"/>
    <mergeCell ref="C1244:C1245"/>
    <mergeCell ref="C1127:D1127"/>
    <mergeCell ref="D1130:M1130"/>
    <mergeCell ref="D1132:M1132"/>
    <mergeCell ref="B1135:B1136"/>
    <mergeCell ref="C1135:C1136"/>
    <mergeCell ref="D1135:D1136"/>
    <mergeCell ref="E1135:E1136"/>
    <mergeCell ref="F1135:F1136"/>
    <mergeCell ref="L10:M10"/>
    <mergeCell ref="L34:M34"/>
    <mergeCell ref="L60:M60"/>
    <mergeCell ref="L86:M86"/>
    <mergeCell ref="L111:M111"/>
    <mergeCell ref="L136:M136"/>
    <mergeCell ref="L161:M161"/>
    <mergeCell ref="L186:M186"/>
    <mergeCell ref="L211:M211"/>
    <mergeCell ref="D55:M55"/>
    <mergeCell ref="D81:M81"/>
    <mergeCell ref="D34:D35"/>
    <mergeCell ref="E34:E35"/>
    <mergeCell ref="F34:F35"/>
    <mergeCell ref="G34:G35"/>
    <mergeCell ref="H34:H35"/>
    <mergeCell ref="B1117:B1118"/>
    <mergeCell ref="C1117:C1118"/>
    <mergeCell ref="B1113:B1114"/>
    <mergeCell ref="I835:I836"/>
    <mergeCell ref="C852:D852"/>
    <mergeCell ref="D855:M855"/>
    <mergeCell ref="D857:M857"/>
    <mergeCell ref="B860:B861"/>
    <mergeCell ref="C860:C861"/>
    <mergeCell ref="D860:D861"/>
    <mergeCell ref="E860:E861"/>
    <mergeCell ref="F860:F861"/>
    <mergeCell ref="G860:G861"/>
    <mergeCell ref="H860:H861"/>
    <mergeCell ref="I860:I861"/>
    <mergeCell ref="J860:J861"/>
    <mergeCell ref="B341:B342"/>
    <mergeCell ref="C341:C342"/>
    <mergeCell ref="B343:B344"/>
    <mergeCell ref="C343:C344"/>
    <mergeCell ref="B345:B346"/>
    <mergeCell ref="C345:C346"/>
    <mergeCell ref="B347:B348"/>
    <mergeCell ref="C37:C38"/>
    <mergeCell ref="B39:B40"/>
    <mergeCell ref="C39:C40"/>
    <mergeCell ref="B41:B42"/>
    <mergeCell ref="C41:C42"/>
    <mergeCell ref="C1296:C1297"/>
    <mergeCell ref="B1298:B1299"/>
    <mergeCell ref="C1298:C1299"/>
    <mergeCell ref="B1300:B1301"/>
    <mergeCell ref="I1410:I1411"/>
    <mergeCell ref="B1269:B1270"/>
    <mergeCell ref="B1271:B1272"/>
    <mergeCell ref="C1271:C1272"/>
    <mergeCell ref="C1300:C1301"/>
    <mergeCell ref="C1302:D1302"/>
    <mergeCell ref="D1305:M1305"/>
    <mergeCell ref="D1307:M1307"/>
    <mergeCell ref="B1310:B1311"/>
    <mergeCell ref="C1310:C1311"/>
    <mergeCell ref="D1310:D1311"/>
    <mergeCell ref="E1310:E1311"/>
    <mergeCell ref="B1121:B1122"/>
    <mergeCell ref="C1121:C1122"/>
    <mergeCell ref="B1123:B1124"/>
    <mergeCell ref="C1123:C1124"/>
    <mergeCell ref="B13:B14"/>
    <mergeCell ref="C13:C14"/>
    <mergeCell ref="B15:B16"/>
    <mergeCell ref="C15:C16"/>
    <mergeCell ref="B17:B18"/>
    <mergeCell ref="C17:C18"/>
    <mergeCell ref="B19:B20"/>
    <mergeCell ref="C19:C20"/>
    <mergeCell ref="B21:B22"/>
    <mergeCell ref="C21:C22"/>
    <mergeCell ref="B23:B24"/>
    <mergeCell ref="C23:C24"/>
    <mergeCell ref="B25:B26"/>
    <mergeCell ref="C25:C26"/>
    <mergeCell ref="B37:B38"/>
    <mergeCell ref="B326:B327"/>
    <mergeCell ref="B339:B340"/>
    <mergeCell ref="C339:C340"/>
    <mergeCell ref="B34:B35"/>
    <mergeCell ref="B189:B190"/>
    <mergeCell ref="C189:C190"/>
    <mergeCell ref="B191:B192"/>
    <mergeCell ref="C191:C192"/>
    <mergeCell ref="B193:B194"/>
    <mergeCell ref="B43:B44"/>
    <mergeCell ref="C43:C44"/>
    <mergeCell ref="B45:B46"/>
    <mergeCell ref="C45:C46"/>
    <mergeCell ref="B47:B48"/>
    <mergeCell ref="C47:C48"/>
    <mergeCell ref="B49:B50"/>
    <mergeCell ref="C49:C50"/>
    <mergeCell ref="C1060:C1061"/>
    <mergeCell ref="D1060:D1061"/>
    <mergeCell ref="E1060:E1061"/>
    <mergeCell ref="F1060:F1061"/>
    <mergeCell ref="G1060:G1061"/>
    <mergeCell ref="H1060:H1061"/>
    <mergeCell ref="C938:C939"/>
    <mergeCell ref="C940:C941"/>
    <mergeCell ref="C942:C943"/>
    <mergeCell ref="C944:C945"/>
    <mergeCell ref="C963:C964"/>
    <mergeCell ref="B923:B924"/>
    <mergeCell ref="B1060:B1061"/>
    <mergeCell ref="B1048:B1049"/>
    <mergeCell ref="B1050:B1051"/>
    <mergeCell ref="C1050:C1051"/>
    <mergeCell ref="B938:B939"/>
    <mergeCell ref="B940:B941"/>
    <mergeCell ref="B942:B943"/>
    <mergeCell ref="B944:B945"/>
    <mergeCell ref="B946:B947"/>
    <mergeCell ref="C946:C947"/>
    <mergeCell ref="B948:B949"/>
    <mergeCell ref="C948:C949"/>
    <mergeCell ref="B950:B951"/>
    <mergeCell ref="C950:C951"/>
    <mergeCell ref="C952:D952"/>
    <mergeCell ref="D955:M955"/>
    <mergeCell ref="D957:M957"/>
    <mergeCell ref="B960:B961"/>
    <mergeCell ref="D960:D961"/>
    <mergeCell ref="E960:E961"/>
    <mergeCell ref="B63:B64"/>
    <mergeCell ref="C63:C64"/>
    <mergeCell ref="B65:B66"/>
    <mergeCell ref="C65:C66"/>
    <mergeCell ref="B67:B68"/>
    <mergeCell ref="C67:C68"/>
    <mergeCell ref="B69:B70"/>
    <mergeCell ref="C69:C70"/>
    <mergeCell ref="B71:B72"/>
    <mergeCell ref="C71:C72"/>
    <mergeCell ref="B73:B74"/>
    <mergeCell ref="C73:C74"/>
    <mergeCell ref="B75:B76"/>
    <mergeCell ref="C75:C76"/>
    <mergeCell ref="B89:B90"/>
    <mergeCell ref="C89:C90"/>
    <mergeCell ref="B91:B92"/>
    <mergeCell ref="C91:C92"/>
    <mergeCell ref="B93:B94"/>
    <mergeCell ref="C93:C94"/>
    <mergeCell ref="B95:B96"/>
    <mergeCell ref="C95:C96"/>
    <mergeCell ref="B97:B98"/>
    <mergeCell ref="C97:C98"/>
    <mergeCell ref="B99:B100"/>
    <mergeCell ref="C99:C100"/>
    <mergeCell ref="B86:B87"/>
    <mergeCell ref="C86:C87"/>
    <mergeCell ref="B101:B102"/>
    <mergeCell ref="C101:C102"/>
    <mergeCell ref="B114:B115"/>
    <mergeCell ref="C114:C115"/>
    <mergeCell ref="B116:B117"/>
    <mergeCell ref="C116:C117"/>
    <mergeCell ref="B118:B119"/>
    <mergeCell ref="C118:C119"/>
    <mergeCell ref="B120:B121"/>
    <mergeCell ref="C120:C121"/>
    <mergeCell ref="B122:B123"/>
    <mergeCell ref="C122:C123"/>
    <mergeCell ref="B124:B125"/>
    <mergeCell ref="C124:C125"/>
    <mergeCell ref="B126:B127"/>
    <mergeCell ref="C126:C127"/>
    <mergeCell ref="B139:B140"/>
    <mergeCell ref="C139:C140"/>
    <mergeCell ref="B111:B112"/>
    <mergeCell ref="C111:C112"/>
    <mergeCell ref="B141:B142"/>
    <mergeCell ref="C141:C142"/>
    <mergeCell ref="B143:B144"/>
    <mergeCell ref="C143:C144"/>
    <mergeCell ref="B145:B146"/>
    <mergeCell ref="C145:C146"/>
    <mergeCell ref="B147:B148"/>
    <mergeCell ref="C147:C148"/>
    <mergeCell ref="B149:B150"/>
    <mergeCell ref="C149:C150"/>
    <mergeCell ref="B151:B152"/>
    <mergeCell ref="C151:C152"/>
    <mergeCell ref="B164:B165"/>
    <mergeCell ref="C164:C165"/>
    <mergeCell ref="B166:B167"/>
    <mergeCell ref="C166:C167"/>
    <mergeCell ref="B168:B169"/>
    <mergeCell ref="C168:C169"/>
    <mergeCell ref="C153:D153"/>
    <mergeCell ref="B161:B162"/>
    <mergeCell ref="C161:C162"/>
    <mergeCell ref="D156:M156"/>
    <mergeCell ref="F161:F162"/>
    <mergeCell ref="C193:C194"/>
    <mergeCell ref="B195:B196"/>
    <mergeCell ref="C195:C196"/>
    <mergeCell ref="B197:B198"/>
    <mergeCell ref="C197:C198"/>
    <mergeCell ref="C178:D178"/>
    <mergeCell ref="B186:B187"/>
    <mergeCell ref="C186:C187"/>
    <mergeCell ref="B199:B200"/>
    <mergeCell ref="C199:C200"/>
    <mergeCell ref="B201:B202"/>
    <mergeCell ref="C201:C202"/>
    <mergeCell ref="B214:B215"/>
    <mergeCell ref="C214:C215"/>
    <mergeCell ref="B216:B217"/>
    <mergeCell ref="C216:C217"/>
    <mergeCell ref="B218:B219"/>
    <mergeCell ref="C218:C219"/>
    <mergeCell ref="D181:M181"/>
    <mergeCell ref="D211:D212"/>
    <mergeCell ref="E186:E187"/>
    <mergeCell ref="F186:F187"/>
    <mergeCell ref="G186:G187"/>
    <mergeCell ref="B220:B221"/>
    <mergeCell ref="C220:C221"/>
    <mergeCell ref="B222:B223"/>
    <mergeCell ref="C222:C223"/>
    <mergeCell ref="B224:B225"/>
    <mergeCell ref="C224:C225"/>
    <mergeCell ref="B226:B227"/>
    <mergeCell ref="C226:C227"/>
    <mergeCell ref="C203:D203"/>
    <mergeCell ref="B211:B212"/>
    <mergeCell ref="C211:C212"/>
    <mergeCell ref="B239:B240"/>
    <mergeCell ref="C239:C240"/>
    <mergeCell ref="B241:B242"/>
    <mergeCell ref="C241:C242"/>
    <mergeCell ref="B243:B244"/>
    <mergeCell ref="C243:C244"/>
    <mergeCell ref="B245:B246"/>
    <mergeCell ref="C245:C246"/>
    <mergeCell ref="B247:B248"/>
    <mergeCell ref="C247:C248"/>
    <mergeCell ref="B249:B250"/>
    <mergeCell ref="C249:C250"/>
    <mergeCell ref="B251:B252"/>
    <mergeCell ref="C251:C252"/>
    <mergeCell ref="B264:B265"/>
    <mergeCell ref="C264:C265"/>
    <mergeCell ref="B266:B267"/>
    <mergeCell ref="C266:C267"/>
    <mergeCell ref="B261:B262"/>
    <mergeCell ref="B268:B269"/>
    <mergeCell ref="C268:C269"/>
    <mergeCell ref="B270:B271"/>
    <mergeCell ref="C270:C271"/>
    <mergeCell ref="B272:B273"/>
    <mergeCell ref="C272:C273"/>
    <mergeCell ref="B274:B275"/>
    <mergeCell ref="C274:C275"/>
    <mergeCell ref="B276:B277"/>
    <mergeCell ref="C276:C277"/>
    <mergeCell ref="B289:B290"/>
    <mergeCell ref="C289:C290"/>
    <mergeCell ref="B291:B292"/>
    <mergeCell ref="C291:C292"/>
    <mergeCell ref="B293:B294"/>
    <mergeCell ref="C293:C294"/>
    <mergeCell ref="B295:B296"/>
    <mergeCell ref="C295:C296"/>
    <mergeCell ref="C278:D278"/>
    <mergeCell ref="B286:B287"/>
    <mergeCell ref="C286:C287"/>
    <mergeCell ref="D286:D287"/>
    <mergeCell ref="D283:M283"/>
    <mergeCell ref="K286:K287"/>
    <mergeCell ref="G286:G287"/>
    <mergeCell ref="H286:H287"/>
    <mergeCell ref="E286:E287"/>
    <mergeCell ref="I286:I287"/>
    <mergeCell ref="B297:B298"/>
    <mergeCell ref="C297:C298"/>
    <mergeCell ref="B299:B300"/>
    <mergeCell ref="C299:C300"/>
    <mergeCell ref="B301:B302"/>
    <mergeCell ref="C301:C302"/>
    <mergeCell ref="B314:B315"/>
    <mergeCell ref="C314:C315"/>
    <mergeCell ref="B316:B317"/>
    <mergeCell ref="C316:C317"/>
    <mergeCell ref="B318:B319"/>
    <mergeCell ref="C318:C319"/>
    <mergeCell ref="B320:B321"/>
    <mergeCell ref="C320:C321"/>
    <mergeCell ref="B322:B323"/>
    <mergeCell ref="C322:C323"/>
    <mergeCell ref="B324:B325"/>
    <mergeCell ref="C324:C325"/>
    <mergeCell ref="B349:B350"/>
    <mergeCell ref="C349:C350"/>
    <mergeCell ref="B351:B352"/>
    <mergeCell ref="C351:C352"/>
    <mergeCell ref="B364:B365"/>
    <mergeCell ref="C364:C365"/>
    <mergeCell ref="B366:B367"/>
    <mergeCell ref="C366:C367"/>
    <mergeCell ref="B368:B369"/>
    <mergeCell ref="C368:C369"/>
    <mergeCell ref="B370:B371"/>
    <mergeCell ref="C370:C371"/>
    <mergeCell ref="B372:B373"/>
    <mergeCell ref="C372:C373"/>
    <mergeCell ref="B374:B375"/>
    <mergeCell ref="C374:C375"/>
    <mergeCell ref="B376:B377"/>
    <mergeCell ref="C376:C377"/>
    <mergeCell ref="B361:B362"/>
    <mergeCell ref="C361:C362"/>
    <mergeCell ref="B389:B390"/>
    <mergeCell ref="C389:C390"/>
    <mergeCell ref="B391:B392"/>
    <mergeCell ref="C391:C392"/>
    <mergeCell ref="B393:B394"/>
    <mergeCell ref="C393:C394"/>
    <mergeCell ref="C386:C387"/>
    <mergeCell ref="B395:B396"/>
    <mergeCell ref="C395:C396"/>
    <mergeCell ref="B397:B398"/>
    <mergeCell ref="C397:C398"/>
    <mergeCell ref="B399:B400"/>
    <mergeCell ref="C399:C400"/>
    <mergeCell ref="B401:B402"/>
    <mergeCell ref="C401:C402"/>
    <mergeCell ref="B414:B415"/>
    <mergeCell ref="C414:C415"/>
    <mergeCell ref="B416:B417"/>
    <mergeCell ref="C416:C417"/>
    <mergeCell ref="B418:B419"/>
    <mergeCell ref="C418:C419"/>
    <mergeCell ref="B420:B421"/>
    <mergeCell ref="C420:C421"/>
    <mergeCell ref="B422:B423"/>
    <mergeCell ref="C422:C423"/>
    <mergeCell ref="B424:B425"/>
    <mergeCell ref="C424:C425"/>
    <mergeCell ref="B426:B427"/>
    <mergeCell ref="C426:C427"/>
    <mergeCell ref="B439:B440"/>
    <mergeCell ref="C439:C440"/>
    <mergeCell ref="B441:B442"/>
    <mergeCell ref="C441:C442"/>
    <mergeCell ref="B443:B444"/>
    <mergeCell ref="C443:C444"/>
    <mergeCell ref="B445:B446"/>
    <mergeCell ref="C445:C446"/>
    <mergeCell ref="B447:B448"/>
    <mergeCell ref="C447:C448"/>
    <mergeCell ref="B449:B450"/>
    <mergeCell ref="C449:C450"/>
    <mergeCell ref="B451:B452"/>
    <mergeCell ref="C451:C452"/>
    <mergeCell ref="B436:B437"/>
    <mergeCell ref="B464:B465"/>
    <mergeCell ref="C464:C465"/>
    <mergeCell ref="B466:B467"/>
    <mergeCell ref="C466:C467"/>
    <mergeCell ref="B468:B469"/>
    <mergeCell ref="C468:C469"/>
    <mergeCell ref="B470:B471"/>
    <mergeCell ref="C470:C471"/>
    <mergeCell ref="B472:B473"/>
    <mergeCell ref="C472:C473"/>
    <mergeCell ref="B474:B475"/>
    <mergeCell ref="C474:C475"/>
    <mergeCell ref="B476:B477"/>
    <mergeCell ref="C476:C477"/>
    <mergeCell ref="B489:B490"/>
    <mergeCell ref="C489:C490"/>
    <mergeCell ref="B491:B492"/>
    <mergeCell ref="C491:C492"/>
    <mergeCell ref="C514:C515"/>
    <mergeCell ref="B516:B517"/>
    <mergeCell ref="C516:C517"/>
    <mergeCell ref="D558:M558"/>
    <mergeCell ref="B570:B571"/>
    <mergeCell ref="C570:C571"/>
    <mergeCell ref="B526:B527"/>
    <mergeCell ref="C526:C527"/>
    <mergeCell ref="B539:B540"/>
    <mergeCell ref="C539:C540"/>
    <mergeCell ref="B541:B542"/>
    <mergeCell ref="C541:C542"/>
    <mergeCell ref="B543:B544"/>
    <mergeCell ref="C543:C544"/>
    <mergeCell ref="B545:B546"/>
    <mergeCell ref="C545:C546"/>
    <mergeCell ref="B547:B548"/>
    <mergeCell ref="C547:C548"/>
    <mergeCell ref="B549:B550"/>
    <mergeCell ref="C549:C550"/>
    <mergeCell ref="B551:B552"/>
    <mergeCell ref="C551:C552"/>
    <mergeCell ref="B524:B525"/>
    <mergeCell ref="C520:C521"/>
    <mergeCell ref="C522:C523"/>
    <mergeCell ref="C524:C525"/>
    <mergeCell ref="C528:D528"/>
    <mergeCell ref="D531:M531"/>
    <mergeCell ref="B561:B562"/>
    <mergeCell ref="B536:B537"/>
    <mergeCell ref="C536:C537"/>
    <mergeCell ref="C561:C562"/>
    <mergeCell ref="D561:D562"/>
    <mergeCell ref="B568:B569"/>
    <mergeCell ref="C568:C569"/>
    <mergeCell ref="B572:B573"/>
    <mergeCell ref="C572:C573"/>
    <mergeCell ref="B574:B575"/>
    <mergeCell ref="C574:C575"/>
    <mergeCell ref="B576:B577"/>
    <mergeCell ref="C576:C577"/>
    <mergeCell ref="C578:D578"/>
    <mergeCell ref="C586:C587"/>
    <mergeCell ref="B586:B587"/>
    <mergeCell ref="I586:I587"/>
    <mergeCell ref="J586:J587"/>
    <mergeCell ref="K586:K587"/>
    <mergeCell ref="L586:M586"/>
    <mergeCell ref="C589:C590"/>
    <mergeCell ref="B589:B590"/>
    <mergeCell ref="D581:M581"/>
    <mergeCell ref="D583:M583"/>
    <mergeCell ref="D586:D587"/>
    <mergeCell ref="E586:E587"/>
    <mergeCell ref="F586:F587"/>
    <mergeCell ref="G586:G587"/>
    <mergeCell ref="H586:H587"/>
    <mergeCell ref="B591:B592"/>
    <mergeCell ref="C591:C592"/>
    <mergeCell ref="B593:B594"/>
    <mergeCell ref="C593:C594"/>
    <mergeCell ref="B595:B596"/>
    <mergeCell ref="C595:C596"/>
    <mergeCell ref="B597:B598"/>
    <mergeCell ref="C597:C598"/>
    <mergeCell ref="B599:B600"/>
    <mergeCell ref="C599:C600"/>
    <mergeCell ref="B601:B602"/>
    <mergeCell ref="C601:C602"/>
    <mergeCell ref="C603:D603"/>
    <mergeCell ref="D606:M606"/>
    <mergeCell ref="D608:M608"/>
    <mergeCell ref="D611:D612"/>
    <mergeCell ref="E611:E612"/>
    <mergeCell ref="F611:F612"/>
    <mergeCell ref="G611:G612"/>
    <mergeCell ref="H611:H612"/>
    <mergeCell ref="I611:I612"/>
    <mergeCell ref="J611:J612"/>
    <mergeCell ref="K611:K612"/>
    <mergeCell ref="L611:M611"/>
    <mergeCell ref="C611:C612"/>
    <mergeCell ref="B614:B615"/>
    <mergeCell ref="C614:C615"/>
    <mergeCell ref="B616:B617"/>
    <mergeCell ref="C616:C617"/>
    <mergeCell ref="B618:B619"/>
    <mergeCell ref="C618:C619"/>
    <mergeCell ref="B620:B621"/>
    <mergeCell ref="C620:C621"/>
    <mergeCell ref="B624:B625"/>
    <mergeCell ref="C624:C625"/>
    <mergeCell ref="B626:B627"/>
    <mergeCell ref="C626:C627"/>
    <mergeCell ref="C628:D628"/>
    <mergeCell ref="C622:C623"/>
    <mergeCell ref="D631:M631"/>
    <mergeCell ref="D633:M633"/>
    <mergeCell ref="B636:B637"/>
    <mergeCell ref="C636:C637"/>
    <mergeCell ref="D636:D637"/>
    <mergeCell ref="B641:B642"/>
    <mergeCell ref="C641:C642"/>
    <mergeCell ref="B643:B644"/>
    <mergeCell ref="C643:C644"/>
    <mergeCell ref="B645:B646"/>
    <mergeCell ref="C645:C646"/>
    <mergeCell ref="B651:B652"/>
    <mergeCell ref="C651:C652"/>
    <mergeCell ref="C653:D653"/>
    <mergeCell ref="F636:F637"/>
    <mergeCell ref="G636:G637"/>
    <mergeCell ref="H636:H637"/>
    <mergeCell ref="I636:I637"/>
    <mergeCell ref="J636:J637"/>
    <mergeCell ref="K636:K637"/>
    <mergeCell ref="L636:M636"/>
    <mergeCell ref="B639:B640"/>
    <mergeCell ref="C639:C640"/>
    <mergeCell ref="C649:C650"/>
    <mergeCell ref="C647:C648"/>
    <mergeCell ref="B647:B648"/>
    <mergeCell ref="E636:E637"/>
    <mergeCell ref="B649:B650"/>
    <mergeCell ref="J660:J661"/>
    <mergeCell ref="K660:K661"/>
    <mergeCell ref="L660:M660"/>
    <mergeCell ref="B663:B664"/>
    <mergeCell ref="C663:C664"/>
    <mergeCell ref="B665:B666"/>
    <mergeCell ref="C665:C666"/>
    <mergeCell ref="B660:B661"/>
    <mergeCell ref="C660:C661"/>
    <mergeCell ref="D660:D661"/>
    <mergeCell ref="E660:E661"/>
    <mergeCell ref="F660:F661"/>
    <mergeCell ref="G660:G661"/>
    <mergeCell ref="H660:H661"/>
    <mergeCell ref="I660:I661"/>
    <mergeCell ref="B667:B668"/>
    <mergeCell ref="C667:C668"/>
    <mergeCell ref="J710:J711"/>
    <mergeCell ref="K710:K711"/>
    <mergeCell ref="L710:M710"/>
    <mergeCell ref="C710:C711"/>
    <mergeCell ref="B710:B711"/>
    <mergeCell ref="B675:B676"/>
    <mergeCell ref="C675:C676"/>
    <mergeCell ref="C677:D677"/>
    <mergeCell ref="D682:M682"/>
    <mergeCell ref="B685:B686"/>
    <mergeCell ref="C685:C686"/>
    <mergeCell ref="D685:D686"/>
    <mergeCell ref="E685:E686"/>
    <mergeCell ref="F685:F686"/>
    <mergeCell ref="G685:G686"/>
    <mergeCell ref="H685:H686"/>
    <mergeCell ref="I685:I686"/>
    <mergeCell ref="J685:J686"/>
    <mergeCell ref="K685:K686"/>
    <mergeCell ref="L685:M685"/>
    <mergeCell ref="C692:C693"/>
    <mergeCell ref="B694:B695"/>
    <mergeCell ref="C694:C695"/>
    <mergeCell ref="B688:B689"/>
    <mergeCell ref="B669:B670"/>
    <mergeCell ref="C669:C670"/>
    <mergeCell ref="B671:B672"/>
    <mergeCell ref="C671:C672"/>
    <mergeCell ref="B713:B714"/>
    <mergeCell ref="C713:C714"/>
    <mergeCell ref="B717:B718"/>
    <mergeCell ref="C717:C718"/>
    <mergeCell ref="B719:B720"/>
    <mergeCell ref="C719:C720"/>
    <mergeCell ref="B721:B722"/>
    <mergeCell ref="C721:C722"/>
    <mergeCell ref="B723:B724"/>
    <mergeCell ref="C723:C724"/>
    <mergeCell ref="C727:D727"/>
    <mergeCell ref="D730:M730"/>
    <mergeCell ref="D732:M732"/>
    <mergeCell ref="B696:B697"/>
    <mergeCell ref="C696:C697"/>
    <mergeCell ref="B698:B699"/>
    <mergeCell ref="C698:C699"/>
    <mergeCell ref="B700:B701"/>
    <mergeCell ref="C700:C701"/>
    <mergeCell ref="C702:D702"/>
    <mergeCell ref="D705:M705"/>
    <mergeCell ref="D707:M707"/>
    <mergeCell ref="D710:D711"/>
    <mergeCell ref="E710:E711"/>
    <mergeCell ref="F710:F711"/>
    <mergeCell ref="G710:G711"/>
    <mergeCell ref="H710:H711"/>
    <mergeCell ref="I710:I711"/>
    <mergeCell ref="B735:B736"/>
    <mergeCell ref="C735:C736"/>
    <mergeCell ref="D735:D736"/>
    <mergeCell ref="E735:E736"/>
    <mergeCell ref="F735:F736"/>
    <mergeCell ref="G735:G736"/>
    <mergeCell ref="H735:H736"/>
    <mergeCell ref="I735:I736"/>
    <mergeCell ref="J735:J736"/>
    <mergeCell ref="K735:K736"/>
    <mergeCell ref="L735:M735"/>
    <mergeCell ref="C715:C716"/>
    <mergeCell ref="B738:B739"/>
    <mergeCell ref="C738:C739"/>
    <mergeCell ref="B740:B741"/>
    <mergeCell ref="C740:C741"/>
    <mergeCell ref="B742:B743"/>
    <mergeCell ref="C742:C743"/>
    <mergeCell ref="B725:B726"/>
    <mergeCell ref="C725:C726"/>
    <mergeCell ref="B715:B716"/>
    <mergeCell ref="B744:B745"/>
    <mergeCell ref="C744:C745"/>
    <mergeCell ref="B748:B749"/>
    <mergeCell ref="C748:C749"/>
    <mergeCell ref="B750:B751"/>
    <mergeCell ref="C750:C751"/>
    <mergeCell ref="C752:D752"/>
    <mergeCell ref="D755:M755"/>
    <mergeCell ref="D757:M757"/>
    <mergeCell ref="B760:B761"/>
    <mergeCell ref="C760:C761"/>
    <mergeCell ref="D760:D761"/>
    <mergeCell ref="E760:E761"/>
    <mergeCell ref="F760:F761"/>
    <mergeCell ref="G760:G761"/>
    <mergeCell ref="H760:H761"/>
    <mergeCell ref="I760:I761"/>
    <mergeCell ref="J760:J761"/>
    <mergeCell ref="K760:K761"/>
    <mergeCell ref="L760:M760"/>
    <mergeCell ref="B746:B747"/>
    <mergeCell ref="C746:C747"/>
    <mergeCell ref="B763:B764"/>
    <mergeCell ref="C763:C764"/>
    <mergeCell ref="B765:B766"/>
    <mergeCell ref="C765:C766"/>
    <mergeCell ref="B769:B770"/>
    <mergeCell ref="C769:C770"/>
    <mergeCell ref="B771:B772"/>
    <mergeCell ref="C771:C772"/>
    <mergeCell ref="B773:B774"/>
    <mergeCell ref="C773:C774"/>
    <mergeCell ref="B775:B776"/>
    <mergeCell ref="C775:C776"/>
    <mergeCell ref="C777:D777"/>
    <mergeCell ref="D780:M780"/>
    <mergeCell ref="D782:M782"/>
    <mergeCell ref="B785:B786"/>
    <mergeCell ref="C785:C786"/>
    <mergeCell ref="D785:D786"/>
    <mergeCell ref="E785:E786"/>
    <mergeCell ref="F785:F786"/>
    <mergeCell ref="G785:G786"/>
    <mergeCell ref="H785:H786"/>
    <mergeCell ref="I785:I786"/>
    <mergeCell ref="J785:J786"/>
    <mergeCell ref="K785:K786"/>
    <mergeCell ref="L785:M785"/>
    <mergeCell ref="C767:C768"/>
    <mergeCell ref="B790:B791"/>
    <mergeCell ref="C790:C791"/>
    <mergeCell ref="B792:B793"/>
    <mergeCell ref="C792:C793"/>
    <mergeCell ref="B794:B795"/>
    <mergeCell ref="C794:C795"/>
    <mergeCell ref="B796:B797"/>
    <mergeCell ref="C796:C797"/>
    <mergeCell ref="B798:B799"/>
    <mergeCell ref="C798:C799"/>
    <mergeCell ref="B800:B801"/>
    <mergeCell ref="C800:C801"/>
    <mergeCell ref="C802:D802"/>
    <mergeCell ref="D805:M805"/>
    <mergeCell ref="D807:M807"/>
    <mergeCell ref="B810:B811"/>
    <mergeCell ref="C810:C811"/>
    <mergeCell ref="D810:D811"/>
    <mergeCell ref="E810:E811"/>
    <mergeCell ref="F810:F811"/>
    <mergeCell ref="G810:G811"/>
    <mergeCell ref="H810:H811"/>
    <mergeCell ref="I810:I811"/>
    <mergeCell ref="J810:J811"/>
    <mergeCell ref="K810:K811"/>
    <mergeCell ref="L810:M810"/>
    <mergeCell ref="K885:K886"/>
    <mergeCell ref="L885:M885"/>
    <mergeCell ref="B813:B814"/>
    <mergeCell ref="C813:C814"/>
    <mergeCell ref="B815:B816"/>
    <mergeCell ref="C815:C816"/>
    <mergeCell ref="B817:B818"/>
    <mergeCell ref="C817:C818"/>
    <mergeCell ref="B819:B820"/>
    <mergeCell ref="C819:C820"/>
    <mergeCell ref="B821:B822"/>
    <mergeCell ref="C821:C822"/>
    <mergeCell ref="B823:B824"/>
    <mergeCell ref="C823:C824"/>
    <mergeCell ref="B825:B826"/>
    <mergeCell ref="C825:C826"/>
    <mergeCell ref="C827:D827"/>
    <mergeCell ref="D830:M830"/>
    <mergeCell ref="D832:M832"/>
    <mergeCell ref="B848:B849"/>
    <mergeCell ref="C848:C849"/>
    <mergeCell ref="B863:B864"/>
    <mergeCell ref="B871:B872"/>
    <mergeCell ref="C871:C872"/>
    <mergeCell ref="C863:C864"/>
    <mergeCell ref="B865:B866"/>
    <mergeCell ref="C865:C866"/>
    <mergeCell ref="B867:B868"/>
    <mergeCell ref="C867:C868"/>
    <mergeCell ref="C844:C845"/>
    <mergeCell ref="B846:B847"/>
    <mergeCell ref="C846:C847"/>
    <mergeCell ref="B888:B889"/>
    <mergeCell ref="C888:C889"/>
    <mergeCell ref="B890:B891"/>
    <mergeCell ref="C890:C891"/>
    <mergeCell ref="B894:B895"/>
    <mergeCell ref="C894:C895"/>
    <mergeCell ref="B896:B897"/>
    <mergeCell ref="C896:C897"/>
    <mergeCell ref="B898:B899"/>
    <mergeCell ref="C898:C899"/>
    <mergeCell ref="B900:B901"/>
    <mergeCell ref="C900:C901"/>
    <mergeCell ref="C902:D902"/>
    <mergeCell ref="D905:M905"/>
    <mergeCell ref="B869:B870"/>
    <mergeCell ref="C869:C870"/>
    <mergeCell ref="B873:B874"/>
    <mergeCell ref="C873:C874"/>
    <mergeCell ref="B875:B876"/>
    <mergeCell ref="C875:C876"/>
    <mergeCell ref="C877:D877"/>
    <mergeCell ref="D880:M880"/>
    <mergeCell ref="D882:M882"/>
    <mergeCell ref="B885:B886"/>
    <mergeCell ref="C885:C886"/>
    <mergeCell ref="D885:D886"/>
    <mergeCell ref="E885:E886"/>
    <mergeCell ref="F885:F886"/>
    <mergeCell ref="G885:G886"/>
    <mergeCell ref="H885:H886"/>
    <mergeCell ref="I885:I886"/>
    <mergeCell ref="J885:J886"/>
    <mergeCell ref="D907:M907"/>
    <mergeCell ref="B910:B911"/>
    <mergeCell ref="C910:C911"/>
    <mergeCell ref="D910:D911"/>
    <mergeCell ref="E910:E911"/>
    <mergeCell ref="F910:F911"/>
    <mergeCell ref="G910:G911"/>
    <mergeCell ref="H910:H911"/>
    <mergeCell ref="I910:I911"/>
    <mergeCell ref="J910:J911"/>
    <mergeCell ref="K910:K911"/>
    <mergeCell ref="L910:M910"/>
    <mergeCell ref="B915:B916"/>
    <mergeCell ref="C915:C916"/>
    <mergeCell ref="B917:B918"/>
    <mergeCell ref="C917:C918"/>
    <mergeCell ref="B919:B920"/>
    <mergeCell ref="C919:C920"/>
    <mergeCell ref="B921:B922"/>
    <mergeCell ref="C921:C922"/>
    <mergeCell ref="C923:C924"/>
    <mergeCell ref="B925:B926"/>
    <mergeCell ref="C925:C926"/>
    <mergeCell ref="C927:D927"/>
    <mergeCell ref="D932:M932"/>
    <mergeCell ref="B935:B936"/>
    <mergeCell ref="C935:C936"/>
    <mergeCell ref="D935:D936"/>
    <mergeCell ref="E935:E936"/>
    <mergeCell ref="F935:F936"/>
    <mergeCell ref="G935:G936"/>
    <mergeCell ref="H935:H936"/>
    <mergeCell ref="I935:I936"/>
    <mergeCell ref="J935:J936"/>
    <mergeCell ref="K935:K936"/>
    <mergeCell ref="L935:M935"/>
    <mergeCell ref="D930:M930"/>
    <mergeCell ref="F960:F961"/>
    <mergeCell ref="G960:G961"/>
    <mergeCell ref="H960:H961"/>
    <mergeCell ref="I960:I961"/>
    <mergeCell ref="J960:J961"/>
    <mergeCell ref="K960:K961"/>
    <mergeCell ref="L960:M960"/>
    <mergeCell ref="C960:C961"/>
    <mergeCell ref="L1010:M1010"/>
    <mergeCell ref="B975:B976"/>
    <mergeCell ref="C975:C976"/>
    <mergeCell ref="C977:D977"/>
    <mergeCell ref="D980:M980"/>
    <mergeCell ref="D982:M982"/>
    <mergeCell ref="D985:D986"/>
    <mergeCell ref="E985:E986"/>
    <mergeCell ref="F985:F986"/>
    <mergeCell ref="G985:G986"/>
    <mergeCell ref="H985:H986"/>
    <mergeCell ref="I985:I986"/>
    <mergeCell ref="J985:J986"/>
    <mergeCell ref="K985:K986"/>
    <mergeCell ref="L985:M985"/>
    <mergeCell ref="B988:B989"/>
    <mergeCell ref="C988:C989"/>
    <mergeCell ref="C985:C986"/>
    <mergeCell ref="B985:B986"/>
    <mergeCell ref="B973:B974"/>
    <mergeCell ref="C973:C974"/>
    <mergeCell ref="C967:C968"/>
    <mergeCell ref="B969:B970"/>
    <mergeCell ref="C969:C970"/>
    <mergeCell ref="F1035:F1036"/>
    <mergeCell ref="G1035:G1036"/>
    <mergeCell ref="H1035:H1036"/>
    <mergeCell ref="I1035:I1036"/>
    <mergeCell ref="J1035:J1036"/>
    <mergeCell ref="K1035:K1036"/>
    <mergeCell ref="L1035:M1035"/>
    <mergeCell ref="B990:B991"/>
    <mergeCell ref="C990:C991"/>
    <mergeCell ref="B992:B993"/>
    <mergeCell ref="C992:C993"/>
    <mergeCell ref="B994:B995"/>
    <mergeCell ref="C994:C995"/>
    <mergeCell ref="B996:B997"/>
    <mergeCell ref="C996:C997"/>
    <mergeCell ref="B998:B999"/>
    <mergeCell ref="C998:C999"/>
    <mergeCell ref="B1000:B1001"/>
    <mergeCell ref="C1000:C1001"/>
    <mergeCell ref="C1002:D1002"/>
    <mergeCell ref="D1005:M1005"/>
    <mergeCell ref="D1007:M1007"/>
    <mergeCell ref="B1010:B1011"/>
    <mergeCell ref="C1010:C1011"/>
    <mergeCell ref="D1010:D1011"/>
    <mergeCell ref="E1010:E1011"/>
    <mergeCell ref="F1010:F1011"/>
    <mergeCell ref="G1010:G1011"/>
    <mergeCell ref="H1010:H1011"/>
    <mergeCell ref="I1010:I1011"/>
    <mergeCell ref="J1010:J1011"/>
    <mergeCell ref="K1010:K1011"/>
    <mergeCell ref="B1075:B1076"/>
    <mergeCell ref="C1075:C1076"/>
    <mergeCell ref="C1065:C1066"/>
    <mergeCell ref="B1071:B1072"/>
    <mergeCell ref="C1071:C1072"/>
    <mergeCell ref="C1067:C1068"/>
    <mergeCell ref="C1069:C1070"/>
    <mergeCell ref="B1065:B1066"/>
    <mergeCell ref="B1067:B1068"/>
    <mergeCell ref="B1069:B1070"/>
    <mergeCell ref="I1060:I1061"/>
    <mergeCell ref="J1060:J1061"/>
    <mergeCell ref="K1060:K1061"/>
    <mergeCell ref="C1044:C1045"/>
    <mergeCell ref="C1046:C1047"/>
    <mergeCell ref="B1013:B1014"/>
    <mergeCell ref="C1013:C1014"/>
    <mergeCell ref="B1015:B1016"/>
    <mergeCell ref="C1015:C1016"/>
    <mergeCell ref="B1017:B1018"/>
    <mergeCell ref="C1017:C1018"/>
    <mergeCell ref="B1019:B1020"/>
    <mergeCell ref="C1019:C1020"/>
    <mergeCell ref="B1021:B1022"/>
    <mergeCell ref="C1021:C1022"/>
    <mergeCell ref="C1027:D1027"/>
    <mergeCell ref="D1030:M1030"/>
    <mergeCell ref="D1032:M1032"/>
    <mergeCell ref="B1035:B1036"/>
    <mergeCell ref="C1035:C1036"/>
    <mergeCell ref="D1035:D1036"/>
    <mergeCell ref="E1035:E1036"/>
    <mergeCell ref="C1077:D1077"/>
    <mergeCell ref="D1080:M1080"/>
    <mergeCell ref="D1082:M1082"/>
    <mergeCell ref="B1085:B1086"/>
    <mergeCell ref="C1085:C1086"/>
    <mergeCell ref="D1085:D1086"/>
    <mergeCell ref="E1085:E1086"/>
    <mergeCell ref="F1085:F1086"/>
    <mergeCell ref="G1085:G1086"/>
    <mergeCell ref="H1085:H1086"/>
    <mergeCell ref="I1085:I1086"/>
    <mergeCell ref="J1085:J1086"/>
    <mergeCell ref="K1085:K1086"/>
    <mergeCell ref="L1085:M1085"/>
    <mergeCell ref="B1094:B1095"/>
    <mergeCell ref="C1094:C1095"/>
    <mergeCell ref="B1038:B1039"/>
    <mergeCell ref="C1038:C1039"/>
    <mergeCell ref="B1040:B1041"/>
    <mergeCell ref="C1040:C1041"/>
    <mergeCell ref="B1042:B1043"/>
    <mergeCell ref="C1042:C1043"/>
    <mergeCell ref="B1044:B1045"/>
    <mergeCell ref="B1046:B1047"/>
    <mergeCell ref="C1052:D1052"/>
    <mergeCell ref="D1055:M1055"/>
    <mergeCell ref="D1057:M1057"/>
    <mergeCell ref="L1060:M1060"/>
    <mergeCell ref="B1063:B1064"/>
    <mergeCell ref="C1063:C1064"/>
    <mergeCell ref="B1073:B1074"/>
    <mergeCell ref="C1073:C1074"/>
    <mergeCell ref="G1135:G1136"/>
    <mergeCell ref="H1135:H1136"/>
    <mergeCell ref="I1135:I1136"/>
    <mergeCell ref="J1135:J1136"/>
    <mergeCell ref="K1135:K1136"/>
    <mergeCell ref="L1135:M1135"/>
    <mergeCell ref="B1119:B1120"/>
    <mergeCell ref="C1119:C1120"/>
    <mergeCell ref="B1144:B1145"/>
    <mergeCell ref="C1144:C1145"/>
    <mergeCell ref="C1138:C1139"/>
    <mergeCell ref="B1142:B1143"/>
    <mergeCell ref="C1142:C1143"/>
    <mergeCell ref="B1125:B1126"/>
    <mergeCell ref="C1125:C1126"/>
    <mergeCell ref="B1146:B1147"/>
    <mergeCell ref="C1146:C1147"/>
    <mergeCell ref="B1148:B1149"/>
    <mergeCell ref="C1148:C1149"/>
    <mergeCell ref="B1150:B1151"/>
    <mergeCell ref="C1150:C1151"/>
    <mergeCell ref="C1152:D1152"/>
    <mergeCell ref="D1155:M1155"/>
    <mergeCell ref="D1157:M1157"/>
    <mergeCell ref="B1160:B1161"/>
    <mergeCell ref="C1160:C1161"/>
    <mergeCell ref="D1160:D1161"/>
    <mergeCell ref="E1160:E1161"/>
    <mergeCell ref="F1160:F1161"/>
    <mergeCell ref="G1160:G1161"/>
    <mergeCell ref="H1160:H1161"/>
    <mergeCell ref="I1160:I1161"/>
    <mergeCell ref="J1160:J1161"/>
    <mergeCell ref="K1160:K1161"/>
    <mergeCell ref="L1160:M1160"/>
    <mergeCell ref="B1163:B1164"/>
    <mergeCell ref="C1163:C1164"/>
    <mergeCell ref="B1165:B1166"/>
    <mergeCell ref="C1165:C1166"/>
    <mergeCell ref="B1167:B1168"/>
    <mergeCell ref="C1167:C1168"/>
    <mergeCell ref="B1169:B1170"/>
    <mergeCell ref="C1169:C1170"/>
    <mergeCell ref="B1171:B1172"/>
    <mergeCell ref="C1171:C1172"/>
    <mergeCell ref="B1173:B1174"/>
    <mergeCell ref="C1173:C1174"/>
    <mergeCell ref="B1175:B1176"/>
    <mergeCell ref="C1175:C1176"/>
    <mergeCell ref="C1177:D1177"/>
    <mergeCell ref="D1180:M1180"/>
    <mergeCell ref="D1182:M1182"/>
    <mergeCell ref="B1188:B1189"/>
    <mergeCell ref="C1188:C1189"/>
    <mergeCell ref="B1190:B1191"/>
    <mergeCell ref="C1190:C1191"/>
    <mergeCell ref="B1192:B1193"/>
    <mergeCell ref="C1192:C1193"/>
    <mergeCell ref="B1194:B1195"/>
    <mergeCell ref="C1194:C1195"/>
    <mergeCell ref="B1196:B1197"/>
    <mergeCell ref="C1196:C1197"/>
    <mergeCell ref="B1198:B1199"/>
    <mergeCell ref="C1198:C1199"/>
    <mergeCell ref="B1200:B1201"/>
    <mergeCell ref="C1200:C1201"/>
    <mergeCell ref="C1202:D1202"/>
    <mergeCell ref="D1205:M1205"/>
    <mergeCell ref="D1207:M1207"/>
    <mergeCell ref="G1235:G1236"/>
    <mergeCell ref="H1235:H1236"/>
    <mergeCell ref="I1235:I1236"/>
    <mergeCell ref="J1235:J1236"/>
    <mergeCell ref="K1235:K1236"/>
    <mergeCell ref="L1235:M1235"/>
    <mergeCell ref="C1210:C1211"/>
    <mergeCell ref="D1210:D1211"/>
    <mergeCell ref="E1210:E1211"/>
    <mergeCell ref="F1210:F1211"/>
    <mergeCell ref="G1210:G1211"/>
    <mergeCell ref="H1210:H1211"/>
    <mergeCell ref="I1210:I1211"/>
    <mergeCell ref="J1210:J1211"/>
    <mergeCell ref="K1210:K1211"/>
    <mergeCell ref="L1210:M1210"/>
    <mergeCell ref="B1213:B1214"/>
    <mergeCell ref="C1213:C1214"/>
    <mergeCell ref="B1215:B1216"/>
    <mergeCell ref="C1215:C1216"/>
    <mergeCell ref="B1217:B1218"/>
    <mergeCell ref="C1217:C1218"/>
    <mergeCell ref="D1257:M1257"/>
    <mergeCell ref="B1260:B1261"/>
    <mergeCell ref="C1260:C1261"/>
    <mergeCell ref="D1260:D1261"/>
    <mergeCell ref="E1260:E1261"/>
    <mergeCell ref="F1260:F1261"/>
    <mergeCell ref="G1260:G1261"/>
    <mergeCell ref="H1260:H1261"/>
    <mergeCell ref="I1260:I1261"/>
    <mergeCell ref="J1260:J1261"/>
    <mergeCell ref="K1260:K1261"/>
    <mergeCell ref="L1260:M1260"/>
    <mergeCell ref="B1263:B1264"/>
    <mergeCell ref="C1263:C1264"/>
    <mergeCell ref="B1265:B1266"/>
    <mergeCell ref="C1265:C1266"/>
    <mergeCell ref="B1219:B1220"/>
    <mergeCell ref="C1219:C1220"/>
    <mergeCell ref="B1221:B1222"/>
    <mergeCell ref="C1221:C1222"/>
    <mergeCell ref="B1223:B1224"/>
    <mergeCell ref="C1223:C1224"/>
    <mergeCell ref="B1225:B1226"/>
    <mergeCell ref="C1225:C1226"/>
    <mergeCell ref="C1227:D1227"/>
    <mergeCell ref="D1230:M1230"/>
    <mergeCell ref="D1232:M1232"/>
    <mergeCell ref="B1235:B1236"/>
    <mergeCell ref="C1235:C1236"/>
    <mergeCell ref="D1235:D1236"/>
    <mergeCell ref="E1235:E1236"/>
    <mergeCell ref="F1235:F1236"/>
    <mergeCell ref="B1267:B1268"/>
    <mergeCell ref="C1267:C1268"/>
    <mergeCell ref="B1273:B1274"/>
    <mergeCell ref="C1273:C1274"/>
    <mergeCell ref="B1275:B1276"/>
    <mergeCell ref="C1275:C1276"/>
    <mergeCell ref="C1277:D1277"/>
    <mergeCell ref="D1280:M1280"/>
    <mergeCell ref="D1282:M1282"/>
    <mergeCell ref="B1285:B1286"/>
    <mergeCell ref="C1285:C1286"/>
    <mergeCell ref="D1285:D1286"/>
    <mergeCell ref="E1285:E1286"/>
    <mergeCell ref="F1285:F1286"/>
    <mergeCell ref="G1285:G1286"/>
    <mergeCell ref="H1285:H1286"/>
    <mergeCell ref="I1285:I1286"/>
    <mergeCell ref="J1285:J1286"/>
    <mergeCell ref="K1285:K1286"/>
    <mergeCell ref="L1285:M1285"/>
    <mergeCell ref="C1269:C1270"/>
    <mergeCell ref="F1310:F1311"/>
    <mergeCell ref="G1310:G1311"/>
    <mergeCell ref="H1310:H1311"/>
    <mergeCell ref="I1310:I1311"/>
    <mergeCell ref="J1310:J1311"/>
    <mergeCell ref="K1310:K1311"/>
    <mergeCell ref="L1310:M1310"/>
    <mergeCell ref="B1313:B1314"/>
    <mergeCell ref="C1313:C1314"/>
    <mergeCell ref="B1315:B1316"/>
    <mergeCell ref="C1315:C1316"/>
    <mergeCell ref="B1317:B1318"/>
    <mergeCell ref="C1317:C1318"/>
    <mergeCell ref="B1319:B1320"/>
    <mergeCell ref="C1319:C1320"/>
    <mergeCell ref="B1321:B1322"/>
    <mergeCell ref="C1321:C1322"/>
    <mergeCell ref="B1323:B1324"/>
    <mergeCell ref="C1323:C1324"/>
    <mergeCell ref="B1325:B1326"/>
    <mergeCell ref="C1325:C1326"/>
    <mergeCell ref="C1327:D1327"/>
    <mergeCell ref="D1330:M1330"/>
    <mergeCell ref="D1332:M1332"/>
    <mergeCell ref="B1335:B1336"/>
    <mergeCell ref="D1335:D1336"/>
    <mergeCell ref="E1335:E1336"/>
    <mergeCell ref="F1335:F1336"/>
    <mergeCell ref="G1335:G1336"/>
    <mergeCell ref="H1335:H1336"/>
    <mergeCell ref="I1335:I1336"/>
    <mergeCell ref="J1335:J1336"/>
    <mergeCell ref="K1335:K1336"/>
    <mergeCell ref="L1335:M1335"/>
    <mergeCell ref="B1338:B1339"/>
    <mergeCell ref="C1338:C1339"/>
    <mergeCell ref="B1340:B1341"/>
    <mergeCell ref="C1340:C1341"/>
    <mergeCell ref="B1342:B1343"/>
    <mergeCell ref="C1342:C1343"/>
    <mergeCell ref="B1344:B1345"/>
    <mergeCell ref="C1344:C1345"/>
    <mergeCell ref="B1346:B1347"/>
    <mergeCell ref="C1346:C1347"/>
    <mergeCell ref="B1348:B1349"/>
    <mergeCell ref="C1348:C1349"/>
    <mergeCell ref="B1350:B1351"/>
    <mergeCell ref="C1350:C1351"/>
    <mergeCell ref="C1352:D1352"/>
    <mergeCell ref="D1355:M1355"/>
    <mergeCell ref="D1357:M1357"/>
    <mergeCell ref="B1360:B1361"/>
    <mergeCell ref="C1360:C1361"/>
    <mergeCell ref="D1360:D1361"/>
    <mergeCell ref="E1360:E1361"/>
    <mergeCell ref="F1360:F1361"/>
    <mergeCell ref="G1360:G1361"/>
    <mergeCell ref="H1360:H1361"/>
    <mergeCell ref="I1360:I1361"/>
    <mergeCell ref="J1360:J1361"/>
    <mergeCell ref="K1360:K1361"/>
    <mergeCell ref="L1360:M1360"/>
    <mergeCell ref="B1363:B1364"/>
    <mergeCell ref="C1363:C1364"/>
    <mergeCell ref="B1365:B1366"/>
    <mergeCell ref="C1365:C1366"/>
    <mergeCell ref="B1367:B1368"/>
    <mergeCell ref="C1367:C1368"/>
    <mergeCell ref="B1371:B1372"/>
    <mergeCell ref="C1371:C1372"/>
    <mergeCell ref="B1373:B1374"/>
    <mergeCell ref="C1373:C1374"/>
    <mergeCell ref="B1375:B1376"/>
    <mergeCell ref="C1375:C1376"/>
    <mergeCell ref="C1377:D1377"/>
    <mergeCell ref="D1380:M1380"/>
    <mergeCell ref="D1382:M1382"/>
    <mergeCell ref="B1385:B1386"/>
    <mergeCell ref="C1385:C1386"/>
    <mergeCell ref="D1385:D1386"/>
    <mergeCell ref="E1385:E1386"/>
    <mergeCell ref="F1385:F1386"/>
    <mergeCell ref="G1385:G1386"/>
    <mergeCell ref="H1385:H1386"/>
    <mergeCell ref="I1385:I1386"/>
    <mergeCell ref="J1385:J1386"/>
    <mergeCell ref="K1385:K1386"/>
    <mergeCell ref="L1385:M1385"/>
    <mergeCell ref="K1435:K1436"/>
    <mergeCell ref="L1435:M1435"/>
    <mergeCell ref="B1438:B1439"/>
    <mergeCell ref="C1438:C1439"/>
    <mergeCell ref="B1388:B1389"/>
    <mergeCell ref="C1388:C1389"/>
    <mergeCell ref="B1390:B1391"/>
    <mergeCell ref="C1390:C1391"/>
    <mergeCell ref="B1392:B1393"/>
    <mergeCell ref="C1392:C1393"/>
    <mergeCell ref="B1394:B1395"/>
    <mergeCell ref="C1394:C1395"/>
    <mergeCell ref="B1396:B1397"/>
    <mergeCell ref="C1396:C1397"/>
    <mergeCell ref="B1400:B1401"/>
    <mergeCell ref="C1400:C1401"/>
    <mergeCell ref="B1413:B1414"/>
    <mergeCell ref="C1413:C1414"/>
    <mergeCell ref="B1419:B1420"/>
    <mergeCell ref="B1421:B1422"/>
    <mergeCell ref="E1410:E1411"/>
    <mergeCell ref="F1410:F1411"/>
    <mergeCell ref="G1410:G1411"/>
    <mergeCell ref="L1410:M1410"/>
    <mergeCell ref="J1410:J1411"/>
    <mergeCell ref="K1410:K1411"/>
    <mergeCell ref="B1425:B1426"/>
    <mergeCell ref="C1425:C1426"/>
    <mergeCell ref="I1435:I1436"/>
    <mergeCell ref="B1440:B1441"/>
    <mergeCell ref="C1440:C1441"/>
    <mergeCell ref="B1442:B1443"/>
    <mergeCell ref="C1442:C1443"/>
    <mergeCell ref="B1444:B1445"/>
    <mergeCell ref="C1444:C1445"/>
    <mergeCell ref="B1446:B1447"/>
    <mergeCell ref="C1446:C1447"/>
    <mergeCell ref="B1448:B1449"/>
    <mergeCell ref="C1448:C1449"/>
    <mergeCell ref="B1450:B1451"/>
    <mergeCell ref="C1450:C1451"/>
    <mergeCell ref="C1452:D1452"/>
    <mergeCell ref="D1455:M1455"/>
    <mergeCell ref="D1457:M1457"/>
    <mergeCell ref="B1460:B1461"/>
    <mergeCell ref="C1460:C1461"/>
    <mergeCell ref="D1460:D1461"/>
    <mergeCell ref="E1460:E1461"/>
    <mergeCell ref="F1460:F1461"/>
    <mergeCell ref="G1460:G1461"/>
    <mergeCell ref="H1460:H1461"/>
    <mergeCell ref="I1460:I1461"/>
    <mergeCell ref="J1460:J1461"/>
    <mergeCell ref="K1460:K1461"/>
    <mergeCell ref="L1460:M1460"/>
    <mergeCell ref="B1463:B1464"/>
    <mergeCell ref="C1463:C1464"/>
    <mergeCell ref="B1465:B1466"/>
    <mergeCell ref="C1465:C1466"/>
    <mergeCell ref="B1467:B1468"/>
    <mergeCell ref="C1467:C1468"/>
    <mergeCell ref="B1471:B1472"/>
    <mergeCell ref="C1471:C1472"/>
    <mergeCell ref="B1473:B1474"/>
    <mergeCell ref="C1473:C1474"/>
    <mergeCell ref="B1475:B1476"/>
    <mergeCell ref="C1475:C1476"/>
    <mergeCell ref="C1477:D1477"/>
    <mergeCell ref="D1480:M1480"/>
    <mergeCell ref="D1482:M1482"/>
    <mergeCell ref="B1485:B1486"/>
    <mergeCell ref="C1485:C1486"/>
    <mergeCell ref="D1485:D1486"/>
    <mergeCell ref="E1485:E1486"/>
    <mergeCell ref="F1485:F1486"/>
    <mergeCell ref="G1485:G1486"/>
    <mergeCell ref="H1485:H1486"/>
    <mergeCell ref="I1485:I1486"/>
    <mergeCell ref="J1485:J1486"/>
    <mergeCell ref="K1485:K1486"/>
    <mergeCell ref="L1485:M1485"/>
    <mergeCell ref="B1488:B1489"/>
    <mergeCell ref="C1488:C1489"/>
    <mergeCell ref="B1490:B1491"/>
    <mergeCell ref="C1490:C1491"/>
    <mergeCell ref="B1492:B1493"/>
    <mergeCell ref="C1492:C1493"/>
    <mergeCell ref="B1494:B1495"/>
    <mergeCell ref="C1494:C1495"/>
    <mergeCell ref="C1502:D1502"/>
    <mergeCell ref="D1505:M1505"/>
    <mergeCell ref="B1510:B1511"/>
    <mergeCell ref="C1510:C1511"/>
    <mergeCell ref="D1510:D1511"/>
    <mergeCell ref="E1510:E1511"/>
    <mergeCell ref="F1510:F1511"/>
    <mergeCell ref="G1510:G1511"/>
    <mergeCell ref="H1510:H1511"/>
    <mergeCell ref="I1510:I1511"/>
    <mergeCell ref="J1510:J1511"/>
    <mergeCell ref="K1510:K1511"/>
    <mergeCell ref="L1510:M1510"/>
    <mergeCell ref="D1507:M1507"/>
    <mergeCell ref="C1498:C1499"/>
    <mergeCell ref="C1496:C1497"/>
    <mergeCell ref="C1500:C1501"/>
    <mergeCell ref="B1496:B1497"/>
    <mergeCell ref="B1498:B1499"/>
    <mergeCell ref="B1500:B1501"/>
    <mergeCell ref="D1535:D1536"/>
    <mergeCell ref="E1535:E1536"/>
    <mergeCell ref="F1535:F1536"/>
    <mergeCell ref="G1535:G1536"/>
    <mergeCell ref="H1535:H1536"/>
    <mergeCell ref="I1535:I1536"/>
    <mergeCell ref="J1535:J1536"/>
    <mergeCell ref="K1535:K1536"/>
    <mergeCell ref="L1535:M1535"/>
    <mergeCell ref="B1538:B1539"/>
    <mergeCell ref="C1538:C1539"/>
    <mergeCell ref="B1540:B1541"/>
    <mergeCell ref="C1540:C1541"/>
    <mergeCell ref="B1542:B1543"/>
    <mergeCell ref="C1542:C1543"/>
    <mergeCell ref="B1546:B1547"/>
    <mergeCell ref="C1546:C1547"/>
    <mergeCell ref="B1544:B1545"/>
    <mergeCell ref="C1544:C1545"/>
    <mergeCell ref="B1548:B1549"/>
    <mergeCell ref="C1548:C1549"/>
    <mergeCell ref="B1550:B1551"/>
    <mergeCell ref="C1550:C1551"/>
    <mergeCell ref="C1552:D1552"/>
    <mergeCell ref="D1555:M1555"/>
    <mergeCell ref="D1557:M1557"/>
    <mergeCell ref="D1560:D1561"/>
    <mergeCell ref="E1560:E1561"/>
    <mergeCell ref="F1560:F1561"/>
    <mergeCell ref="G1560:G1561"/>
    <mergeCell ref="H1560:H1561"/>
    <mergeCell ref="I1560:I1561"/>
    <mergeCell ref="J1560:J1561"/>
    <mergeCell ref="K1560:K1561"/>
    <mergeCell ref="L1560:M1560"/>
    <mergeCell ref="B1560:B1561"/>
    <mergeCell ref="C1560:C1561"/>
    <mergeCell ref="B1563:B1564"/>
    <mergeCell ref="C1563:C1564"/>
    <mergeCell ref="B1565:B1566"/>
    <mergeCell ref="C1565:C1566"/>
    <mergeCell ref="B1567:B1568"/>
    <mergeCell ref="C1567:C1568"/>
    <mergeCell ref="B1569:B1570"/>
    <mergeCell ref="C1569:C1570"/>
    <mergeCell ref="B1571:B1572"/>
    <mergeCell ref="C1571:C1572"/>
    <mergeCell ref="B1573:B1574"/>
    <mergeCell ref="C1573:C1574"/>
    <mergeCell ref="B1575:B1576"/>
    <mergeCell ref="C1575:C1576"/>
    <mergeCell ref="C1577:D1577"/>
    <mergeCell ref="D1580:M1580"/>
    <mergeCell ref="D1582:M1582"/>
    <mergeCell ref="J1585:J1586"/>
    <mergeCell ref="K1585:K1586"/>
    <mergeCell ref="L1585:M1585"/>
    <mergeCell ref="B1588:B1589"/>
    <mergeCell ref="C1588:C1589"/>
    <mergeCell ref="B1590:B1591"/>
    <mergeCell ref="C1590:C1591"/>
    <mergeCell ref="B1592:B1593"/>
    <mergeCell ref="C1592:C1593"/>
    <mergeCell ref="B1594:B1595"/>
    <mergeCell ref="C1594:C1595"/>
    <mergeCell ref="B1596:B1597"/>
    <mergeCell ref="C1596:C1597"/>
    <mergeCell ref="B1598:B1599"/>
    <mergeCell ref="C1598:C1599"/>
    <mergeCell ref="C1602:D1602"/>
    <mergeCell ref="D1605:M1605"/>
    <mergeCell ref="F1585:F1586"/>
    <mergeCell ref="G1585:G1586"/>
    <mergeCell ref="H1585:H1586"/>
    <mergeCell ref="I1585:I1586"/>
    <mergeCell ref="D1607:M1607"/>
    <mergeCell ref="B1610:B1611"/>
    <mergeCell ref="C1610:C1611"/>
    <mergeCell ref="D1610:D1611"/>
    <mergeCell ref="E1610:E1611"/>
    <mergeCell ref="F1610:F1611"/>
    <mergeCell ref="G1610:G1611"/>
    <mergeCell ref="H1610:H1611"/>
    <mergeCell ref="I1610:I1611"/>
    <mergeCell ref="J1610:J1611"/>
    <mergeCell ref="K1610:K1611"/>
    <mergeCell ref="L1610:M1610"/>
    <mergeCell ref="B1613:B1614"/>
    <mergeCell ref="C1613:C1614"/>
    <mergeCell ref="B1615:B1616"/>
    <mergeCell ref="C1615:C1616"/>
    <mergeCell ref="B1617:B1618"/>
    <mergeCell ref="C1617:C1618"/>
    <mergeCell ref="B1619:B1620"/>
    <mergeCell ref="C1619:C1620"/>
    <mergeCell ref="C1627:D1627"/>
    <mergeCell ref="D1630:M1630"/>
    <mergeCell ref="B1635:B1636"/>
    <mergeCell ref="C1635:C1636"/>
    <mergeCell ref="D1635:D1636"/>
    <mergeCell ref="E1635:E1636"/>
    <mergeCell ref="F1635:F1636"/>
    <mergeCell ref="G1635:G1636"/>
    <mergeCell ref="H1635:H1636"/>
    <mergeCell ref="I1635:I1636"/>
    <mergeCell ref="J1635:J1636"/>
    <mergeCell ref="K1635:K1636"/>
    <mergeCell ref="L1635:M1635"/>
    <mergeCell ref="B1640:B1641"/>
    <mergeCell ref="C1640:C1641"/>
    <mergeCell ref="D1632:M1632"/>
    <mergeCell ref="B1621:B1622"/>
    <mergeCell ref="C1621:C1622"/>
    <mergeCell ref="B1623:B1624"/>
    <mergeCell ref="C1623:C1624"/>
    <mergeCell ref="B1625:B1626"/>
    <mergeCell ref="C1625:C1626"/>
    <mergeCell ref="B1650:B1651"/>
    <mergeCell ref="C1650:C1651"/>
    <mergeCell ref="C1652:D1652"/>
    <mergeCell ref="D1657:M1657"/>
    <mergeCell ref="B1660:B1661"/>
    <mergeCell ref="C1660:C1661"/>
    <mergeCell ref="D1660:D1661"/>
    <mergeCell ref="E1660:E1661"/>
    <mergeCell ref="F1660:F1661"/>
    <mergeCell ref="G1660:G1661"/>
    <mergeCell ref="H1660:H1661"/>
    <mergeCell ref="I1660:I1661"/>
    <mergeCell ref="J1660:J1661"/>
    <mergeCell ref="K1660:K1661"/>
    <mergeCell ref="L1660:M1660"/>
    <mergeCell ref="B1671:B1672"/>
    <mergeCell ref="C1671:C1672"/>
    <mergeCell ref="D1655:M1655"/>
    <mergeCell ref="C1663:C1664"/>
    <mergeCell ref="B1665:B1666"/>
    <mergeCell ref="C1665:C1666"/>
    <mergeCell ref="B1667:B1668"/>
    <mergeCell ref="C1667:C1668"/>
    <mergeCell ref="B1669:B1670"/>
    <mergeCell ref="C1669:C1670"/>
    <mergeCell ref="B1673:B1674"/>
    <mergeCell ref="C1673:C1674"/>
    <mergeCell ref="B1675:B1676"/>
    <mergeCell ref="C1675:C1676"/>
    <mergeCell ref="C1677:D1677"/>
    <mergeCell ref="D1680:M1680"/>
    <mergeCell ref="D1682:M1682"/>
    <mergeCell ref="B1685:B1686"/>
    <mergeCell ref="C1685:C1686"/>
    <mergeCell ref="D1685:D1686"/>
    <mergeCell ref="E1685:E1686"/>
    <mergeCell ref="F1685:F1686"/>
    <mergeCell ref="G1685:G1686"/>
    <mergeCell ref="H1685:H1686"/>
    <mergeCell ref="I1685:I1686"/>
    <mergeCell ref="J1685:J1686"/>
    <mergeCell ref="K1685:K1686"/>
    <mergeCell ref="L1685:M1685"/>
    <mergeCell ref="B1715:B1716"/>
    <mergeCell ref="C1715:C1716"/>
    <mergeCell ref="C1710:C1711"/>
    <mergeCell ref="J1735:J1736"/>
    <mergeCell ref="K1735:K1736"/>
    <mergeCell ref="L1735:M1735"/>
    <mergeCell ref="B1723:B1724"/>
    <mergeCell ref="C1723:C1724"/>
    <mergeCell ref="C1727:D1727"/>
    <mergeCell ref="D1730:M1730"/>
    <mergeCell ref="D1732:M1732"/>
    <mergeCell ref="B1735:B1736"/>
    <mergeCell ref="C1735:C1736"/>
    <mergeCell ref="D1735:D1736"/>
    <mergeCell ref="E1735:E1736"/>
    <mergeCell ref="F1735:F1736"/>
    <mergeCell ref="G1735:G1736"/>
    <mergeCell ref="H1735:H1736"/>
    <mergeCell ref="I1735:I1736"/>
    <mergeCell ref="B1738:B1739"/>
    <mergeCell ref="C1738:C1739"/>
    <mergeCell ref="B1740:B1741"/>
    <mergeCell ref="C1740:C1741"/>
    <mergeCell ref="B1742:B1743"/>
    <mergeCell ref="C1742:C1743"/>
    <mergeCell ref="B1744:B1745"/>
    <mergeCell ref="C1744:C1745"/>
    <mergeCell ref="C1752:D1752"/>
    <mergeCell ref="D1755:M1755"/>
    <mergeCell ref="D1757:M1757"/>
    <mergeCell ref="B1760:B1761"/>
    <mergeCell ref="C1760:C1761"/>
    <mergeCell ref="D1760:D1761"/>
    <mergeCell ref="E1760:E1761"/>
    <mergeCell ref="F1760:F1761"/>
    <mergeCell ref="G1760:G1761"/>
    <mergeCell ref="H1760:H1761"/>
    <mergeCell ref="I1760:I1761"/>
    <mergeCell ref="J1760:J1761"/>
    <mergeCell ref="K1760:K1761"/>
    <mergeCell ref="L1760:M1760"/>
    <mergeCell ref="B1750:B1751"/>
    <mergeCell ref="C1750:C1751"/>
    <mergeCell ref="B1763:B1764"/>
    <mergeCell ref="C1763:C1764"/>
    <mergeCell ref="B1765:B1766"/>
    <mergeCell ref="C1765:C1766"/>
    <mergeCell ref="B1775:B1776"/>
    <mergeCell ref="C1775:C1776"/>
    <mergeCell ref="C1777:D1777"/>
    <mergeCell ref="D1780:M1780"/>
    <mergeCell ref="D1782:M1782"/>
    <mergeCell ref="B1785:B1786"/>
    <mergeCell ref="C1785:C1786"/>
    <mergeCell ref="D1785:D1786"/>
    <mergeCell ref="E1785:E1786"/>
    <mergeCell ref="F1785:F1786"/>
    <mergeCell ref="G1785:G1786"/>
    <mergeCell ref="H1785:H1786"/>
    <mergeCell ref="I1785:I1786"/>
    <mergeCell ref="J1785:J1786"/>
    <mergeCell ref="K1785:K1786"/>
    <mergeCell ref="L1785:M1785"/>
    <mergeCell ref="B1771:B1772"/>
    <mergeCell ref="C1771:C1772"/>
    <mergeCell ref="B1773:B1774"/>
    <mergeCell ref="C1773:C1774"/>
    <mergeCell ref="B1767:B1768"/>
    <mergeCell ref="C1767:C1768"/>
    <mergeCell ref="B1769:B1770"/>
    <mergeCell ref="C1769:C1770"/>
    <mergeCell ref="B1815:B1816"/>
    <mergeCell ref="C1815:C1816"/>
    <mergeCell ref="C1827:D1827"/>
    <mergeCell ref="D1830:M1830"/>
    <mergeCell ref="D1832:M1832"/>
    <mergeCell ref="B1835:B1836"/>
    <mergeCell ref="C1835:C1836"/>
    <mergeCell ref="D1835:D1836"/>
    <mergeCell ref="E1835:E1836"/>
    <mergeCell ref="F1835:F1836"/>
    <mergeCell ref="G1835:G1836"/>
    <mergeCell ref="H1835:H1836"/>
    <mergeCell ref="I1835:I1836"/>
    <mergeCell ref="J1835:J1836"/>
    <mergeCell ref="K1835:K1836"/>
    <mergeCell ref="L1835:M1835"/>
    <mergeCell ref="B1825:B1826"/>
    <mergeCell ref="C1825:C1826"/>
    <mergeCell ref="B1821:B1822"/>
    <mergeCell ref="C1821:C1822"/>
    <mergeCell ref="B1823:B1824"/>
    <mergeCell ref="C1823:C1824"/>
    <mergeCell ref="B1869:B1870"/>
    <mergeCell ref="C1869:C1870"/>
    <mergeCell ref="B1871:B1872"/>
    <mergeCell ref="C1871:C1872"/>
    <mergeCell ref="B1873:B1874"/>
    <mergeCell ref="C1873:C1874"/>
    <mergeCell ref="B1875:B1876"/>
    <mergeCell ref="C1875:C1876"/>
    <mergeCell ref="C1877:D1877"/>
    <mergeCell ref="D1880:M1880"/>
    <mergeCell ref="D1882:M1882"/>
    <mergeCell ref="B1885:B1886"/>
    <mergeCell ref="C1885:C1886"/>
    <mergeCell ref="D1885:D1886"/>
    <mergeCell ref="E1885:E1886"/>
    <mergeCell ref="F1885:F1886"/>
    <mergeCell ref="G1885:G1886"/>
    <mergeCell ref="H1885:H1886"/>
    <mergeCell ref="I1885:I1886"/>
    <mergeCell ref="J1885:J1886"/>
    <mergeCell ref="K1885:K1886"/>
    <mergeCell ref="L1885:M1885"/>
    <mergeCell ref="B1890:B1891"/>
    <mergeCell ref="C1890:C1891"/>
    <mergeCell ref="B1888:B1889"/>
    <mergeCell ref="C1888:C1889"/>
    <mergeCell ref="B1892:B1893"/>
    <mergeCell ref="C1892:C1893"/>
    <mergeCell ref="B1894:B1895"/>
    <mergeCell ref="C1894:C1895"/>
    <mergeCell ref="B1896:B1897"/>
    <mergeCell ref="C1896:C1897"/>
    <mergeCell ref="B1898:B1899"/>
    <mergeCell ref="C1898:C1899"/>
    <mergeCell ref="B1900:B1901"/>
    <mergeCell ref="C1900:C1901"/>
    <mergeCell ref="C1902:D1902"/>
    <mergeCell ref="D1905:M1905"/>
    <mergeCell ref="D1907:M1907"/>
    <mergeCell ref="B1910:B1911"/>
    <mergeCell ref="C1910:C1911"/>
    <mergeCell ref="D1910:D1911"/>
    <mergeCell ref="E1910:E1911"/>
    <mergeCell ref="F1910:F1911"/>
    <mergeCell ref="G1910:G1911"/>
    <mergeCell ref="H1910:H1911"/>
    <mergeCell ref="I1910:I1911"/>
    <mergeCell ref="J1910:J1911"/>
    <mergeCell ref="K1910:K1911"/>
    <mergeCell ref="L1910:M1910"/>
    <mergeCell ref="C1921:C1922"/>
    <mergeCell ref="B1923:B1924"/>
    <mergeCell ref="C1923:C1924"/>
    <mergeCell ref="B1925:B1926"/>
    <mergeCell ref="C1925:C1926"/>
    <mergeCell ref="B1913:B1914"/>
    <mergeCell ref="C1913:C1914"/>
    <mergeCell ref="B1915:B1916"/>
    <mergeCell ref="C1915:C1916"/>
    <mergeCell ref="B1917:B1918"/>
    <mergeCell ref="C1917:C1918"/>
    <mergeCell ref="B1919:B1920"/>
    <mergeCell ref="C1919:C1920"/>
    <mergeCell ref="B1921:B1922"/>
    <mergeCell ref="C1927:D1927"/>
    <mergeCell ref="D1930:M1930"/>
    <mergeCell ref="D1932:M1932"/>
    <mergeCell ref="D1935:D1936"/>
    <mergeCell ref="E1935:E1936"/>
    <mergeCell ref="F1935:F1936"/>
    <mergeCell ref="G1935:G1936"/>
    <mergeCell ref="H1935:H1936"/>
    <mergeCell ref="I1935:I1936"/>
    <mergeCell ref="J1935:J1936"/>
    <mergeCell ref="K1935:K1936"/>
    <mergeCell ref="L1935:M1935"/>
    <mergeCell ref="B1938:B1939"/>
    <mergeCell ref="C1938:C1939"/>
    <mergeCell ref="B1940:B1941"/>
    <mergeCell ref="C1940:C1941"/>
    <mergeCell ref="B1935:B1936"/>
    <mergeCell ref="C1935:C1936"/>
    <mergeCell ref="B1942:B1943"/>
    <mergeCell ref="C1942:C1943"/>
    <mergeCell ref="B1944:B1945"/>
    <mergeCell ref="C1944:C1945"/>
    <mergeCell ref="B1946:B1947"/>
    <mergeCell ref="C1946:C1947"/>
    <mergeCell ref="B1948:B1949"/>
    <mergeCell ref="C1948:C1949"/>
    <mergeCell ref="B1950:B1951"/>
    <mergeCell ref="C1950:C1951"/>
    <mergeCell ref="C1952:D1952"/>
    <mergeCell ref="D1955:M1955"/>
    <mergeCell ref="D1957:M1957"/>
    <mergeCell ref="D1960:D1961"/>
    <mergeCell ref="E1960:E1961"/>
    <mergeCell ref="F1960:F1961"/>
    <mergeCell ref="G1960:G1961"/>
    <mergeCell ref="H1960:H1961"/>
    <mergeCell ref="I1960:I1961"/>
    <mergeCell ref="J1960:J1961"/>
    <mergeCell ref="K1960:K1961"/>
    <mergeCell ref="L1960:M1960"/>
    <mergeCell ref="B1960:B1961"/>
    <mergeCell ref="C1960:C1961"/>
    <mergeCell ref="B1963:B1964"/>
    <mergeCell ref="C1963:C1964"/>
    <mergeCell ref="B1965:B1966"/>
    <mergeCell ref="C1965:C1966"/>
    <mergeCell ref="B1967:B1968"/>
    <mergeCell ref="C1967:C1968"/>
    <mergeCell ref="B1969:B1970"/>
    <mergeCell ref="C1969:C1970"/>
    <mergeCell ref="B1971:B1972"/>
    <mergeCell ref="C1971:C1972"/>
    <mergeCell ref="B1973:B1974"/>
    <mergeCell ref="C1973:C1974"/>
    <mergeCell ref="B1975:B1976"/>
    <mergeCell ref="C1975:C1976"/>
    <mergeCell ref="C1977:D1977"/>
    <mergeCell ref="D1980:M1980"/>
    <mergeCell ref="D1982:M1982"/>
    <mergeCell ref="B1985:B1986"/>
    <mergeCell ref="C1985:C1986"/>
    <mergeCell ref="D1985:D1986"/>
    <mergeCell ref="E1985:E1986"/>
    <mergeCell ref="F1985:F1986"/>
    <mergeCell ref="G1985:G1986"/>
    <mergeCell ref="H1985:H1986"/>
    <mergeCell ref="I1985:I1986"/>
    <mergeCell ref="J1985:J1986"/>
    <mergeCell ref="K1985:K1986"/>
    <mergeCell ref="L1985:M1985"/>
    <mergeCell ref="B1988:B1989"/>
    <mergeCell ref="C1988:C1989"/>
    <mergeCell ref="B1990:B1991"/>
    <mergeCell ref="C1990:C1991"/>
    <mergeCell ref="B1992:B1993"/>
    <mergeCell ref="C1992:C1993"/>
    <mergeCell ref="B1994:B1995"/>
    <mergeCell ref="C1994:C1995"/>
    <mergeCell ref="B1996:B1997"/>
    <mergeCell ref="C1996:C1997"/>
    <mergeCell ref="B1998:B1999"/>
    <mergeCell ref="C1998:C1999"/>
    <mergeCell ref="B2000:B2001"/>
    <mergeCell ref="C2000:C2001"/>
    <mergeCell ref="C2002:D2002"/>
    <mergeCell ref="D2005:M2005"/>
    <mergeCell ref="D2007:M2007"/>
    <mergeCell ref="B2010:B2011"/>
    <mergeCell ref="C2010:C2011"/>
    <mergeCell ref="D2010:D2011"/>
    <mergeCell ref="E2010:E2011"/>
    <mergeCell ref="F2010:F2011"/>
    <mergeCell ref="G2010:G2011"/>
    <mergeCell ref="H2010:H2011"/>
    <mergeCell ref="I2010:I2011"/>
    <mergeCell ref="J2010:J2011"/>
    <mergeCell ref="K2010:K2011"/>
    <mergeCell ref="L2010:M2010"/>
    <mergeCell ref="B2013:B2014"/>
    <mergeCell ref="C2013:C2014"/>
    <mergeCell ref="B2015:B2016"/>
    <mergeCell ref="C2015:C2016"/>
    <mergeCell ref="B2017:B2018"/>
    <mergeCell ref="C2017:C2018"/>
    <mergeCell ref="B2019:B2020"/>
    <mergeCell ref="C2019:C2020"/>
    <mergeCell ref="B2021:B2022"/>
    <mergeCell ref="C2021:C2022"/>
    <mergeCell ref="B2023:B2024"/>
    <mergeCell ref="C2023:C2024"/>
    <mergeCell ref="B2025:B2026"/>
    <mergeCell ref="C2025:C2026"/>
    <mergeCell ref="C2027:D2027"/>
    <mergeCell ref="D2030:M2030"/>
    <mergeCell ref="D2032:M2032"/>
    <mergeCell ref="B2035:B2036"/>
    <mergeCell ref="C2035:C2036"/>
    <mergeCell ref="D2035:D2036"/>
    <mergeCell ref="E2035:E2036"/>
    <mergeCell ref="F2035:F2036"/>
    <mergeCell ref="G2035:G2036"/>
    <mergeCell ref="H2035:H2036"/>
    <mergeCell ref="I2035:I2036"/>
    <mergeCell ref="J2035:J2036"/>
    <mergeCell ref="K2035:K2036"/>
    <mergeCell ref="L2035:M2035"/>
    <mergeCell ref="B2038:B2039"/>
    <mergeCell ref="C2038:C2039"/>
    <mergeCell ref="B2040:B2041"/>
    <mergeCell ref="C2040:C2041"/>
    <mergeCell ref="B2042:B2043"/>
    <mergeCell ref="C2042:C2043"/>
    <mergeCell ref="B2044:B2045"/>
    <mergeCell ref="C2044:C2045"/>
    <mergeCell ref="B2046:B2047"/>
    <mergeCell ref="C2046:C2047"/>
    <mergeCell ref="B2048:B2049"/>
    <mergeCell ref="C2048:C2049"/>
    <mergeCell ref="B2050:B2051"/>
    <mergeCell ref="C2050:C2051"/>
    <mergeCell ref="C2052:D2052"/>
    <mergeCell ref="D2055:M2055"/>
    <mergeCell ref="D2057:M2057"/>
    <mergeCell ref="B2060:B2061"/>
    <mergeCell ref="C2060:C2061"/>
    <mergeCell ref="D2060:D2061"/>
    <mergeCell ref="E2060:E2061"/>
    <mergeCell ref="F2060:F2061"/>
    <mergeCell ref="G2060:G2061"/>
    <mergeCell ref="H2060:H2061"/>
    <mergeCell ref="I2060:I2061"/>
    <mergeCell ref="J2060:J2061"/>
    <mergeCell ref="K2060:K2061"/>
    <mergeCell ref="L2060:M2060"/>
    <mergeCell ref="B2063:B2064"/>
    <mergeCell ref="C2063:C2064"/>
    <mergeCell ref="B2065:B2066"/>
    <mergeCell ref="C2065:C2066"/>
    <mergeCell ref="B2067:B2068"/>
    <mergeCell ref="C2067:C2068"/>
    <mergeCell ref="B2069:B2070"/>
    <mergeCell ref="C2069:C2070"/>
    <mergeCell ref="B2071:B2072"/>
    <mergeCell ref="C2071:C2072"/>
    <mergeCell ref="B2073:B2074"/>
    <mergeCell ref="C2073:C2074"/>
    <mergeCell ref="B2075:B2076"/>
    <mergeCell ref="C2075:C2076"/>
    <mergeCell ref="C2077:D2077"/>
    <mergeCell ref="D2080:M2080"/>
    <mergeCell ref="D2082:M2082"/>
    <mergeCell ref="B2085:B2086"/>
    <mergeCell ref="C2085:C2086"/>
    <mergeCell ref="D2085:D2086"/>
    <mergeCell ref="E2085:E2086"/>
    <mergeCell ref="F2085:F2086"/>
    <mergeCell ref="G2085:G2086"/>
    <mergeCell ref="H2085:H2086"/>
    <mergeCell ref="I2085:I2086"/>
    <mergeCell ref="J2085:J2086"/>
    <mergeCell ref="K2085:K2086"/>
    <mergeCell ref="L2085:M2085"/>
    <mergeCell ref="B2088:B2089"/>
    <mergeCell ref="C2088:C2089"/>
    <mergeCell ref="B2090:B2091"/>
    <mergeCell ref="C2090:C2091"/>
    <mergeCell ref="B2092:B2093"/>
    <mergeCell ref="C2092:C2093"/>
    <mergeCell ref="B2094:B2095"/>
    <mergeCell ref="C2094:C2095"/>
    <mergeCell ref="B2096:B2097"/>
    <mergeCell ref="C2096:C2097"/>
    <mergeCell ref="B2098:B2099"/>
    <mergeCell ref="C2098:C2099"/>
    <mergeCell ref="B2100:B2101"/>
    <mergeCell ref="C2100:C2101"/>
    <mergeCell ref="C2102:D2102"/>
    <mergeCell ref="D2105:M2105"/>
    <mergeCell ref="D2107:M2107"/>
    <mergeCell ref="B2110:B2111"/>
    <mergeCell ref="C2110:C2111"/>
    <mergeCell ref="D2110:D2111"/>
    <mergeCell ref="E2110:E2111"/>
    <mergeCell ref="F2110:F2111"/>
    <mergeCell ref="G2110:G2111"/>
    <mergeCell ref="H2110:H2111"/>
    <mergeCell ref="I2110:I2111"/>
    <mergeCell ref="J2110:J2111"/>
    <mergeCell ref="K2110:K2111"/>
    <mergeCell ref="L2110:M2110"/>
    <mergeCell ref="B2113:B2114"/>
    <mergeCell ref="C2113:C2114"/>
    <mergeCell ref="B2115:B2116"/>
    <mergeCell ref="C2115:C2116"/>
    <mergeCell ref="B2117:B2118"/>
    <mergeCell ref="C2117:C2118"/>
    <mergeCell ref="B2119:B2120"/>
    <mergeCell ref="C2119:C2120"/>
    <mergeCell ref="B2121:B2122"/>
    <mergeCell ref="C2121:C2122"/>
    <mergeCell ref="B2123:B2124"/>
    <mergeCell ref="C2123:C2124"/>
    <mergeCell ref="B2125:B2126"/>
    <mergeCell ref="C2125:C2126"/>
    <mergeCell ref="C2127:D2127"/>
    <mergeCell ref="D2130:M2130"/>
    <mergeCell ref="D2132:M2132"/>
    <mergeCell ref="B2135:B2136"/>
    <mergeCell ref="C2135:C2136"/>
    <mergeCell ref="D2135:D2136"/>
    <mergeCell ref="E2135:E2136"/>
    <mergeCell ref="F2135:F2136"/>
    <mergeCell ref="G2135:G2136"/>
    <mergeCell ref="H2135:H2136"/>
    <mergeCell ref="I2135:I2136"/>
    <mergeCell ref="J2135:J2136"/>
    <mergeCell ref="K2135:K2136"/>
    <mergeCell ref="L2135:M2135"/>
    <mergeCell ref="B2138:B2139"/>
    <mergeCell ref="C2138:C2139"/>
    <mergeCell ref="B2140:B2141"/>
    <mergeCell ref="C2140:C2141"/>
    <mergeCell ref="B2142:B2143"/>
    <mergeCell ref="C2142:C2143"/>
    <mergeCell ref="B2144:B2145"/>
    <mergeCell ref="C2144:C2145"/>
    <mergeCell ref="B2146:B2147"/>
    <mergeCell ref="C2146:C2147"/>
    <mergeCell ref="B2148:B2149"/>
    <mergeCell ref="C2148:C2149"/>
    <mergeCell ref="B2150:B2151"/>
    <mergeCell ref="C2150:C2151"/>
    <mergeCell ref="C2152:D2152"/>
    <mergeCell ref="D2155:M2155"/>
    <mergeCell ref="D2157:M2157"/>
    <mergeCell ref="B2160:B2161"/>
    <mergeCell ref="C2160:C2161"/>
    <mergeCell ref="D2160:D2161"/>
    <mergeCell ref="E2160:E2161"/>
    <mergeCell ref="F2160:F2161"/>
    <mergeCell ref="G2160:G2161"/>
    <mergeCell ref="H2160:H2161"/>
    <mergeCell ref="I2160:I2161"/>
    <mergeCell ref="J2160:J2161"/>
    <mergeCell ref="K2160:K2161"/>
    <mergeCell ref="L2160:M2160"/>
    <mergeCell ref="C2202:D2202"/>
    <mergeCell ref="D2205:M2205"/>
    <mergeCell ref="D2207:M2207"/>
    <mergeCell ref="B2210:B2211"/>
    <mergeCell ref="C2210:C2211"/>
    <mergeCell ref="D2210:D2211"/>
    <mergeCell ref="E2210:E2211"/>
    <mergeCell ref="K2185:K2186"/>
    <mergeCell ref="L2185:M2185"/>
    <mergeCell ref="B2188:B2189"/>
    <mergeCell ref="C2188:C2189"/>
    <mergeCell ref="B2190:B2191"/>
    <mergeCell ref="C2190:C2191"/>
    <mergeCell ref="B2192:B2193"/>
    <mergeCell ref="C2192:C2193"/>
    <mergeCell ref="B2163:B2164"/>
    <mergeCell ref="C2163:C2164"/>
    <mergeCell ref="B2165:B2166"/>
    <mergeCell ref="C2165:C2166"/>
    <mergeCell ref="B2167:B2168"/>
    <mergeCell ref="C2167:C2168"/>
    <mergeCell ref="B2169:B2170"/>
    <mergeCell ref="C2169:C2170"/>
    <mergeCell ref="B2171:B2172"/>
    <mergeCell ref="C2171:C2172"/>
    <mergeCell ref="B2173:B2174"/>
    <mergeCell ref="C2173:C2174"/>
    <mergeCell ref="B2175:B2176"/>
    <mergeCell ref="C2175:C2176"/>
    <mergeCell ref="C2177:D2177"/>
    <mergeCell ref="D2180:M2180"/>
    <mergeCell ref="D2182:M2182"/>
    <mergeCell ref="B2185:B2186"/>
    <mergeCell ref="C2185:C2186"/>
    <mergeCell ref="D2185:D2186"/>
    <mergeCell ref="E2185:E2186"/>
    <mergeCell ref="F2185:F2186"/>
    <mergeCell ref="G2185:G2186"/>
    <mergeCell ref="H2185:H2186"/>
    <mergeCell ref="I2185:I2186"/>
    <mergeCell ref="J2185:J2186"/>
    <mergeCell ref="B2194:B2195"/>
    <mergeCell ref="C2194:C2195"/>
    <mergeCell ref="B2196:B2197"/>
    <mergeCell ref="C2196:C2197"/>
    <mergeCell ref="B2198:B2199"/>
    <mergeCell ref="C2198:C2199"/>
    <mergeCell ref="B2200:B2201"/>
    <mergeCell ref="C2200:C2201"/>
    <mergeCell ref="F2210:F2211"/>
    <mergeCell ref="G2210:G2211"/>
    <mergeCell ref="H2210:H2211"/>
    <mergeCell ref="I2210:I2211"/>
    <mergeCell ref="J2210:J2211"/>
    <mergeCell ref="K2210:K2211"/>
    <mergeCell ref="L2210:M2210"/>
    <mergeCell ref="B2221:B2222"/>
    <mergeCell ref="C2221:C2222"/>
    <mergeCell ref="B2223:B2224"/>
    <mergeCell ref="C2223:C2224"/>
    <mergeCell ref="B2225:B2226"/>
    <mergeCell ref="C2225:C2226"/>
    <mergeCell ref="C2227:D2227"/>
    <mergeCell ref="D2230:M2230"/>
    <mergeCell ref="D2232:M2232"/>
    <mergeCell ref="B2265:B2266"/>
    <mergeCell ref="C2265:C2266"/>
    <mergeCell ref="B2213:B2214"/>
    <mergeCell ref="C2213:C2214"/>
    <mergeCell ref="B2215:B2216"/>
    <mergeCell ref="C2215:C2216"/>
    <mergeCell ref="B2217:B2218"/>
    <mergeCell ref="C2217:C2218"/>
    <mergeCell ref="B2219:B2220"/>
    <mergeCell ref="C2219:C2220"/>
    <mergeCell ref="B2267:B2268"/>
    <mergeCell ref="B2235:B2236"/>
    <mergeCell ref="C2235:C2236"/>
    <mergeCell ref="D2235:D2236"/>
    <mergeCell ref="E2235:E2236"/>
    <mergeCell ref="F2235:F2236"/>
    <mergeCell ref="G2235:G2236"/>
    <mergeCell ref="H2235:H2236"/>
    <mergeCell ref="I2235:I2236"/>
    <mergeCell ref="J2235:J2236"/>
    <mergeCell ref="K2235:K2236"/>
    <mergeCell ref="L2235:M2235"/>
    <mergeCell ref="B2238:B2239"/>
    <mergeCell ref="C2238:C2239"/>
    <mergeCell ref="B2240:B2241"/>
    <mergeCell ref="C2240:C2241"/>
    <mergeCell ref="B2242:B2243"/>
    <mergeCell ref="C2242:C2243"/>
    <mergeCell ref="C2267:C2268"/>
    <mergeCell ref="B2260:B2261"/>
    <mergeCell ref="C2260:C2261"/>
    <mergeCell ref="D2260:D2261"/>
    <mergeCell ref="E2260:E2261"/>
    <mergeCell ref="F2260:F2261"/>
    <mergeCell ref="G2260:G2261"/>
    <mergeCell ref="H2260:H2261"/>
    <mergeCell ref="I2260:I2261"/>
    <mergeCell ref="J2260:J2261"/>
    <mergeCell ref="K2260:K2261"/>
    <mergeCell ref="L2260:M2260"/>
    <mergeCell ref="B2263:B2264"/>
    <mergeCell ref="C2263:C2264"/>
    <mergeCell ref="B2292:B2293"/>
    <mergeCell ref="C2292:C2293"/>
    <mergeCell ref="B2294:B2295"/>
    <mergeCell ref="C2294:C2295"/>
    <mergeCell ref="B2296:B2297"/>
    <mergeCell ref="C2296:C2297"/>
    <mergeCell ref="B2298:B2299"/>
    <mergeCell ref="C2298:C2299"/>
    <mergeCell ref="C2277:D2277"/>
    <mergeCell ref="D2280:M2280"/>
    <mergeCell ref="D2282:M2282"/>
    <mergeCell ref="B2285:B2286"/>
    <mergeCell ref="C2285:C2286"/>
    <mergeCell ref="D2285:D2286"/>
    <mergeCell ref="B2288:B2289"/>
    <mergeCell ref="C2288:C2289"/>
    <mergeCell ref="B2290:B2291"/>
    <mergeCell ref="C2290:C2291"/>
    <mergeCell ref="B2300:B2301"/>
    <mergeCell ref="C2300:C2301"/>
    <mergeCell ref="J2312:J2313"/>
    <mergeCell ref="K2312:K2313"/>
    <mergeCell ref="C2302:D2302"/>
    <mergeCell ref="E2285:E2286"/>
    <mergeCell ref="F2285:F2286"/>
    <mergeCell ref="G2285:G2286"/>
    <mergeCell ref="B2244:B2245"/>
    <mergeCell ref="C2244:C2245"/>
    <mergeCell ref="B2246:B2247"/>
    <mergeCell ref="C2246:C2247"/>
    <mergeCell ref="B2248:B2249"/>
    <mergeCell ref="C2248:C2249"/>
    <mergeCell ref="B2250:B2251"/>
    <mergeCell ref="C2250:C2251"/>
    <mergeCell ref="C2252:D2252"/>
    <mergeCell ref="D2255:M2255"/>
    <mergeCell ref="D2257:M2257"/>
    <mergeCell ref="H2285:H2286"/>
    <mergeCell ref="I2285:I2286"/>
    <mergeCell ref="J2285:J2286"/>
    <mergeCell ref="K2285:K2286"/>
    <mergeCell ref="L2285:M2285"/>
    <mergeCell ref="B2269:B2270"/>
    <mergeCell ref="C2269:C2270"/>
    <mergeCell ref="B2271:B2272"/>
    <mergeCell ref="C2271:C2272"/>
    <mergeCell ref="B2273:B2274"/>
    <mergeCell ref="C2273:C2274"/>
    <mergeCell ref="B2275:B2276"/>
    <mergeCell ref="C2275:C2276"/>
  </mergeCells>
  <phoneticPr fontId="8" type="noConversion"/>
  <printOptions horizontalCentered="1"/>
  <pageMargins left="0.511811023622047" right="0.118110236220472" top="0.74803149606299202" bottom="0.74803149606299202" header="0.31496062992126" footer="0.31496062992126"/>
  <pageSetup paperSize="8" fitToHeight="0" orientation="landscape" r:id="rId1"/>
  <rowBreaks count="15" manualBreakCount="15">
    <brk id="25" max="17" man="1"/>
    <brk id="51" max="17" man="1"/>
    <brk id="77" max="17" man="1"/>
    <brk id="105" max="17" man="1"/>
    <brk id="180" max="17" man="1"/>
    <brk id="230" max="17" man="1"/>
    <brk id="305" max="17" man="1"/>
    <brk id="355" max="17" man="1"/>
    <brk id="405" max="17" man="1"/>
    <brk id="428" max="17" man="1"/>
    <brk id="455" max="17" man="1"/>
    <brk id="478" max="17" man="1"/>
    <brk id="505" max="17" man="1"/>
    <brk id="528" max="17" man="1"/>
    <brk id="553"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00000"/>
    <pageSetUpPr fitToPage="1"/>
  </sheetPr>
  <dimension ref="B1:P1345"/>
  <sheetViews>
    <sheetView tabSelected="1" view="pageBreakPreview" topLeftCell="D300" zoomScale="70" zoomScaleNormal="100" zoomScaleSheetLayoutView="70" workbookViewId="0">
      <selection activeCell="D748" sqref="D748:M748"/>
    </sheetView>
  </sheetViews>
  <sheetFormatPr defaultColWidth="9.109375" defaultRowHeight="11.4" x14ac:dyDescent="0.3"/>
  <cols>
    <col min="1" max="1" width="2.88671875" style="5" customWidth="1"/>
    <col min="2" max="2" width="7.5546875" style="5" customWidth="1"/>
    <col min="3" max="3" width="28.33203125" style="193" customWidth="1"/>
    <col min="4" max="4" width="35.88671875" style="17" customWidth="1"/>
    <col min="5" max="5" width="10.109375" style="17" customWidth="1"/>
    <col min="6" max="6" width="10.88671875" style="17" customWidth="1"/>
    <col min="7" max="7" width="11.88671875" style="17" customWidth="1"/>
    <col min="8" max="8" width="15.109375" style="17" customWidth="1"/>
    <col min="9" max="9" width="13" style="17" customWidth="1"/>
    <col min="10" max="10" width="12.88671875" style="17" customWidth="1"/>
    <col min="11" max="11" width="14.6640625" style="17" customWidth="1"/>
    <col min="12" max="13" width="13.44140625" style="5" customWidth="1"/>
    <col min="14" max="14" width="2.88671875" style="41" customWidth="1"/>
    <col min="15" max="15" width="0" style="5" hidden="1" customWidth="1"/>
    <col min="16" max="16" width="13.5546875" style="5" customWidth="1"/>
    <col min="17" max="16384" width="9.109375" style="5"/>
  </cols>
  <sheetData>
    <row r="1" spans="2:15" s="129" customFormat="1" ht="24.75" customHeight="1" x14ac:dyDescent="0.3">
      <c r="B1" s="842" t="s">
        <v>953</v>
      </c>
      <c r="C1" s="842"/>
      <c r="D1" s="842"/>
      <c r="E1" s="842"/>
      <c r="F1" s="842"/>
      <c r="G1" s="842"/>
      <c r="H1" s="842"/>
      <c r="I1" s="842"/>
      <c r="J1" s="842"/>
      <c r="K1" s="842"/>
      <c r="L1" s="842"/>
      <c r="M1" s="842"/>
      <c r="N1" s="186"/>
    </row>
    <row r="2" spans="2:15" x14ac:dyDescent="0.3">
      <c r="B2" s="18"/>
    </row>
    <row r="3" spans="2:15" s="129" customFormat="1" ht="19.5" customHeight="1" x14ac:dyDescent="0.3">
      <c r="B3" s="842" t="s">
        <v>730</v>
      </c>
      <c r="C3" s="842"/>
      <c r="D3" s="842"/>
      <c r="E3" s="842"/>
      <c r="F3" s="842"/>
      <c r="G3" s="842"/>
      <c r="H3" s="842"/>
      <c r="I3" s="842"/>
      <c r="J3" s="842"/>
      <c r="K3" s="842"/>
      <c r="L3" s="842"/>
      <c r="M3" s="842"/>
      <c r="N3" s="186"/>
    </row>
    <row r="4" spans="2:15" s="129" customFormat="1" ht="10.5" customHeight="1" x14ac:dyDescent="0.3">
      <c r="B4" s="258"/>
      <c r="C4" s="194"/>
      <c r="D4" s="258"/>
      <c r="E4" s="258"/>
      <c r="F4" s="258"/>
      <c r="G4" s="258"/>
      <c r="H4" s="258"/>
      <c r="I4" s="258"/>
      <c r="J4" s="258"/>
      <c r="K4" s="258"/>
      <c r="L4" s="258"/>
      <c r="M4" s="258"/>
      <c r="N4" s="186"/>
    </row>
    <row r="5" spans="2:15" ht="19.5" customHeight="1" x14ac:dyDescent="0.3">
      <c r="B5" s="14" t="s">
        <v>75</v>
      </c>
      <c r="D5" s="860" t="s">
        <v>820</v>
      </c>
      <c r="E5" s="860"/>
      <c r="F5" s="860"/>
      <c r="G5" s="860"/>
      <c r="H5" s="860"/>
      <c r="I5" s="860"/>
      <c r="J5" s="860"/>
      <c r="K5" s="860"/>
      <c r="L5" s="860"/>
      <c r="M5" s="860"/>
      <c r="N5" s="181"/>
    </row>
    <row r="6" spans="2:15" x14ac:dyDescent="0.3">
      <c r="B6" s="17"/>
    </row>
    <row r="7" spans="2:15" ht="18" customHeight="1" x14ac:dyDescent="0.3">
      <c r="B7" s="179"/>
      <c r="D7" s="880" t="s">
        <v>954</v>
      </c>
      <c r="E7" s="881"/>
      <c r="F7" s="881"/>
      <c r="G7" s="881"/>
      <c r="H7" s="881"/>
      <c r="I7" s="881"/>
      <c r="J7" s="881"/>
      <c r="K7" s="881"/>
      <c r="L7" s="881"/>
      <c r="M7" s="881"/>
      <c r="N7" s="181"/>
      <c r="O7" s="257">
        <v>1</v>
      </c>
    </row>
    <row r="8" spans="2:15" s="41" customFormat="1" ht="15" customHeight="1" x14ac:dyDescent="0.3">
      <c r="B8" s="180" t="s">
        <v>731</v>
      </c>
      <c r="C8" s="195"/>
      <c r="D8" s="181"/>
      <c r="E8" s="181"/>
      <c r="F8" s="181"/>
      <c r="G8" s="181"/>
      <c r="H8" s="181"/>
      <c r="I8" s="181"/>
      <c r="J8" s="181"/>
      <c r="K8" s="181"/>
      <c r="L8" s="181"/>
      <c r="M8" s="181"/>
      <c r="N8" s="181"/>
      <c r="O8" s="167"/>
    </row>
    <row r="9" spans="2:15" ht="15" customHeight="1" x14ac:dyDescent="0.3">
      <c r="B9" s="179" t="s">
        <v>480</v>
      </c>
    </row>
    <row r="10" spans="2:15" s="18" customFormat="1" ht="45.6" customHeight="1" x14ac:dyDescent="0.3">
      <c r="B10" s="856" t="s">
        <v>76</v>
      </c>
      <c r="C10" s="856" t="s">
        <v>84</v>
      </c>
      <c r="D10" s="856" t="s">
        <v>1</v>
      </c>
      <c r="E10" s="856" t="s">
        <v>85</v>
      </c>
      <c r="F10" s="856" t="s">
        <v>78</v>
      </c>
      <c r="G10" s="856" t="s">
        <v>347</v>
      </c>
      <c r="H10" s="856" t="s">
        <v>2</v>
      </c>
      <c r="I10" s="856" t="s">
        <v>1838</v>
      </c>
      <c r="J10" s="856" t="s">
        <v>1839</v>
      </c>
      <c r="K10" s="856" t="s">
        <v>1837</v>
      </c>
      <c r="L10" s="861" t="s">
        <v>1835</v>
      </c>
      <c r="M10" s="861"/>
      <c r="N10" s="43"/>
    </row>
    <row r="11" spans="2:15" s="18" customFormat="1" ht="57" customHeight="1" x14ac:dyDescent="0.3">
      <c r="B11" s="857"/>
      <c r="C11" s="857"/>
      <c r="D11" s="857"/>
      <c r="E11" s="857"/>
      <c r="F11" s="857"/>
      <c r="G11" s="857"/>
      <c r="H11" s="857"/>
      <c r="I11" s="857"/>
      <c r="J11" s="857"/>
      <c r="K11" s="857"/>
      <c r="L11" s="261" t="s">
        <v>791</v>
      </c>
      <c r="M11" s="261" t="s">
        <v>659</v>
      </c>
      <c r="N11" s="43"/>
    </row>
    <row r="12" spans="2:15" s="21" customFormat="1" ht="15" customHeight="1" x14ac:dyDescent="0.3">
      <c r="B12" s="44">
        <v>1</v>
      </c>
      <c r="C12" s="196" t="s">
        <v>491</v>
      </c>
      <c r="D12" s="44"/>
      <c r="E12" s="44"/>
      <c r="F12" s="44"/>
      <c r="G12" s="44"/>
      <c r="H12" s="44"/>
      <c r="I12" s="44"/>
      <c r="J12" s="44"/>
      <c r="K12" s="44"/>
      <c r="L12" s="44"/>
      <c r="M12" s="44"/>
      <c r="N12" s="43"/>
    </row>
    <row r="13" spans="2:15" s="41" customFormat="1" ht="28.8" customHeight="1" x14ac:dyDescent="0.3">
      <c r="B13" s="852" t="s">
        <v>10</v>
      </c>
      <c r="C13" s="850" t="s">
        <v>47</v>
      </c>
      <c r="D13" s="577" t="s">
        <v>1702</v>
      </c>
      <c r="E13" s="578" t="s">
        <v>81</v>
      </c>
      <c r="F13" s="209">
        <v>12500</v>
      </c>
      <c r="G13" s="209">
        <f>'Anexa 7.4 P.U.'!C364</f>
        <v>275.39999999999998</v>
      </c>
      <c r="H13" s="20">
        <f>F13*G13</f>
        <v>3442499.9999999995</v>
      </c>
      <c r="I13" s="20">
        <f>H13</f>
        <v>3442499.9999999995</v>
      </c>
      <c r="J13" s="26"/>
      <c r="K13" s="26"/>
      <c r="L13" s="209">
        <f>I13</f>
        <v>3442499.9999999995</v>
      </c>
      <c r="M13" s="209">
        <f>J13+K13</f>
        <v>0</v>
      </c>
      <c r="N13" s="43"/>
    </row>
    <row r="14" spans="2:15" s="41" customFormat="1" ht="28.8" customHeight="1" x14ac:dyDescent="0.3">
      <c r="B14" s="862"/>
      <c r="C14" s="863"/>
      <c r="D14" s="751" t="s">
        <v>1953</v>
      </c>
      <c r="E14" s="755" t="s">
        <v>81</v>
      </c>
      <c r="F14" s="209">
        <v>9100</v>
      </c>
      <c r="G14" s="210">
        <f>'Anexa P.U.'!C363</f>
        <v>275.39999999999998</v>
      </c>
      <c r="H14" s="20">
        <f>F14*G14</f>
        <v>2506140</v>
      </c>
      <c r="I14" s="20"/>
      <c r="J14" s="26">
        <f>H14</f>
        <v>2506140</v>
      </c>
      <c r="K14" s="26"/>
      <c r="L14" s="209">
        <f t="shared" ref="L14:L21" si="0">I14</f>
        <v>0</v>
      </c>
      <c r="M14" s="209">
        <f t="shared" ref="M14:M21" si="1">J14+K14</f>
        <v>2506140</v>
      </c>
      <c r="N14" s="43"/>
    </row>
    <row r="15" spans="2:15" s="41" customFormat="1" ht="25.8" customHeight="1" x14ac:dyDescent="0.3">
      <c r="B15" s="862"/>
      <c r="C15" s="851"/>
      <c r="D15" s="577" t="s">
        <v>1703</v>
      </c>
      <c r="E15" s="578" t="s">
        <v>81</v>
      </c>
      <c r="F15" s="209">
        <v>44600</v>
      </c>
      <c r="G15" s="210">
        <f>'Anexa 7.4 P.U.'!C381</f>
        <v>588</v>
      </c>
      <c r="H15" s="20">
        <f>G15*F15</f>
        <v>26224800</v>
      </c>
      <c r="I15" s="20">
        <f>H15</f>
        <v>26224800</v>
      </c>
      <c r="J15" s="26"/>
      <c r="K15" s="26"/>
      <c r="L15" s="209">
        <f t="shared" si="0"/>
        <v>26224800</v>
      </c>
      <c r="M15" s="209">
        <f t="shared" si="1"/>
        <v>0</v>
      </c>
      <c r="N15" s="43"/>
    </row>
    <row r="16" spans="2:15" ht="38.4" customHeight="1" x14ac:dyDescent="0.3">
      <c r="B16" s="852" t="s">
        <v>11</v>
      </c>
      <c r="C16" s="848" t="s">
        <v>490</v>
      </c>
      <c r="D16" s="577" t="s">
        <v>2044</v>
      </c>
      <c r="E16" s="213" t="s">
        <v>82</v>
      </c>
      <c r="F16" s="764">
        <v>2</v>
      </c>
      <c r="G16" s="49">
        <v>350000</v>
      </c>
      <c r="H16" s="765">
        <f>G16*F16</f>
        <v>700000</v>
      </c>
      <c r="I16" s="784">
        <f>H16</f>
        <v>700000</v>
      </c>
      <c r="J16" s="766"/>
      <c r="K16" s="767"/>
      <c r="L16" s="209">
        <f t="shared" si="0"/>
        <v>700000</v>
      </c>
      <c r="M16" s="209">
        <f t="shared" si="1"/>
        <v>0</v>
      </c>
      <c r="N16" s="190"/>
    </row>
    <row r="17" spans="2:15" ht="79.2" customHeight="1" x14ac:dyDescent="0.3">
      <c r="B17" s="853"/>
      <c r="C17" s="849"/>
      <c r="D17" s="577" t="s">
        <v>1973</v>
      </c>
      <c r="E17" s="22" t="s">
        <v>82</v>
      </c>
      <c r="F17" s="768">
        <v>1</v>
      </c>
      <c r="G17" s="768"/>
      <c r="H17" s="768">
        <v>1100000</v>
      </c>
      <c r="I17" s="783">
        <f>H17</f>
        <v>1100000</v>
      </c>
      <c r="J17" s="768"/>
      <c r="K17" s="768"/>
      <c r="L17" s="209">
        <f t="shared" si="0"/>
        <v>1100000</v>
      </c>
      <c r="M17" s="209">
        <f t="shared" si="1"/>
        <v>0</v>
      </c>
      <c r="N17" s="190"/>
    </row>
    <row r="18" spans="2:15" ht="28.2" customHeight="1" x14ac:dyDescent="0.3">
      <c r="B18" s="852" t="s">
        <v>50</v>
      </c>
      <c r="C18" s="848" t="s">
        <v>250</v>
      </c>
      <c r="D18" s="577" t="s">
        <v>1705</v>
      </c>
      <c r="E18" s="172" t="s">
        <v>81</v>
      </c>
      <c r="F18" s="23"/>
      <c r="G18" s="49"/>
      <c r="H18" s="20"/>
      <c r="I18" s="20"/>
      <c r="J18" s="38"/>
      <c r="K18" s="26"/>
      <c r="L18" s="209">
        <f t="shared" si="0"/>
        <v>0</v>
      </c>
      <c r="M18" s="209">
        <f t="shared" si="1"/>
        <v>0</v>
      </c>
      <c r="N18" s="190"/>
    </row>
    <row r="19" spans="2:15" ht="19.8" customHeight="1" x14ac:dyDescent="0.3">
      <c r="B19" s="853"/>
      <c r="C19" s="849"/>
      <c r="D19" s="577" t="s">
        <v>1706</v>
      </c>
      <c r="E19" s="172" t="s">
        <v>81</v>
      </c>
      <c r="F19" s="23"/>
      <c r="G19" s="49"/>
      <c r="H19" s="20"/>
      <c r="I19" s="20"/>
      <c r="J19" s="38"/>
      <c r="K19" s="26"/>
      <c r="L19" s="209">
        <f t="shared" si="0"/>
        <v>0</v>
      </c>
      <c r="M19" s="209">
        <f t="shared" si="1"/>
        <v>0</v>
      </c>
      <c r="N19" s="190"/>
    </row>
    <row r="20" spans="2:15" ht="25.8" customHeight="1" x14ac:dyDescent="0.3">
      <c r="B20" s="852" t="s">
        <v>487</v>
      </c>
      <c r="C20" s="854" t="s">
        <v>489</v>
      </c>
      <c r="D20" s="577" t="s">
        <v>1707</v>
      </c>
      <c r="E20" s="172" t="s">
        <v>82</v>
      </c>
      <c r="F20" s="23"/>
      <c r="G20" s="49"/>
      <c r="H20" s="20"/>
      <c r="I20" s="20"/>
      <c r="J20" s="38"/>
      <c r="K20" s="26"/>
      <c r="L20" s="209">
        <f t="shared" si="0"/>
        <v>0</v>
      </c>
      <c r="M20" s="209">
        <f t="shared" si="1"/>
        <v>0</v>
      </c>
      <c r="N20" s="190"/>
    </row>
    <row r="21" spans="2:15" ht="64.2" customHeight="1" x14ac:dyDescent="0.3">
      <c r="B21" s="853"/>
      <c r="C21" s="855"/>
      <c r="D21" s="577" t="s">
        <v>1898</v>
      </c>
      <c r="E21" s="172" t="s">
        <v>82</v>
      </c>
      <c r="F21" s="23">
        <v>1</v>
      </c>
      <c r="G21" s="49">
        <v>420000</v>
      </c>
      <c r="H21" s="20">
        <f>G21</f>
        <v>420000</v>
      </c>
      <c r="I21" s="20">
        <f>H21</f>
        <v>420000</v>
      </c>
      <c r="J21" s="38"/>
      <c r="K21" s="26"/>
      <c r="L21" s="209">
        <f t="shared" si="0"/>
        <v>420000</v>
      </c>
      <c r="M21" s="209">
        <f t="shared" si="1"/>
        <v>0</v>
      </c>
      <c r="N21" s="190"/>
    </row>
    <row r="22" spans="2:15" s="41" customFormat="1" ht="15" customHeight="1" x14ac:dyDescent="0.3">
      <c r="B22" s="44"/>
      <c r="C22" s="858" t="s">
        <v>492</v>
      </c>
      <c r="D22" s="859"/>
      <c r="E22" s="44"/>
      <c r="F22" s="44"/>
      <c r="G22" s="44"/>
      <c r="H22" s="47">
        <f>SUM(H13:H21)</f>
        <v>34393440</v>
      </c>
      <c r="I22" s="47">
        <f t="shared" ref="I22:M22" si="2">SUM(I13:I21)</f>
        <v>31887300</v>
      </c>
      <c r="J22" s="47">
        <f t="shared" si="2"/>
        <v>2506140</v>
      </c>
      <c r="K22" s="47">
        <f t="shared" si="2"/>
        <v>0</v>
      </c>
      <c r="L22" s="47">
        <f t="shared" si="2"/>
        <v>31887300</v>
      </c>
      <c r="M22" s="47">
        <f t="shared" si="2"/>
        <v>2506140</v>
      </c>
      <c r="N22" s="191"/>
    </row>
    <row r="23" spans="2:15" s="41" customFormat="1" ht="15.75" customHeight="1" x14ac:dyDescent="0.3">
      <c r="B23" s="43"/>
      <c r="C23" s="197"/>
      <c r="D23" s="43"/>
      <c r="E23" s="43"/>
      <c r="F23" s="43"/>
      <c r="G23" s="43"/>
      <c r="H23" s="43"/>
      <c r="I23" s="43"/>
      <c r="J23" s="43"/>
      <c r="K23" s="43"/>
      <c r="L23" s="43"/>
      <c r="M23" s="43"/>
      <c r="N23" s="43"/>
    </row>
    <row r="24" spans="2:15" ht="19.5" customHeight="1" x14ac:dyDescent="0.3">
      <c r="B24" s="14" t="s">
        <v>75</v>
      </c>
      <c r="D24" s="860" t="s">
        <v>820</v>
      </c>
      <c r="E24" s="860"/>
      <c r="F24" s="860"/>
      <c r="G24" s="860"/>
      <c r="H24" s="860"/>
      <c r="I24" s="860"/>
      <c r="J24" s="860"/>
      <c r="K24" s="860"/>
      <c r="L24" s="860"/>
      <c r="M24" s="860"/>
      <c r="N24" s="181"/>
    </row>
    <row r="25" spans="2:15" x14ac:dyDescent="0.3">
      <c r="B25" s="17"/>
    </row>
    <row r="26" spans="2:15" ht="18" customHeight="1" x14ac:dyDescent="0.3">
      <c r="B26" s="179"/>
      <c r="D26" s="860" t="s">
        <v>1923</v>
      </c>
      <c r="E26" s="860"/>
      <c r="F26" s="860"/>
      <c r="G26" s="860"/>
      <c r="H26" s="860"/>
      <c r="I26" s="860"/>
      <c r="J26" s="860"/>
      <c r="K26" s="860"/>
      <c r="L26" s="860"/>
      <c r="M26" s="860"/>
      <c r="N26" s="181"/>
      <c r="O26" s="257">
        <v>2</v>
      </c>
    </row>
    <row r="27" spans="2:15" s="41" customFormat="1" ht="15" customHeight="1" x14ac:dyDescent="0.3">
      <c r="B27" s="180" t="s">
        <v>732</v>
      </c>
      <c r="C27" s="195"/>
      <c r="D27" s="181"/>
      <c r="E27" s="181"/>
      <c r="F27" s="181"/>
      <c r="G27" s="181"/>
      <c r="H27" s="181"/>
      <c r="I27" s="181"/>
      <c r="J27" s="181"/>
      <c r="K27" s="181"/>
      <c r="L27" s="181"/>
      <c r="M27" s="181"/>
      <c r="N27" s="181"/>
      <c r="O27" s="167"/>
    </row>
    <row r="28" spans="2:15" ht="15" customHeight="1" x14ac:dyDescent="0.3">
      <c r="B28" s="179" t="s">
        <v>480</v>
      </c>
    </row>
    <row r="29" spans="2:15" s="18" customFormat="1" ht="11.4" customHeight="1" x14ac:dyDescent="0.3">
      <c r="B29" s="856" t="s">
        <v>76</v>
      </c>
      <c r="C29" s="856" t="s">
        <v>84</v>
      </c>
      <c r="D29" s="856" t="s">
        <v>1</v>
      </c>
      <c r="E29" s="856" t="s">
        <v>85</v>
      </c>
      <c r="F29" s="856" t="s">
        <v>78</v>
      </c>
      <c r="G29" s="856" t="s">
        <v>347</v>
      </c>
      <c r="H29" s="856" t="s">
        <v>2</v>
      </c>
      <c r="I29" s="856" t="s">
        <v>1838</v>
      </c>
      <c r="J29" s="856" t="s">
        <v>1839</v>
      </c>
      <c r="K29" s="856" t="s">
        <v>1837</v>
      </c>
      <c r="L29" s="861" t="s">
        <v>1835</v>
      </c>
      <c r="M29" s="861"/>
      <c r="N29" s="43"/>
    </row>
    <row r="30" spans="2:15" s="18" customFormat="1" ht="35.4" customHeight="1" x14ac:dyDescent="0.3">
      <c r="B30" s="857"/>
      <c r="C30" s="857"/>
      <c r="D30" s="857"/>
      <c r="E30" s="857"/>
      <c r="F30" s="857"/>
      <c r="G30" s="857"/>
      <c r="H30" s="857"/>
      <c r="I30" s="857"/>
      <c r="J30" s="857"/>
      <c r="K30" s="857"/>
      <c r="L30" s="273" t="str">
        <f>L11</f>
        <v>FC - PODD</v>
      </c>
      <c r="M30" s="273" t="str">
        <f>M11</f>
        <v>Alte surse</v>
      </c>
      <c r="N30" s="43"/>
    </row>
    <row r="31" spans="2:15" ht="15" customHeight="1" x14ac:dyDescent="0.3">
      <c r="B31" s="44">
        <v>1</v>
      </c>
      <c r="C31" s="196" t="s">
        <v>491</v>
      </c>
      <c r="D31" s="44"/>
      <c r="E31" s="44"/>
      <c r="F31" s="44"/>
      <c r="G31" s="44"/>
      <c r="H31" s="44"/>
      <c r="I31" s="44"/>
      <c r="J31" s="44"/>
      <c r="K31" s="44"/>
      <c r="L31" s="44"/>
      <c r="M31" s="44"/>
      <c r="N31" s="43"/>
    </row>
    <row r="32" spans="2:15" s="41" customFormat="1" ht="28.8" customHeight="1" x14ac:dyDescent="0.3">
      <c r="B32" s="852" t="s">
        <v>10</v>
      </c>
      <c r="C32" s="850" t="s">
        <v>47</v>
      </c>
      <c r="D32" s="577" t="s">
        <v>1900</v>
      </c>
      <c r="E32" s="578" t="s">
        <v>81</v>
      </c>
      <c r="F32" s="209">
        <f>7893+830</f>
        <v>8723</v>
      </c>
      <c r="G32" s="209">
        <f>'Anexa 7.4 P.U.'!C373</f>
        <v>478</v>
      </c>
      <c r="H32" s="20">
        <f>F32*G32</f>
        <v>4169594</v>
      </c>
      <c r="I32" s="20">
        <f>H32</f>
        <v>4169594</v>
      </c>
      <c r="J32" s="26"/>
      <c r="K32" s="26"/>
      <c r="L32" s="209">
        <f>I32</f>
        <v>4169594</v>
      </c>
      <c r="M32" s="209">
        <f>J32+K32</f>
        <v>0</v>
      </c>
      <c r="N32" s="43"/>
    </row>
    <row r="33" spans="2:15" s="41" customFormat="1" ht="28.8" customHeight="1" x14ac:dyDescent="0.3">
      <c r="B33" s="862"/>
      <c r="C33" s="863"/>
      <c r="D33" s="608" t="s">
        <v>1922</v>
      </c>
      <c r="E33" s="609" t="s">
        <v>81</v>
      </c>
      <c r="F33" s="209">
        <v>1766</v>
      </c>
      <c r="G33" s="210">
        <f>'Anexa 7.4 P.U.'!H165</f>
        <v>210</v>
      </c>
      <c r="H33" s="20">
        <f>F33*G33</f>
        <v>370860</v>
      </c>
      <c r="I33" s="20"/>
      <c r="J33" s="26">
        <f>H33</f>
        <v>370860</v>
      </c>
      <c r="K33" s="26"/>
      <c r="L33" s="209">
        <f t="shared" ref="L33:L41" si="3">I33</f>
        <v>0</v>
      </c>
      <c r="M33" s="209">
        <f t="shared" ref="M33:M41" si="4">J33+K33</f>
        <v>370860</v>
      </c>
      <c r="N33" s="43"/>
    </row>
    <row r="34" spans="2:15" s="41" customFormat="1" ht="25.8" customHeight="1" x14ac:dyDescent="0.3">
      <c r="B34" s="862"/>
      <c r="C34" s="851"/>
      <c r="D34" s="577" t="s">
        <v>1703</v>
      </c>
      <c r="E34" s="578" t="s">
        <v>81</v>
      </c>
      <c r="F34" s="209"/>
      <c r="G34" s="210"/>
      <c r="H34" s="20"/>
      <c r="I34" s="20"/>
      <c r="J34" s="26"/>
      <c r="K34" s="26"/>
      <c r="L34" s="209">
        <f t="shared" si="3"/>
        <v>0</v>
      </c>
      <c r="M34" s="209">
        <f t="shared" si="4"/>
        <v>0</v>
      </c>
      <c r="N34" s="43"/>
    </row>
    <row r="35" spans="2:15" ht="22.2" customHeight="1" x14ac:dyDescent="0.3">
      <c r="B35" s="852" t="s">
        <v>11</v>
      </c>
      <c r="C35" s="848" t="s">
        <v>490</v>
      </c>
      <c r="D35" s="577" t="s">
        <v>1901</v>
      </c>
      <c r="E35" s="213" t="s">
        <v>82</v>
      </c>
      <c r="F35" s="23">
        <v>20</v>
      </c>
      <c r="G35" s="49">
        <f>'Anexa 7.4 P.U.'!H242</f>
        <v>72460</v>
      </c>
      <c r="H35" s="20">
        <f>F35*G35</f>
        <v>1449200</v>
      </c>
      <c r="I35" s="20">
        <f>H35</f>
        <v>1449200</v>
      </c>
      <c r="J35" s="38"/>
      <c r="K35" s="26"/>
      <c r="L35" s="209">
        <f t="shared" si="3"/>
        <v>1449200</v>
      </c>
      <c r="M35" s="209">
        <f t="shared" si="4"/>
        <v>0</v>
      </c>
      <c r="N35" s="190"/>
    </row>
    <row r="36" spans="2:15" ht="22.2" customHeight="1" x14ac:dyDescent="0.3">
      <c r="B36" s="862"/>
      <c r="C36" s="867"/>
      <c r="D36" s="608" t="s">
        <v>1924</v>
      </c>
      <c r="E36" s="213" t="s">
        <v>82</v>
      </c>
      <c r="F36" s="23">
        <v>2</v>
      </c>
      <c r="G36" s="49">
        <f>'Anexa 7.4 P.U.'!H241</f>
        <v>65200</v>
      </c>
      <c r="H36" s="20">
        <f>F36*G36</f>
        <v>130400</v>
      </c>
      <c r="I36" s="20"/>
      <c r="J36" s="38">
        <f>H36</f>
        <v>130400</v>
      </c>
      <c r="K36" s="26"/>
      <c r="L36" s="209">
        <f t="shared" si="3"/>
        <v>0</v>
      </c>
      <c r="M36" s="209">
        <f t="shared" si="4"/>
        <v>130400</v>
      </c>
      <c r="N36" s="190"/>
    </row>
    <row r="37" spans="2:15" ht="18" customHeight="1" x14ac:dyDescent="0.3">
      <c r="B37" s="853"/>
      <c r="C37" s="849"/>
      <c r="D37" s="577" t="s">
        <v>1704</v>
      </c>
      <c r="E37" s="22" t="s">
        <v>82</v>
      </c>
      <c r="F37" s="23"/>
      <c r="G37" s="49"/>
      <c r="H37" s="20"/>
      <c r="I37" s="20"/>
      <c r="J37" s="38"/>
      <c r="K37" s="26"/>
      <c r="L37" s="209">
        <f t="shared" si="3"/>
        <v>0</v>
      </c>
      <c r="M37" s="209">
        <f t="shared" si="4"/>
        <v>0</v>
      </c>
      <c r="N37" s="190"/>
    </row>
    <row r="38" spans="2:15" ht="28.2" customHeight="1" x14ac:dyDescent="0.3">
      <c r="B38" s="852" t="s">
        <v>50</v>
      </c>
      <c r="C38" s="848" t="s">
        <v>250</v>
      </c>
      <c r="D38" s="577" t="s">
        <v>1705</v>
      </c>
      <c r="E38" s="172" t="s">
        <v>81</v>
      </c>
      <c r="F38" s="23">
        <v>33000</v>
      </c>
      <c r="G38" s="49">
        <f>'Anexa 7.4 P.U.'!H208</f>
        <v>100</v>
      </c>
      <c r="H38" s="20">
        <f>F38*G38</f>
        <v>3300000</v>
      </c>
      <c r="I38" s="20">
        <v>3000000</v>
      </c>
      <c r="J38" s="38">
        <v>300000</v>
      </c>
      <c r="K38" s="26"/>
      <c r="L38" s="209">
        <f t="shared" si="3"/>
        <v>3000000</v>
      </c>
      <c r="M38" s="209">
        <f t="shared" si="4"/>
        <v>300000</v>
      </c>
      <c r="N38" s="190"/>
    </row>
    <row r="39" spans="2:15" ht="19.8" customHeight="1" x14ac:dyDescent="0.3">
      <c r="B39" s="853"/>
      <c r="C39" s="849"/>
      <c r="D39" s="577" t="s">
        <v>1706</v>
      </c>
      <c r="E39" s="172" t="s">
        <v>81</v>
      </c>
      <c r="F39" s="23"/>
      <c r="G39" s="49"/>
      <c r="H39" s="20"/>
      <c r="I39" s="20"/>
      <c r="J39" s="38"/>
      <c r="K39" s="26"/>
      <c r="L39" s="209">
        <f t="shared" si="3"/>
        <v>0</v>
      </c>
      <c r="M39" s="209">
        <f t="shared" si="4"/>
        <v>0</v>
      </c>
      <c r="N39" s="190"/>
    </row>
    <row r="40" spans="2:15" ht="25.8" customHeight="1" x14ac:dyDescent="0.3">
      <c r="B40" s="852" t="s">
        <v>487</v>
      </c>
      <c r="C40" s="854" t="s">
        <v>489</v>
      </c>
      <c r="D40" s="577" t="s">
        <v>1707</v>
      </c>
      <c r="E40" s="172" t="s">
        <v>82</v>
      </c>
      <c r="F40" s="23"/>
      <c r="G40" s="49"/>
      <c r="H40" s="20"/>
      <c r="I40" s="20"/>
      <c r="J40" s="38"/>
      <c r="K40" s="26"/>
      <c r="L40" s="209">
        <f t="shared" si="3"/>
        <v>0</v>
      </c>
      <c r="M40" s="209">
        <f t="shared" si="4"/>
        <v>0</v>
      </c>
      <c r="N40" s="190"/>
    </row>
    <row r="41" spans="2:15" ht="18.600000000000001" customHeight="1" x14ac:dyDescent="0.3">
      <c r="B41" s="853"/>
      <c r="C41" s="855"/>
      <c r="D41" s="577" t="s">
        <v>1708</v>
      </c>
      <c r="E41" s="172" t="s">
        <v>82</v>
      </c>
      <c r="F41" s="23"/>
      <c r="G41" s="49"/>
      <c r="H41" s="20"/>
      <c r="I41" s="20"/>
      <c r="J41" s="38"/>
      <c r="K41" s="26"/>
      <c r="L41" s="209">
        <f t="shared" si="3"/>
        <v>0</v>
      </c>
      <c r="M41" s="209">
        <f t="shared" si="4"/>
        <v>0</v>
      </c>
      <c r="N41" s="190"/>
    </row>
    <row r="42" spans="2:15" ht="15" customHeight="1" x14ac:dyDescent="0.3">
      <c r="B42" s="45"/>
      <c r="C42" s="858" t="s">
        <v>492</v>
      </c>
      <c r="D42" s="859"/>
      <c r="E42" s="46"/>
      <c r="F42" s="46"/>
      <c r="G42" s="46"/>
      <c r="H42" s="48">
        <f>SUM(H32:H41)</f>
        <v>9420054</v>
      </c>
      <c r="I42" s="48">
        <f t="shared" ref="I42:M42" si="5">SUM(I32:I41)</f>
        <v>8618794</v>
      </c>
      <c r="J42" s="48">
        <f t="shared" si="5"/>
        <v>801260</v>
      </c>
      <c r="K42" s="48">
        <f t="shared" si="5"/>
        <v>0</v>
      </c>
      <c r="L42" s="48">
        <f t="shared" si="5"/>
        <v>8618794</v>
      </c>
      <c r="M42" s="48">
        <f t="shared" si="5"/>
        <v>801260</v>
      </c>
      <c r="N42" s="192"/>
    </row>
    <row r="43" spans="2:15" s="41" customFormat="1" ht="15.75" customHeight="1" x14ac:dyDescent="0.3">
      <c r="B43" s="43"/>
      <c r="C43" s="197"/>
      <c r="D43" s="43"/>
      <c r="E43" s="43"/>
      <c r="F43" s="43"/>
      <c r="G43" s="43"/>
      <c r="H43" s="43"/>
      <c r="I43" s="43"/>
      <c r="J43" s="43"/>
      <c r="K43" s="43"/>
      <c r="L43" s="43"/>
      <c r="M43" s="43"/>
      <c r="N43" s="43"/>
    </row>
    <row r="44" spans="2:15" s="41" customFormat="1" ht="15.75" customHeight="1" x14ac:dyDescent="0.3">
      <c r="B44" s="43"/>
      <c r="C44" s="197"/>
      <c r="D44" s="43"/>
      <c r="E44" s="43"/>
      <c r="F44" s="43"/>
      <c r="G44" s="43"/>
      <c r="H44" s="43"/>
      <c r="I44" s="43"/>
      <c r="J44" s="43"/>
      <c r="K44" s="43"/>
      <c r="L44" s="43"/>
      <c r="M44" s="43"/>
      <c r="N44" s="43"/>
    </row>
    <row r="45" spans="2:15" ht="19.5" customHeight="1" x14ac:dyDescent="0.3">
      <c r="B45" s="14" t="s">
        <v>75</v>
      </c>
      <c r="D45" s="860" t="s">
        <v>820</v>
      </c>
      <c r="E45" s="860"/>
      <c r="F45" s="860"/>
      <c r="G45" s="860"/>
      <c r="H45" s="860"/>
      <c r="I45" s="860"/>
      <c r="J45" s="860"/>
      <c r="K45" s="860"/>
      <c r="L45" s="860"/>
      <c r="M45" s="860"/>
      <c r="N45" s="181"/>
    </row>
    <row r="46" spans="2:15" x14ac:dyDescent="0.3">
      <c r="B46" s="17"/>
    </row>
    <row r="47" spans="2:15" ht="33.6" customHeight="1" x14ac:dyDescent="0.3">
      <c r="B47" s="179"/>
      <c r="D47" s="861" t="s">
        <v>955</v>
      </c>
      <c r="E47" s="861"/>
      <c r="F47" s="861"/>
      <c r="G47" s="861"/>
      <c r="H47" s="861"/>
      <c r="I47" s="861"/>
      <c r="J47" s="861"/>
      <c r="K47" s="861"/>
      <c r="L47" s="861"/>
      <c r="M47" s="861"/>
      <c r="N47" s="181"/>
      <c r="O47" s="257">
        <v>3</v>
      </c>
    </row>
    <row r="48" spans="2:15" s="41" customFormat="1" ht="15" customHeight="1" x14ac:dyDescent="0.3">
      <c r="B48" s="180" t="s">
        <v>733</v>
      </c>
      <c r="C48" s="195"/>
      <c r="D48" s="181"/>
      <c r="E48" s="181"/>
      <c r="F48" s="181"/>
      <c r="G48" s="181"/>
      <c r="H48" s="181"/>
      <c r="I48" s="181"/>
      <c r="J48" s="181"/>
      <c r="K48" s="181"/>
      <c r="L48" s="181"/>
      <c r="M48" s="181"/>
      <c r="N48" s="181"/>
      <c r="O48" s="167"/>
    </row>
    <row r="49" spans="2:14" ht="15" customHeight="1" x14ac:dyDescent="0.3">
      <c r="B49" s="179" t="s">
        <v>480</v>
      </c>
    </row>
    <row r="50" spans="2:14" s="18" customFormat="1" ht="11.4" customHeight="1" x14ac:dyDescent="0.3">
      <c r="B50" s="856" t="s">
        <v>76</v>
      </c>
      <c r="C50" s="856" t="s">
        <v>84</v>
      </c>
      <c r="D50" s="856" t="s">
        <v>1</v>
      </c>
      <c r="E50" s="856" t="s">
        <v>85</v>
      </c>
      <c r="F50" s="856" t="s">
        <v>78</v>
      </c>
      <c r="G50" s="856" t="s">
        <v>347</v>
      </c>
      <c r="H50" s="856" t="s">
        <v>2</v>
      </c>
      <c r="I50" s="856" t="s">
        <v>1838</v>
      </c>
      <c r="J50" s="856" t="s">
        <v>1839</v>
      </c>
      <c r="K50" s="856" t="s">
        <v>1837</v>
      </c>
      <c r="L50" s="861" t="s">
        <v>1835</v>
      </c>
      <c r="M50" s="861"/>
      <c r="N50" s="43"/>
    </row>
    <row r="51" spans="2:14" s="18" customFormat="1" ht="34.950000000000003" customHeight="1" x14ac:dyDescent="0.3">
      <c r="B51" s="857"/>
      <c r="C51" s="857"/>
      <c r="D51" s="857"/>
      <c r="E51" s="857"/>
      <c r="F51" s="857"/>
      <c r="G51" s="857"/>
      <c r="H51" s="857"/>
      <c r="I51" s="857"/>
      <c r="J51" s="857"/>
      <c r="K51" s="857"/>
      <c r="L51" s="261" t="str">
        <f>L11</f>
        <v>FC - PODD</v>
      </c>
      <c r="M51" s="261" t="str">
        <f>M11</f>
        <v>Alte surse</v>
      </c>
      <c r="N51" s="43"/>
    </row>
    <row r="52" spans="2:14" ht="15" customHeight="1" x14ac:dyDescent="0.3">
      <c r="B52" s="44">
        <v>1</v>
      </c>
      <c r="C52" s="196" t="s">
        <v>491</v>
      </c>
      <c r="D52" s="44"/>
      <c r="E52" s="44"/>
      <c r="F52" s="44"/>
      <c r="G52" s="44"/>
      <c r="H52" s="44"/>
      <c r="I52" s="44"/>
      <c r="J52" s="44"/>
      <c r="K52" s="44"/>
      <c r="L52" s="44"/>
      <c r="M52" s="44"/>
      <c r="N52" s="43"/>
    </row>
    <row r="53" spans="2:14" s="41" customFormat="1" ht="28.8" customHeight="1" x14ac:dyDescent="0.3">
      <c r="B53" s="852" t="s">
        <v>10</v>
      </c>
      <c r="C53" s="850" t="s">
        <v>47</v>
      </c>
      <c r="D53" s="577" t="s">
        <v>1702</v>
      </c>
      <c r="E53" s="578" t="s">
        <v>81</v>
      </c>
      <c r="F53" s="209"/>
      <c r="G53" s="209"/>
      <c r="H53" s="20"/>
      <c r="I53" s="20"/>
      <c r="J53" s="26"/>
      <c r="K53" s="26"/>
      <c r="L53" s="209"/>
      <c r="M53" s="209"/>
      <c r="N53" s="43"/>
    </row>
    <row r="54" spans="2:14" s="41" customFormat="1" ht="25.8" customHeight="1" x14ac:dyDescent="0.3">
      <c r="B54" s="862"/>
      <c r="C54" s="851"/>
      <c r="D54" s="577" t="s">
        <v>1703</v>
      </c>
      <c r="E54" s="578" t="s">
        <v>81</v>
      </c>
      <c r="F54" s="209"/>
      <c r="G54" s="210"/>
      <c r="H54" s="20"/>
      <c r="I54" s="20"/>
      <c r="J54" s="26"/>
      <c r="K54" s="26"/>
      <c r="L54" s="209"/>
      <c r="M54" s="209"/>
      <c r="N54" s="43"/>
    </row>
    <row r="55" spans="2:14" ht="22.2" customHeight="1" x14ac:dyDescent="0.3">
      <c r="B55" s="852" t="s">
        <v>11</v>
      </c>
      <c r="C55" s="848" t="s">
        <v>490</v>
      </c>
      <c r="D55" s="577" t="s">
        <v>1578</v>
      </c>
      <c r="E55" s="213" t="s">
        <v>82</v>
      </c>
      <c r="F55" s="23"/>
      <c r="G55" s="49"/>
      <c r="H55" s="20"/>
      <c r="I55" s="20"/>
      <c r="J55" s="38"/>
      <c r="K55" s="26"/>
      <c r="L55" s="209"/>
      <c r="M55" s="209"/>
      <c r="N55" s="190"/>
    </row>
    <row r="56" spans="2:14" ht="18" customHeight="1" x14ac:dyDescent="0.3">
      <c r="B56" s="853"/>
      <c r="C56" s="849"/>
      <c r="D56" s="577" t="s">
        <v>1704</v>
      </c>
      <c r="E56" s="22" t="s">
        <v>82</v>
      </c>
      <c r="F56" s="23"/>
      <c r="G56" s="49"/>
      <c r="H56" s="20"/>
      <c r="I56" s="20"/>
      <c r="J56" s="38"/>
      <c r="K56" s="26"/>
      <c r="L56" s="209"/>
      <c r="M56" s="209"/>
      <c r="N56" s="190"/>
    </row>
    <row r="57" spans="2:14" ht="28.2" customHeight="1" x14ac:dyDescent="0.3">
      <c r="B57" s="852" t="s">
        <v>50</v>
      </c>
      <c r="C57" s="848" t="s">
        <v>250</v>
      </c>
      <c r="D57" s="577" t="s">
        <v>1705</v>
      </c>
      <c r="E57" s="172" t="s">
        <v>81</v>
      </c>
      <c r="F57" s="23"/>
      <c r="G57" s="49"/>
      <c r="H57" s="20"/>
      <c r="I57" s="20"/>
      <c r="J57" s="38"/>
      <c r="K57" s="26"/>
      <c r="L57" s="209"/>
      <c r="M57" s="209"/>
      <c r="N57" s="190"/>
    </row>
    <row r="58" spans="2:14" ht="19.8" customHeight="1" x14ac:dyDescent="0.3">
      <c r="B58" s="853"/>
      <c r="C58" s="849"/>
      <c r="D58" s="577" t="s">
        <v>1706</v>
      </c>
      <c r="E58" s="172" t="s">
        <v>81</v>
      </c>
      <c r="F58" s="23"/>
      <c r="G58" s="49"/>
      <c r="H58" s="20"/>
      <c r="I58" s="20"/>
      <c r="J58" s="38"/>
      <c r="K58" s="26"/>
      <c r="L58" s="209"/>
      <c r="M58" s="209"/>
      <c r="N58" s="190"/>
    </row>
    <row r="59" spans="2:14" ht="25.8" customHeight="1" x14ac:dyDescent="0.3">
      <c r="B59" s="852" t="s">
        <v>487</v>
      </c>
      <c r="C59" s="854" t="s">
        <v>489</v>
      </c>
      <c r="D59" s="577" t="s">
        <v>1707</v>
      </c>
      <c r="E59" s="172" t="s">
        <v>82</v>
      </c>
      <c r="F59" s="23"/>
      <c r="G59" s="49"/>
      <c r="H59" s="20"/>
      <c r="I59" s="20"/>
      <c r="J59" s="38"/>
      <c r="K59" s="26"/>
      <c r="L59" s="209"/>
      <c r="M59" s="209"/>
      <c r="N59" s="190"/>
    </row>
    <row r="60" spans="2:14" ht="18.600000000000001" customHeight="1" x14ac:dyDescent="0.3">
      <c r="B60" s="853"/>
      <c r="C60" s="855"/>
      <c r="D60" s="577" t="s">
        <v>1708</v>
      </c>
      <c r="E60" s="172" t="s">
        <v>82</v>
      </c>
      <c r="F60" s="23"/>
      <c r="G60" s="49"/>
      <c r="H60" s="20"/>
      <c r="I60" s="20"/>
      <c r="J60" s="38"/>
      <c r="K60" s="26"/>
      <c r="L60" s="209"/>
      <c r="M60" s="209"/>
      <c r="N60" s="190"/>
    </row>
    <row r="61" spans="2:14" ht="15" customHeight="1" x14ac:dyDescent="0.3">
      <c r="B61" s="45"/>
      <c r="C61" s="858" t="s">
        <v>492</v>
      </c>
      <c r="D61" s="859"/>
      <c r="E61" s="46"/>
      <c r="F61" s="46"/>
      <c r="G61" s="46"/>
      <c r="H61" s="48">
        <f>SUM(H53:H60)</f>
        <v>0</v>
      </c>
      <c r="I61" s="48">
        <f t="shared" ref="I61:M61" si="6">SUM(I53:I60)</f>
        <v>0</v>
      </c>
      <c r="J61" s="48">
        <f t="shared" si="6"/>
        <v>0</v>
      </c>
      <c r="K61" s="48">
        <f t="shared" si="6"/>
        <v>0</v>
      </c>
      <c r="L61" s="48">
        <f t="shared" si="6"/>
        <v>0</v>
      </c>
      <c r="M61" s="48">
        <f t="shared" si="6"/>
        <v>0</v>
      </c>
      <c r="N61" s="192"/>
    </row>
    <row r="62" spans="2:14" s="41" customFormat="1" ht="15.75" customHeight="1" x14ac:dyDescent="0.3">
      <c r="B62" s="43"/>
      <c r="C62" s="197"/>
      <c r="D62" s="43"/>
      <c r="E62" s="43"/>
      <c r="F62" s="43"/>
      <c r="G62" s="43"/>
      <c r="H62" s="43"/>
      <c r="I62" s="43"/>
      <c r="J62" s="43"/>
      <c r="K62" s="43"/>
      <c r="L62" s="43"/>
      <c r="M62" s="43"/>
      <c r="N62" s="43"/>
    </row>
    <row r="63" spans="2:14" ht="19.5" customHeight="1" x14ac:dyDescent="0.3">
      <c r="B63" s="14" t="s">
        <v>75</v>
      </c>
      <c r="D63" s="860" t="s">
        <v>820</v>
      </c>
      <c r="E63" s="860"/>
      <c r="F63" s="860"/>
      <c r="G63" s="860"/>
      <c r="H63" s="860"/>
      <c r="I63" s="860"/>
      <c r="J63" s="860"/>
      <c r="K63" s="860"/>
      <c r="L63" s="860"/>
      <c r="M63" s="860"/>
      <c r="N63" s="181"/>
    </row>
    <row r="64" spans="2:14" x14ac:dyDescent="0.3">
      <c r="B64" s="17"/>
    </row>
    <row r="65" spans="2:15" ht="33.6" customHeight="1" x14ac:dyDescent="0.3">
      <c r="B65" s="179"/>
      <c r="D65" s="861" t="s">
        <v>1902</v>
      </c>
      <c r="E65" s="861"/>
      <c r="F65" s="861"/>
      <c r="G65" s="861"/>
      <c r="H65" s="861"/>
      <c r="I65" s="861"/>
      <c r="J65" s="861"/>
      <c r="K65" s="861"/>
      <c r="L65" s="861"/>
      <c r="M65" s="861"/>
      <c r="N65" s="181"/>
      <c r="O65" s="603">
        <v>3</v>
      </c>
    </row>
    <row r="66" spans="2:15" s="41" customFormat="1" ht="15" customHeight="1" x14ac:dyDescent="0.3">
      <c r="B66" s="180" t="s">
        <v>733</v>
      </c>
      <c r="C66" s="195"/>
      <c r="D66" s="181"/>
      <c r="E66" s="181"/>
      <c r="F66" s="181"/>
      <c r="G66" s="181"/>
      <c r="H66" s="181"/>
      <c r="I66" s="181"/>
      <c r="J66" s="181"/>
      <c r="K66" s="181"/>
      <c r="L66" s="181"/>
      <c r="M66" s="181"/>
      <c r="N66" s="181"/>
      <c r="O66" s="167"/>
    </row>
    <row r="67" spans="2:15" ht="15" customHeight="1" x14ac:dyDescent="0.3">
      <c r="B67" s="179" t="s">
        <v>480</v>
      </c>
    </row>
    <row r="68" spans="2:15" s="18" customFormat="1" ht="11.4" customHeight="1" x14ac:dyDescent="0.3">
      <c r="B68" s="856" t="s">
        <v>76</v>
      </c>
      <c r="C68" s="856" t="s">
        <v>84</v>
      </c>
      <c r="D68" s="856" t="s">
        <v>1</v>
      </c>
      <c r="E68" s="856" t="s">
        <v>85</v>
      </c>
      <c r="F68" s="856" t="s">
        <v>78</v>
      </c>
      <c r="G68" s="856" t="s">
        <v>347</v>
      </c>
      <c r="H68" s="856" t="s">
        <v>2</v>
      </c>
      <c r="I68" s="856" t="s">
        <v>1838</v>
      </c>
      <c r="J68" s="856" t="s">
        <v>1839</v>
      </c>
      <c r="K68" s="856" t="s">
        <v>1837</v>
      </c>
      <c r="L68" s="861" t="s">
        <v>1835</v>
      </c>
      <c r="M68" s="861"/>
      <c r="N68" s="43"/>
    </row>
    <row r="69" spans="2:15" s="18" customFormat="1" ht="34.950000000000003" customHeight="1" x14ac:dyDescent="0.3">
      <c r="B69" s="857"/>
      <c r="C69" s="857"/>
      <c r="D69" s="857"/>
      <c r="E69" s="857"/>
      <c r="F69" s="857"/>
      <c r="G69" s="857"/>
      <c r="H69" s="857"/>
      <c r="I69" s="857"/>
      <c r="J69" s="857"/>
      <c r="K69" s="857"/>
      <c r="L69" s="606" t="str">
        <f>L30</f>
        <v>FC - PODD</v>
      </c>
      <c r="M69" s="606" t="str">
        <f>M30</f>
        <v>Alte surse</v>
      </c>
      <c r="N69" s="43"/>
    </row>
    <row r="70" spans="2:15" ht="15" customHeight="1" x14ac:dyDescent="0.3">
      <c r="B70" s="44">
        <v>1</v>
      </c>
      <c r="C70" s="196" t="s">
        <v>491</v>
      </c>
      <c r="D70" s="44"/>
      <c r="E70" s="44"/>
      <c r="F70" s="44"/>
      <c r="G70" s="44"/>
      <c r="H70" s="44"/>
      <c r="I70" s="44"/>
      <c r="J70" s="44"/>
      <c r="K70" s="44"/>
      <c r="L70" s="44"/>
      <c r="M70" s="44"/>
      <c r="N70" s="43"/>
    </row>
    <row r="71" spans="2:15" s="41" customFormat="1" ht="28.8" customHeight="1" x14ac:dyDescent="0.3">
      <c r="B71" s="852" t="s">
        <v>10</v>
      </c>
      <c r="C71" s="850" t="s">
        <v>47</v>
      </c>
      <c r="D71" s="605" t="s">
        <v>1702</v>
      </c>
      <c r="E71" s="607" t="s">
        <v>81</v>
      </c>
      <c r="F71" s="209">
        <v>827</v>
      </c>
      <c r="G71" s="209">
        <f>'Anexa 7.4 P.U.'!C364</f>
        <v>275.39999999999998</v>
      </c>
      <c r="H71" s="20">
        <f>F71*G71</f>
        <v>227755.8</v>
      </c>
      <c r="I71" s="20">
        <f>H71</f>
        <v>227755.8</v>
      </c>
      <c r="J71" s="26"/>
      <c r="K71" s="26"/>
      <c r="L71" s="209">
        <f>I71</f>
        <v>227755.8</v>
      </c>
      <c r="M71" s="209">
        <f>J71+K71</f>
        <v>0</v>
      </c>
      <c r="N71" s="43"/>
    </row>
    <row r="72" spans="2:15" s="41" customFormat="1" ht="25.8" customHeight="1" x14ac:dyDescent="0.3">
      <c r="B72" s="862"/>
      <c r="C72" s="851"/>
      <c r="D72" s="605" t="s">
        <v>1703</v>
      </c>
      <c r="E72" s="607" t="s">
        <v>81</v>
      </c>
      <c r="F72" s="209"/>
      <c r="G72" s="210"/>
      <c r="H72" s="20"/>
      <c r="I72" s="20"/>
      <c r="J72" s="26"/>
      <c r="K72" s="26"/>
      <c r="L72" s="209">
        <f t="shared" ref="L72:L78" si="7">I72</f>
        <v>0</v>
      </c>
      <c r="M72" s="209">
        <f t="shared" ref="M72:M78" si="8">J72+K72</f>
        <v>0</v>
      </c>
      <c r="N72" s="43"/>
    </row>
    <row r="73" spans="2:15" ht="22.2" customHeight="1" x14ac:dyDescent="0.3">
      <c r="B73" s="852" t="s">
        <v>11</v>
      </c>
      <c r="C73" s="848" t="s">
        <v>490</v>
      </c>
      <c r="D73" s="605" t="s">
        <v>1578</v>
      </c>
      <c r="E73" s="213" t="s">
        <v>82</v>
      </c>
      <c r="F73" s="23"/>
      <c r="G73" s="49"/>
      <c r="H73" s="20"/>
      <c r="I73" s="20"/>
      <c r="J73" s="38"/>
      <c r="K73" s="26"/>
      <c r="L73" s="209">
        <f t="shared" si="7"/>
        <v>0</v>
      </c>
      <c r="M73" s="209">
        <f t="shared" si="8"/>
        <v>0</v>
      </c>
      <c r="N73" s="190"/>
    </row>
    <row r="74" spans="2:15" ht="18" customHeight="1" x14ac:dyDescent="0.3">
      <c r="B74" s="853"/>
      <c r="C74" s="849"/>
      <c r="D74" s="605" t="s">
        <v>1704</v>
      </c>
      <c r="E74" s="22" t="s">
        <v>82</v>
      </c>
      <c r="F74" s="23"/>
      <c r="G74" s="49"/>
      <c r="H74" s="20"/>
      <c r="I74" s="20"/>
      <c r="J74" s="38"/>
      <c r="K74" s="26"/>
      <c r="L74" s="209">
        <f t="shared" si="7"/>
        <v>0</v>
      </c>
      <c r="M74" s="209">
        <f t="shared" si="8"/>
        <v>0</v>
      </c>
      <c r="N74" s="190"/>
    </row>
    <row r="75" spans="2:15" ht="28.2" customHeight="1" x14ac:dyDescent="0.3">
      <c r="B75" s="852" t="s">
        <v>50</v>
      </c>
      <c r="C75" s="848" t="s">
        <v>250</v>
      </c>
      <c r="D75" s="605" t="s">
        <v>1705</v>
      </c>
      <c r="E75" s="172" t="s">
        <v>81</v>
      </c>
      <c r="F75" s="23"/>
      <c r="G75" s="49"/>
      <c r="H75" s="20"/>
      <c r="I75" s="20"/>
      <c r="J75" s="38"/>
      <c r="K75" s="26"/>
      <c r="L75" s="209">
        <f t="shared" si="7"/>
        <v>0</v>
      </c>
      <c r="M75" s="209">
        <f t="shared" si="8"/>
        <v>0</v>
      </c>
      <c r="N75" s="190"/>
    </row>
    <row r="76" spans="2:15" ht="19.8" customHeight="1" x14ac:dyDescent="0.3">
      <c r="B76" s="853"/>
      <c r="C76" s="849"/>
      <c r="D76" s="605" t="s">
        <v>1706</v>
      </c>
      <c r="E76" s="172" t="s">
        <v>81</v>
      </c>
      <c r="F76" s="23"/>
      <c r="G76" s="49"/>
      <c r="H76" s="20"/>
      <c r="I76" s="20"/>
      <c r="J76" s="38"/>
      <c r="K76" s="26"/>
      <c r="L76" s="209">
        <f t="shared" si="7"/>
        <v>0</v>
      </c>
      <c r="M76" s="209">
        <f t="shared" si="8"/>
        <v>0</v>
      </c>
      <c r="N76" s="190"/>
    </row>
    <row r="77" spans="2:15" ht="25.8" customHeight="1" x14ac:dyDescent="0.3">
      <c r="B77" s="852" t="s">
        <v>487</v>
      </c>
      <c r="C77" s="854" t="s">
        <v>489</v>
      </c>
      <c r="D77" s="605" t="s">
        <v>1707</v>
      </c>
      <c r="E77" s="172" t="s">
        <v>82</v>
      </c>
      <c r="F77" s="23"/>
      <c r="G77" s="49"/>
      <c r="H77" s="20"/>
      <c r="I77" s="20"/>
      <c r="J77" s="38"/>
      <c r="K77" s="26"/>
      <c r="L77" s="209">
        <f t="shared" si="7"/>
        <v>0</v>
      </c>
      <c r="M77" s="209">
        <f t="shared" si="8"/>
        <v>0</v>
      </c>
      <c r="N77" s="190"/>
    </row>
    <row r="78" spans="2:15" ht="18.600000000000001" customHeight="1" x14ac:dyDescent="0.3">
      <c r="B78" s="853"/>
      <c r="C78" s="855"/>
      <c r="D78" s="605" t="s">
        <v>1708</v>
      </c>
      <c r="E78" s="172" t="s">
        <v>82</v>
      </c>
      <c r="F78" s="23"/>
      <c r="G78" s="49"/>
      <c r="H78" s="20"/>
      <c r="I78" s="20"/>
      <c r="J78" s="38"/>
      <c r="K78" s="26"/>
      <c r="L78" s="209">
        <f t="shared" si="7"/>
        <v>0</v>
      </c>
      <c r="M78" s="209">
        <f t="shared" si="8"/>
        <v>0</v>
      </c>
      <c r="N78" s="190"/>
    </row>
    <row r="79" spans="2:15" ht="15" customHeight="1" x14ac:dyDescent="0.3">
      <c r="B79" s="45"/>
      <c r="C79" s="858" t="s">
        <v>492</v>
      </c>
      <c r="D79" s="859"/>
      <c r="E79" s="46"/>
      <c r="F79" s="46"/>
      <c r="G79" s="46"/>
      <c r="H79" s="48">
        <f>SUM(H71:H78)</f>
        <v>227755.8</v>
      </c>
      <c r="I79" s="48">
        <f t="shared" ref="I79:M79" si="9">SUM(I71:I78)</f>
        <v>227755.8</v>
      </c>
      <c r="J79" s="48">
        <f t="shared" si="9"/>
        <v>0</v>
      </c>
      <c r="K79" s="48">
        <f t="shared" si="9"/>
        <v>0</v>
      </c>
      <c r="L79" s="48">
        <f t="shared" si="9"/>
        <v>227755.8</v>
      </c>
      <c r="M79" s="48">
        <f t="shared" si="9"/>
        <v>0</v>
      </c>
      <c r="N79" s="192"/>
    </row>
    <row r="80" spans="2:15" s="41" customFormat="1" ht="15.75" customHeight="1" x14ac:dyDescent="0.3">
      <c r="B80" s="43"/>
      <c r="C80" s="197"/>
      <c r="D80" s="43"/>
      <c r="E80" s="43"/>
      <c r="F80" s="43"/>
      <c r="G80" s="43"/>
      <c r="H80" s="43"/>
      <c r="I80" s="43"/>
      <c r="J80" s="43"/>
      <c r="K80" s="43"/>
      <c r="L80" s="43"/>
      <c r="M80" s="43"/>
      <c r="N80" s="43"/>
    </row>
    <row r="81" spans="2:15" ht="19.5" customHeight="1" x14ac:dyDescent="0.3">
      <c r="B81" s="14" t="s">
        <v>75</v>
      </c>
      <c r="D81" s="860" t="s">
        <v>820</v>
      </c>
      <c r="E81" s="860"/>
      <c r="F81" s="860"/>
      <c r="G81" s="860"/>
      <c r="H81" s="860"/>
      <c r="I81" s="860"/>
      <c r="J81" s="860"/>
      <c r="K81" s="860"/>
      <c r="L81" s="860"/>
      <c r="M81" s="860"/>
      <c r="N81" s="181"/>
    </row>
    <row r="82" spans="2:15" x14ac:dyDescent="0.3">
      <c r="B82" s="17"/>
    </row>
    <row r="83" spans="2:15" ht="33.6" customHeight="1" x14ac:dyDescent="0.3">
      <c r="B83" s="179"/>
      <c r="D83" s="861" t="s">
        <v>956</v>
      </c>
      <c r="E83" s="861"/>
      <c r="F83" s="861"/>
      <c r="G83" s="861"/>
      <c r="H83" s="861"/>
      <c r="I83" s="861"/>
      <c r="J83" s="861"/>
      <c r="K83" s="861"/>
      <c r="L83" s="861"/>
      <c r="M83" s="861"/>
      <c r="N83" s="181"/>
      <c r="O83" s="284">
        <v>3</v>
      </c>
    </row>
    <row r="84" spans="2:15" s="41" customFormat="1" ht="15" customHeight="1" x14ac:dyDescent="0.3">
      <c r="B84" s="180" t="s">
        <v>733</v>
      </c>
      <c r="C84" s="195"/>
      <c r="D84" s="181"/>
      <c r="E84" s="181"/>
      <c r="F84" s="181"/>
      <c r="G84" s="181"/>
      <c r="H84" s="181"/>
      <c r="I84" s="181"/>
      <c r="J84" s="181"/>
      <c r="K84" s="181"/>
      <c r="L84" s="181"/>
      <c r="M84" s="181"/>
      <c r="N84" s="181"/>
      <c r="O84" s="167"/>
    </row>
    <row r="85" spans="2:15" ht="15" customHeight="1" x14ac:dyDescent="0.3">
      <c r="B85" s="179" t="s">
        <v>480</v>
      </c>
    </row>
    <row r="86" spans="2:15" s="18" customFormat="1" ht="11.4" customHeight="1" x14ac:dyDescent="0.3">
      <c r="B86" s="856" t="s">
        <v>76</v>
      </c>
      <c r="C86" s="856" t="s">
        <v>84</v>
      </c>
      <c r="D86" s="856" t="s">
        <v>1</v>
      </c>
      <c r="E86" s="856" t="s">
        <v>85</v>
      </c>
      <c r="F86" s="856" t="s">
        <v>78</v>
      </c>
      <c r="G86" s="856" t="s">
        <v>347</v>
      </c>
      <c r="H86" s="856" t="s">
        <v>2</v>
      </c>
      <c r="I86" s="856" t="s">
        <v>1838</v>
      </c>
      <c r="J86" s="856" t="s">
        <v>1839</v>
      </c>
      <c r="K86" s="856" t="s">
        <v>1837</v>
      </c>
      <c r="L86" s="861" t="s">
        <v>1835</v>
      </c>
      <c r="M86" s="861"/>
      <c r="N86" s="43"/>
    </row>
    <row r="87" spans="2:15" s="18" customFormat="1" ht="34.950000000000003" customHeight="1" x14ac:dyDescent="0.3">
      <c r="B87" s="857"/>
      <c r="C87" s="857"/>
      <c r="D87" s="857"/>
      <c r="E87" s="857"/>
      <c r="F87" s="857"/>
      <c r="G87" s="857"/>
      <c r="H87" s="857"/>
      <c r="I87" s="857"/>
      <c r="J87" s="857"/>
      <c r="K87" s="857"/>
      <c r="L87" s="413" t="str">
        <f>L51</f>
        <v>FC - PODD</v>
      </c>
      <c r="M87" s="413" t="str">
        <f>M51</f>
        <v>Alte surse</v>
      </c>
      <c r="N87" s="43"/>
    </row>
    <row r="88" spans="2:15" ht="15" customHeight="1" x14ac:dyDescent="0.3">
      <c r="B88" s="44">
        <v>1</v>
      </c>
      <c r="C88" s="196" t="s">
        <v>491</v>
      </c>
      <c r="D88" s="44"/>
      <c r="E88" s="44"/>
      <c r="F88" s="44"/>
      <c r="G88" s="44"/>
      <c r="H88" s="44"/>
      <c r="I88" s="44"/>
      <c r="J88" s="44"/>
      <c r="K88" s="44"/>
      <c r="L88" s="44"/>
      <c r="M88" s="44"/>
      <c r="N88" s="43"/>
    </row>
    <row r="89" spans="2:15" s="41" customFormat="1" ht="28.8" customHeight="1" x14ac:dyDescent="0.3">
      <c r="B89" s="852" t="s">
        <v>10</v>
      </c>
      <c r="C89" s="850" t="s">
        <v>47</v>
      </c>
      <c r="D89" s="577" t="s">
        <v>1702</v>
      </c>
      <c r="E89" s="578" t="s">
        <v>81</v>
      </c>
      <c r="F89" s="209"/>
      <c r="G89" s="209"/>
      <c r="H89" s="20"/>
      <c r="I89" s="20"/>
      <c r="J89" s="26"/>
      <c r="K89" s="26"/>
      <c r="L89" s="209"/>
      <c r="M89" s="209"/>
      <c r="N89" s="43"/>
    </row>
    <row r="90" spans="2:15" s="41" customFormat="1" ht="25.8" customHeight="1" x14ac:dyDescent="0.3">
      <c r="B90" s="862"/>
      <c r="C90" s="851"/>
      <c r="D90" s="577" t="s">
        <v>1703</v>
      </c>
      <c r="E90" s="578" t="s">
        <v>81</v>
      </c>
      <c r="F90" s="209"/>
      <c r="G90" s="210"/>
      <c r="H90" s="20"/>
      <c r="I90" s="20"/>
      <c r="J90" s="26"/>
      <c r="K90" s="26"/>
      <c r="L90" s="209"/>
      <c r="M90" s="209"/>
      <c r="N90" s="43"/>
    </row>
    <row r="91" spans="2:15" ht="22.2" customHeight="1" x14ac:dyDescent="0.3">
      <c r="B91" s="852" t="s">
        <v>11</v>
      </c>
      <c r="C91" s="848" t="s">
        <v>490</v>
      </c>
      <c r="D91" s="577" t="s">
        <v>1578</v>
      </c>
      <c r="E91" s="213" t="s">
        <v>82</v>
      </c>
      <c r="F91" s="23"/>
      <c r="G91" s="49"/>
      <c r="H91" s="20"/>
      <c r="I91" s="20"/>
      <c r="J91" s="38"/>
      <c r="K91" s="26"/>
      <c r="L91" s="209"/>
      <c r="M91" s="209"/>
      <c r="N91" s="190"/>
    </row>
    <row r="92" spans="2:15" ht="18" customHeight="1" x14ac:dyDescent="0.3">
      <c r="B92" s="853"/>
      <c r="C92" s="849"/>
      <c r="D92" s="577" t="s">
        <v>1704</v>
      </c>
      <c r="E92" s="22" t="s">
        <v>82</v>
      </c>
      <c r="F92" s="23"/>
      <c r="G92" s="49"/>
      <c r="H92" s="20"/>
      <c r="I92" s="20"/>
      <c r="J92" s="38"/>
      <c r="K92" s="26"/>
      <c r="L92" s="209"/>
      <c r="M92" s="209"/>
      <c r="N92" s="190"/>
    </row>
    <row r="93" spans="2:15" ht="28.2" customHeight="1" x14ac:dyDescent="0.3">
      <c r="B93" s="852" t="s">
        <v>50</v>
      </c>
      <c r="C93" s="848" t="s">
        <v>250</v>
      </c>
      <c r="D93" s="577" t="s">
        <v>1705</v>
      </c>
      <c r="E93" s="172" t="s">
        <v>81</v>
      </c>
      <c r="F93" s="23"/>
      <c r="G93" s="49"/>
      <c r="H93" s="20"/>
      <c r="I93" s="20"/>
      <c r="J93" s="38"/>
      <c r="K93" s="26"/>
      <c r="L93" s="209"/>
      <c r="M93" s="209"/>
      <c r="N93" s="190"/>
    </row>
    <row r="94" spans="2:15" ht="19.8" customHeight="1" x14ac:dyDescent="0.3">
      <c r="B94" s="853"/>
      <c r="C94" s="849"/>
      <c r="D94" s="577" t="s">
        <v>1706</v>
      </c>
      <c r="E94" s="172" t="s">
        <v>81</v>
      </c>
      <c r="F94" s="23"/>
      <c r="G94" s="49"/>
      <c r="H94" s="20"/>
      <c r="I94" s="20"/>
      <c r="J94" s="38"/>
      <c r="K94" s="26"/>
      <c r="L94" s="209"/>
      <c r="M94" s="209"/>
      <c r="N94" s="190"/>
    </row>
    <row r="95" spans="2:15" ht="25.8" customHeight="1" x14ac:dyDescent="0.3">
      <c r="B95" s="852" t="s">
        <v>487</v>
      </c>
      <c r="C95" s="854" t="s">
        <v>489</v>
      </c>
      <c r="D95" s="577" t="s">
        <v>1707</v>
      </c>
      <c r="E95" s="172" t="s">
        <v>82</v>
      </c>
      <c r="F95" s="23"/>
      <c r="G95" s="49"/>
      <c r="H95" s="20"/>
      <c r="I95" s="20"/>
      <c r="J95" s="38"/>
      <c r="K95" s="26"/>
      <c r="L95" s="209"/>
      <c r="M95" s="209"/>
      <c r="N95" s="190"/>
    </row>
    <row r="96" spans="2:15" ht="18.600000000000001" customHeight="1" x14ac:dyDescent="0.3">
      <c r="B96" s="853"/>
      <c r="C96" s="855"/>
      <c r="D96" s="577" t="s">
        <v>1708</v>
      </c>
      <c r="E96" s="172" t="s">
        <v>82</v>
      </c>
      <c r="F96" s="23"/>
      <c r="G96" s="49"/>
      <c r="H96" s="20"/>
      <c r="I96" s="20"/>
      <c r="J96" s="38"/>
      <c r="K96" s="26"/>
      <c r="L96" s="209"/>
      <c r="M96" s="209"/>
      <c r="N96" s="190"/>
    </row>
    <row r="97" spans="2:15" ht="15" customHeight="1" x14ac:dyDescent="0.3">
      <c r="B97" s="45"/>
      <c r="C97" s="858" t="s">
        <v>492</v>
      </c>
      <c r="D97" s="859"/>
      <c r="E97" s="46"/>
      <c r="F97" s="46"/>
      <c r="G97" s="46"/>
      <c r="H97" s="48">
        <f>SUM(H89:H96)</f>
        <v>0</v>
      </c>
      <c r="I97" s="48">
        <f t="shared" ref="I97:M97" si="10">SUM(I89:I96)</f>
        <v>0</v>
      </c>
      <c r="J97" s="48">
        <f t="shared" si="10"/>
        <v>0</v>
      </c>
      <c r="K97" s="48">
        <f t="shared" si="10"/>
        <v>0</v>
      </c>
      <c r="L97" s="48">
        <f t="shared" si="10"/>
        <v>0</v>
      </c>
      <c r="M97" s="48">
        <f t="shared" si="10"/>
        <v>0</v>
      </c>
      <c r="N97" s="192"/>
    </row>
    <row r="98" spans="2:15" s="41" customFormat="1" ht="15.75" customHeight="1" x14ac:dyDescent="0.3">
      <c r="B98" s="43"/>
      <c r="C98" s="197"/>
      <c r="D98" s="43"/>
      <c r="E98" s="43"/>
      <c r="F98" s="43"/>
      <c r="G98" s="43"/>
      <c r="H98" s="43"/>
      <c r="I98" s="43"/>
      <c r="J98" s="43"/>
      <c r="K98" s="43"/>
      <c r="L98" s="43"/>
      <c r="M98" s="43"/>
      <c r="N98" s="43"/>
    </row>
    <row r="99" spans="2:15" s="41" customFormat="1" ht="15.75" customHeight="1" x14ac:dyDescent="0.3">
      <c r="B99" s="43"/>
      <c r="C99" s="197"/>
      <c r="D99" s="43"/>
      <c r="E99" s="43"/>
      <c r="F99" s="43"/>
      <c r="G99" s="43"/>
      <c r="H99" s="43"/>
      <c r="I99" s="43"/>
      <c r="J99" s="43"/>
      <c r="K99" s="43"/>
      <c r="L99" s="43"/>
      <c r="M99" s="43"/>
      <c r="N99" s="43"/>
    </row>
    <row r="100" spans="2:15" ht="19.5" customHeight="1" x14ac:dyDescent="0.3">
      <c r="B100" s="14" t="s">
        <v>75</v>
      </c>
      <c r="D100" s="860" t="s">
        <v>820</v>
      </c>
      <c r="E100" s="860"/>
      <c r="F100" s="860"/>
      <c r="G100" s="860"/>
      <c r="H100" s="860"/>
      <c r="I100" s="860"/>
      <c r="J100" s="860"/>
      <c r="K100" s="860"/>
      <c r="L100" s="860"/>
      <c r="M100" s="860"/>
      <c r="N100" s="181"/>
    </row>
    <row r="101" spans="2:15" x14ac:dyDescent="0.3">
      <c r="B101" s="17"/>
    </row>
    <row r="102" spans="2:15" ht="33.6" customHeight="1" x14ac:dyDescent="0.3">
      <c r="B102" s="179"/>
      <c r="D102" s="861" t="s">
        <v>958</v>
      </c>
      <c r="E102" s="861"/>
      <c r="F102" s="861"/>
      <c r="G102" s="861"/>
      <c r="H102" s="861"/>
      <c r="I102" s="861"/>
      <c r="J102" s="861"/>
      <c r="K102" s="861"/>
      <c r="L102" s="861"/>
      <c r="M102" s="861"/>
      <c r="N102" s="181"/>
      <c r="O102" s="284">
        <v>3</v>
      </c>
    </row>
    <row r="103" spans="2:15" s="41" customFormat="1" ht="15" customHeight="1" x14ac:dyDescent="0.3">
      <c r="B103" s="180" t="s">
        <v>733</v>
      </c>
      <c r="C103" s="195"/>
      <c r="D103" s="181"/>
      <c r="E103" s="181"/>
      <c r="F103" s="181"/>
      <c r="G103" s="181"/>
      <c r="H103" s="181"/>
      <c r="I103" s="181"/>
      <c r="J103" s="181"/>
      <c r="K103" s="181"/>
      <c r="L103" s="181"/>
      <c r="M103" s="181"/>
      <c r="N103" s="181"/>
      <c r="O103" s="167"/>
    </row>
    <row r="104" spans="2:15" ht="15" customHeight="1" x14ac:dyDescent="0.3">
      <c r="B104" s="179" t="s">
        <v>480</v>
      </c>
    </row>
    <row r="105" spans="2:15" s="18" customFormat="1" ht="11.4" customHeight="1" x14ac:dyDescent="0.3">
      <c r="B105" s="856" t="s">
        <v>76</v>
      </c>
      <c r="C105" s="856" t="s">
        <v>84</v>
      </c>
      <c r="D105" s="856" t="s">
        <v>1</v>
      </c>
      <c r="E105" s="856" t="s">
        <v>85</v>
      </c>
      <c r="F105" s="856" t="s">
        <v>78</v>
      </c>
      <c r="G105" s="856" t="s">
        <v>347</v>
      </c>
      <c r="H105" s="856" t="s">
        <v>2</v>
      </c>
      <c r="I105" s="856" t="s">
        <v>1838</v>
      </c>
      <c r="J105" s="856" t="s">
        <v>1839</v>
      </c>
      <c r="K105" s="856" t="s">
        <v>1837</v>
      </c>
      <c r="L105" s="861" t="s">
        <v>1835</v>
      </c>
      <c r="M105" s="861"/>
      <c r="N105" s="43"/>
    </row>
    <row r="106" spans="2:15" s="18" customFormat="1" ht="34.950000000000003" customHeight="1" x14ac:dyDescent="0.3">
      <c r="B106" s="857"/>
      <c r="C106" s="857"/>
      <c r="D106" s="857"/>
      <c r="E106" s="857"/>
      <c r="F106" s="857"/>
      <c r="G106" s="857"/>
      <c r="H106" s="857"/>
      <c r="I106" s="857"/>
      <c r="J106" s="857"/>
      <c r="K106" s="857"/>
      <c r="L106" s="413" t="str">
        <f>L87</f>
        <v>FC - PODD</v>
      </c>
      <c r="M106" s="413" t="str">
        <f>M87</f>
        <v>Alte surse</v>
      </c>
      <c r="N106" s="43"/>
    </row>
    <row r="107" spans="2:15" ht="15" customHeight="1" x14ac:dyDescent="0.3">
      <c r="B107" s="44">
        <v>1</v>
      </c>
      <c r="C107" s="196" t="s">
        <v>491</v>
      </c>
      <c r="D107" s="44"/>
      <c r="E107" s="44"/>
      <c r="F107" s="44"/>
      <c r="G107" s="44"/>
      <c r="H107" s="44"/>
      <c r="I107" s="44"/>
      <c r="J107" s="44"/>
      <c r="K107" s="44"/>
      <c r="L107" s="44"/>
      <c r="M107" s="44"/>
      <c r="N107" s="43"/>
    </row>
    <row r="108" spans="2:15" s="41" customFormat="1" ht="28.8" customHeight="1" x14ac:dyDescent="0.3">
      <c r="B108" s="852" t="s">
        <v>10</v>
      </c>
      <c r="C108" s="850" t="s">
        <v>47</v>
      </c>
      <c r="D108" s="577" t="s">
        <v>1702</v>
      </c>
      <c r="E108" s="578" t="s">
        <v>81</v>
      </c>
      <c r="F108" s="209">
        <v>2700</v>
      </c>
      <c r="G108" s="209">
        <f>'Anexa 7.4 P.U.'!C364</f>
        <v>275.39999999999998</v>
      </c>
      <c r="H108" s="20">
        <f>F108*G108</f>
        <v>743579.99999999988</v>
      </c>
      <c r="I108" s="20">
        <f>H108</f>
        <v>743579.99999999988</v>
      </c>
      <c r="J108" s="26"/>
      <c r="K108" s="26"/>
      <c r="L108" s="209">
        <f>I108</f>
        <v>743579.99999999988</v>
      </c>
      <c r="M108" s="209">
        <f>J108+K108</f>
        <v>0</v>
      </c>
      <c r="N108" s="43"/>
    </row>
    <row r="109" spans="2:15" s="41" customFormat="1" ht="25.8" customHeight="1" x14ac:dyDescent="0.3">
      <c r="B109" s="862"/>
      <c r="C109" s="851"/>
      <c r="D109" s="577" t="s">
        <v>1703</v>
      </c>
      <c r="E109" s="578" t="s">
        <v>81</v>
      </c>
      <c r="F109" s="209">
        <v>19600</v>
      </c>
      <c r="G109" s="210">
        <f>F109*'Anexa 7.4 P.U.'!C381</f>
        <v>11524800</v>
      </c>
      <c r="H109" s="20">
        <f>G109</f>
        <v>11524800</v>
      </c>
      <c r="I109" s="20">
        <f>H109</f>
        <v>11524800</v>
      </c>
      <c r="J109" s="26"/>
      <c r="K109" s="26"/>
      <c r="L109" s="209">
        <f t="shared" ref="L109:L115" si="11">I109</f>
        <v>11524800</v>
      </c>
      <c r="M109" s="209">
        <f t="shared" ref="M109:M115" si="12">J109+K109</f>
        <v>0</v>
      </c>
      <c r="N109" s="43"/>
    </row>
    <row r="110" spans="2:15" ht="22.2" customHeight="1" x14ac:dyDescent="0.3">
      <c r="B110" s="852" t="s">
        <v>11</v>
      </c>
      <c r="C110" s="848" t="s">
        <v>490</v>
      </c>
      <c r="D110" s="577" t="s">
        <v>1578</v>
      </c>
      <c r="E110" s="213" t="s">
        <v>82</v>
      </c>
      <c r="F110" s="23"/>
      <c r="G110" s="49"/>
      <c r="H110" s="20"/>
      <c r="I110" s="20"/>
      <c r="J110" s="38"/>
      <c r="K110" s="26"/>
      <c r="L110" s="209">
        <f t="shared" si="11"/>
        <v>0</v>
      </c>
      <c r="M110" s="209">
        <f t="shared" si="12"/>
        <v>0</v>
      </c>
      <c r="N110" s="190"/>
    </row>
    <row r="111" spans="2:15" ht="18" customHeight="1" x14ac:dyDescent="0.3">
      <c r="B111" s="853"/>
      <c r="C111" s="849"/>
      <c r="D111" s="577" t="s">
        <v>1704</v>
      </c>
      <c r="E111" s="22" t="s">
        <v>82</v>
      </c>
      <c r="F111" s="23"/>
      <c r="G111" s="49"/>
      <c r="H111" s="20"/>
      <c r="I111" s="20"/>
      <c r="J111" s="38"/>
      <c r="K111" s="26"/>
      <c r="L111" s="209">
        <f t="shared" si="11"/>
        <v>0</v>
      </c>
      <c r="M111" s="209">
        <f t="shared" si="12"/>
        <v>0</v>
      </c>
      <c r="N111" s="190"/>
    </row>
    <row r="112" spans="2:15" ht="28.2" customHeight="1" x14ac:dyDescent="0.3">
      <c r="B112" s="852" t="s">
        <v>50</v>
      </c>
      <c r="C112" s="848" t="s">
        <v>250</v>
      </c>
      <c r="D112" s="577" t="s">
        <v>1705</v>
      </c>
      <c r="E112" s="172" t="s">
        <v>81</v>
      </c>
      <c r="F112" s="23"/>
      <c r="G112" s="49"/>
      <c r="H112" s="20"/>
      <c r="I112" s="20"/>
      <c r="J112" s="38"/>
      <c r="K112" s="26"/>
      <c r="L112" s="209">
        <f t="shared" si="11"/>
        <v>0</v>
      </c>
      <c r="M112" s="209">
        <f t="shared" si="12"/>
        <v>0</v>
      </c>
      <c r="N112" s="190"/>
    </row>
    <row r="113" spans="2:15" ht="19.8" customHeight="1" x14ac:dyDescent="0.3">
      <c r="B113" s="853"/>
      <c r="C113" s="849"/>
      <c r="D113" s="577" t="s">
        <v>1706</v>
      </c>
      <c r="E113" s="172" t="s">
        <v>81</v>
      </c>
      <c r="F113" s="23"/>
      <c r="G113" s="49"/>
      <c r="H113" s="20"/>
      <c r="I113" s="20"/>
      <c r="J113" s="38"/>
      <c r="K113" s="26"/>
      <c r="L113" s="209">
        <f t="shared" si="11"/>
        <v>0</v>
      </c>
      <c r="M113" s="209">
        <f t="shared" si="12"/>
        <v>0</v>
      </c>
      <c r="N113" s="190"/>
    </row>
    <row r="114" spans="2:15" ht="25.8" customHeight="1" x14ac:dyDescent="0.3">
      <c r="B114" s="852" t="s">
        <v>487</v>
      </c>
      <c r="C114" s="854" t="s">
        <v>489</v>
      </c>
      <c r="D114" s="577" t="s">
        <v>1707</v>
      </c>
      <c r="E114" s="172" t="s">
        <v>82</v>
      </c>
      <c r="F114" s="23"/>
      <c r="G114" s="49"/>
      <c r="H114" s="20"/>
      <c r="I114" s="20"/>
      <c r="J114" s="38"/>
      <c r="K114" s="26"/>
      <c r="L114" s="209">
        <f t="shared" si="11"/>
        <v>0</v>
      </c>
      <c r="M114" s="209">
        <f t="shared" si="12"/>
        <v>0</v>
      </c>
      <c r="N114" s="190"/>
    </row>
    <row r="115" spans="2:15" ht="60.6" customHeight="1" x14ac:dyDescent="0.3">
      <c r="B115" s="853"/>
      <c r="C115" s="855"/>
      <c r="D115" s="577" t="s">
        <v>1898</v>
      </c>
      <c r="E115" s="172" t="s">
        <v>82</v>
      </c>
      <c r="F115" s="23">
        <v>1</v>
      </c>
      <c r="G115" s="49"/>
      <c r="H115" s="20">
        <f>'Ef energetica'!H20</f>
        <v>315000</v>
      </c>
      <c r="I115" s="20">
        <f>H115</f>
        <v>315000</v>
      </c>
      <c r="J115" s="38"/>
      <c r="K115" s="26"/>
      <c r="L115" s="209">
        <f t="shared" si="11"/>
        <v>315000</v>
      </c>
      <c r="M115" s="209">
        <f t="shared" si="12"/>
        <v>0</v>
      </c>
      <c r="N115" s="190"/>
    </row>
    <row r="116" spans="2:15" ht="15" customHeight="1" x14ac:dyDescent="0.3">
      <c r="B116" s="45"/>
      <c r="C116" s="858" t="s">
        <v>492</v>
      </c>
      <c r="D116" s="859"/>
      <c r="E116" s="46"/>
      <c r="F116" s="46"/>
      <c r="G116" s="46"/>
      <c r="H116" s="48">
        <f>SUM(H108:H115)</f>
        <v>12583380</v>
      </c>
      <c r="I116" s="48">
        <f t="shared" ref="I116:M116" si="13">SUM(I108:I115)</f>
        <v>12583380</v>
      </c>
      <c r="J116" s="48">
        <f t="shared" si="13"/>
        <v>0</v>
      </c>
      <c r="K116" s="48">
        <f t="shared" si="13"/>
        <v>0</v>
      </c>
      <c r="L116" s="48">
        <f t="shared" si="13"/>
        <v>12583380</v>
      </c>
      <c r="M116" s="48">
        <f t="shared" si="13"/>
        <v>0</v>
      </c>
      <c r="N116" s="192"/>
    </row>
    <row r="117" spans="2:15" s="41" customFormat="1" ht="15.75" customHeight="1" x14ac:dyDescent="0.3">
      <c r="B117" s="43"/>
      <c r="C117" s="197"/>
      <c r="D117" s="43"/>
      <c r="E117" s="43"/>
      <c r="F117" s="43"/>
      <c r="G117" s="43"/>
      <c r="H117" s="43"/>
      <c r="I117" s="43"/>
      <c r="J117" s="43"/>
      <c r="K117" s="43"/>
      <c r="L117" s="43"/>
      <c r="M117" s="43"/>
      <c r="N117" s="43"/>
    </row>
    <row r="118" spans="2:15" ht="19.5" customHeight="1" x14ac:dyDescent="0.3">
      <c r="B118" s="14" t="s">
        <v>75</v>
      </c>
      <c r="D118" s="860" t="s">
        <v>820</v>
      </c>
      <c r="E118" s="860"/>
      <c r="F118" s="860"/>
      <c r="G118" s="860"/>
      <c r="H118" s="860"/>
      <c r="I118" s="860"/>
      <c r="J118" s="860"/>
      <c r="K118" s="860"/>
      <c r="L118" s="860"/>
      <c r="M118" s="860"/>
      <c r="N118" s="181"/>
    </row>
    <row r="119" spans="2:15" x14ac:dyDescent="0.3">
      <c r="B119" s="17"/>
    </row>
    <row r="120" spans="2:15" ht="33.6" customHeight="1" x14ac:dyDescent="0.3">
      <c r="B120" s="179"/>
      <c r="D120" s="861" t="s">
        <v>959</v>
      </c>
      <c r="E120" s="861"/>
      <c r="F120" s="861"/>
      <c r="G120" s="861"/>
      <c r="H120" s="861"/>
      <c r="I120" s="861"/>
      <c r="J120" s="861"/>
      <c r="K120" s="861"/>
      <c r="L120" s="861"/>
      <c r="M120" s="861"/>
      <c r="N120" s="181"/>
      <c r="O120" s="284">
        <v>3</v>
      </c>
    </row>
    <row r="121" spans="2:15" s="41" customFormat="1" ht="15" customHeight="1" x14ac:dyDescent="0.3">
      <c r="B121" s="180" t="s">
        <v>733</v>
      </c>
      <c r="C121" s="195"/>
      <c r="D121" s="181"/>
      <c r="E121" s="181"/>
      <c r="F121" s="181"/>
      <c r="G121" s="181"/>
      <c r="H121" s="181"/>
      <c r="I121" s="181"/>
      <c r="J121" s="181"/>
      <c r="K121" s="181"/>
      <c r="L121" s="181"/>
      <c r="M121" s="181"/>
      <c r="N121" s="181"/>
      <c r="O121" s="167"/>
    </row>
    <row r="122" spans="2:15" ht="15" customHeight="1" x14ac:dyDescent="0.3">
      <c r="B122" s="179" t="s">
        <v>480</v>
      </c>
    </row>
    <row r="123" spans="2:15" s="18" customFormat="1" ht="11.4" customHeight="1" x14ac:dyDescent="0.3">
      <c r="B123" s="856" t="s">
        <v>76</v>
      </c>
      <c r="C123" s="856" t="s">
        <v>84</v>
      </c>
      <c r="D123" s="856" t="s">
        <v>1</v>
      </c>
      <c r="E123" s="856" t="s">
        <v>85</v>
      </c>
      <c r="F123" s="856" t="s">
        <v>78</v>
      </c>
      <c r="G123" s="856" t="s">
        <v>347</v>
      </c>
      <c r="H123" s="856" t="s">
        <v>2</v>
      </c>
      <c r="I123" s="856" t="s">
        <v>1838</v>
      </c>
      <c r="J123" s="856" t="s">
        <v>1839</v>
      </c>
      <c r="K123" s="856" t="s">
        <v>1837</v>
      </c>
      <c r="L123" s="861" t="s">
        <v>1835</v>
      </c>
      <c r="M123" s="861"/>
      <c r="N123" s="43"/>
    </row>
    <row r="124" spans="2:15" s="18" customFormat="1" ht="34.950000000000003" customHeight="1" x14ac:dyDescent="0.3">
      <c r="B124" s="857"/>
      <c r="C124" s="857"/>
      <c r="D124" s="857"/>
      <c r="E124" s="857"/>
      <c r="F124" s="857"/>
      <c r="G124" s="857"/>
      <c r="H124" s="857"/>
      <c r="I124" s="857"/>
      <c r="J124" s="857"/>
      <c r="K124" s="857"/>
      <c r="L124" s="413" t="str">
        <f>L106</f>
        <v>FC - PODD</v>
      </c>
      <c r="M124" s="413" t="str">
        <f>M106</f>
        <v>Alte surse</v>
      </c>
      <c r="N124" s="43"/>
    </row>
    <row r="125" spans="2:15" ht="15" customHeight="1" x14ac:dyDescent="0.3">
      <c r="B125" s="44">
        <v>1</v>
      </c>
      <c r="C125" s="196" t="s">
        <v>491</v>
      </c>
      <c r="D125" s="44"/>
      <c r="E125" s="44"/>
      <c r="F125" s="44"/>
      <c r="G125" s="44"/>
      <c r="H125" s="44"/>
      <c r="I125" s="44"/>
      <c r="J125" s="44"/>
      <c r="K125" s="44"/>
      <c r="L125" s="44"/>
      <c r="M125" s="44"/>
      <c r="N125" s="43"/>
    </row>
    <row r="126" spans="2:15" s="41" customFormat="1" ht="28.8" customHeight="1" x14ac:dyDescent="0.3">
      <c r="B126" s="852" t="s">
        <v>10</v>
      </c>
      <c r="C126" s="850" t="s">
        <v>47</v>
      </c>
      <c r="D126" s="577" t="s">
        <v>1702</v>
      </c>
      <c r="E126" s="578" t="s">
        <v>81</v>
      </c>
      <c r="F126" s="209"/>
      <c r="G126" s="209"/>
      <c r="H126" s="20"/>
      <c r="I126" s="20"/>
      <c r="J126" s="26"/>
      <c r="K126" s="26"/>
      <c r="L126" s="209">
        <f>I126</f>
        <v>0</v>
      </c>
      <c r="M126" s="209">
        <f>J126+K126</f>
        <v>0</v>
      </c>
      <c r="N126" s="43"/>
    </row>
    <row r="127" spans="2:15" s="41" customFormat="1" ht="25.8" customHeight="1" x14ac:dyDescent="0.3">
      <c r="B127" s="862"/>
      <c r="C127" s="851"/>
      <c r="D127" s="577" t="s">
        <v>1703</v>
      </c>
      <c r="E127" s="578" t="s">
        <v>81</v>
      </c>
      <c r="F127" s="209">
        <v>1600</v>
      </c>
      <c r="G127" s="210">
        <f>'Anexa 7.4 P.U.'!C373</f>
        <v>478</v>
      </c>
      <c r="H127" s="20">
        <f>F127*G127</f>
        <v>764800</v>
      </c>
      <c r="I127" s="20">
        <f>H127</f>
        <v>764800</v>
      </c>
      <c r="J127" s="26"/>
      <c r="K127" s="26"/>
      <c r="L127" s="209">
        <f t="shared" ref="L127:L133" si="14">I127</f>
        <v>764800</v>
      </c>
      <c r="M127" s="209">
        <f t="shared" ref="M127:M133" si="15">J127+K127</f>
        <v>0</v>
      </c>
      <c r="N127" s="43"/>
    </row>
    <row r="128" spans="2:15" ht="22.2" customHeight="1" x14ac:dyDescent="0.3">
      <c r="B128" s="852" t="s">
        <v>11</v>
      </c>
      <c r="C128" s="848" t="s">
        <v>490</v>
      </c>
      <c r="D128" s="577" t="s">
        <v>1578</v>
      </c>
      <c r="E128" s="213" t="s">
        <v>82</v>
      </c>
      <c r="F128" s="23"/>
      <c r="G128" s="49"/>
      <c r="H128" s="20"/>
      <c r="I128" s="20"/>
      <c r="J128" s="38"/>
      <c r="K128" s="26"/>
      <c r="L128" s="209">
        <f t="shared" si="14"/>
        <v>0</v>
      </c>
      <c r="M128" s="209">
        <f t="shared" si="15"/>
        <v>0</v>
      </c>
      <c r="N128" s="190"/>
    </row>
    <row r="129" spans="2:15" ht="18" customHeight="1" x14ac:dyDescent="0.3">
      <c r="B129" s="853"/>
      <c r="C129" s="849"/>
      <c r="D129" s="577" t="s">
        <v>1704</v>
      </c>
      <c r="E129" s="22" t="s">
        <v>82</v>
      </c>
      <c r="F129" s="23"/>
      <c r="G129" s="49"/>
      <c r="H129" s="20"/>
      <c r="I129" s="20"/>
      <c r="J129" s="38"/>
      <c r="K129" s="26"/>
      <c r="L129" s="209">
        <f t="shared" si="14"/>
        <v>0</v>
      </c>
      <c r="M129" s="209">
        <f t="shared" si="15"/>
        <v>0</v>
      </c>
      <c r="N129" s="190"/>
    </row>
    <row r="130" spans="2:15" ht="28.2" customHeight="1" x14ac:dyDescent="0.3">
      <c r="B130" s="852" t="s">
        <v>50</v>
      </c>
      <c r="C130" s="848" t="s">
        <v>250</v>
      </c>
      <c r="D130" s="577" t="s">
        <v>1705</v>
      </c>
      <c r="E130" s="172" t="s">
        <v>81</v>
      </c>
      <c r="F130" s="23"/>
      <c r="G130" s="49"/>
      <c r="H130" s="20"/>
      <c r="I130" s="20"/>
      <c r="J130" s="38"/>
      <c r="K130" s="26"/>
      <c r="L130" s="209">
        <f t="shared" si="14"/>
        <v>0</v>
      </c>
      <c r="M130" s="209">
        <f t="shared" si="15"/>
        <v>0</v>
      </c>
      <c r="N130" s="190"/>
    </row>
    <row r="131" spans="2:15" ht="19.8" customHeight="1" x14ac:dyDescent="0.3">
      <c r="B131" s="853"/>
      <c r="C131" s="849"/>
      <c r="D131" s="577" t="s">
        <v>1706</v>
      </c>
      <c r="E131" s="172" t="s">
        <v>81</v>
      </c>
      <c r="F131" s="23"/>
      <c r="G131" s="49"/>
      <c r="H131" s="20"/>
      <c r="I131" s="20"/>
      <c r="J131" s="38"/>
      <c r="K131" s="26"/>
      <c r="L131" s="209">
        <f t="shared" si="14"/>
        <v>0</v>
      </c>
      <c r="M131" s="209">
        <f t="shared" si="15"/>
        <v>0</v>
      </c>
      <c r="N131" s="190"/>
    </row>
    <row r="132" spans="2:15" ht="25.8" customHeight="1" x14ac:dyDescent="0.3">
      <c r="B132" s="852" t="s">
        <v>487</v>
      </c>
      <c r="C132" s="854" t="s">
        <v>489</v>
      </c>
      <c r="D132" s="577" t="s">
        <v>1707</v>
      </c>
      <c r="E132" s="172" t="s">
        <v>82</v>
      </c>
      <c r="F132" s="23"/>
      <c r="G132" s="49"/>
      <c r="H132" s="20"/>
      <c r="I132" s="20"/>
      <c r="J132" s="38"/>
      <c r="K132" s="26"/>
      <c r="L132" s="209">
        <f t="shared" si="14"/>
        <v>0</v>
      </c>
      <c r="M132" s="209">
        <f t="shared" si="15"/>
        <v>0</v>
      </c>
      <c r="N132" s="190"/>
    </row>
    <row r="133" spans="2:15" ht="60" customHeight="1" x14ac:dyDescent="0.3">
      <c r="B133" s="853"/>
      <c r="C133" s="855"/>
      <c r="D133" s="577" t="s">
        <v>1899</v>
      </c>
      <c r="E133" s="172" t="s">
        <v>82</v>
      </c>
      <c r="F133" s="23">
        <v>1</v>
      </c>
      <c r="G133" s="49"/>
      <c r="H133" s="20">
        <v>50000</v>
      </c>
      <c r="I133" s="20">
        <f>H133</f>
        <v>50000</v>
      </c>
      <c r="J133" s="38"/>
      <c r="K133" s="26"/>
      <c r="L133" s="209">
        <f t="shared" si="14"/>
        <v>50000</v>
      </c>
      <c r="M133" s="209">
        <f t="shared" si="15"/>
        <v>0</v>
      </c>
      <c r="N133" s="190"/>
    </row>
    <row r="134" spans="2:15" ht="15" customHeight="1" x14ac:dyDescent="0.3">
      <c r="B134" s="45"/>
      <c r="C134" s="858" t="s">
        <v>492</v>
      </c>
      <c r="D134" s="859"/>
      <c r="E134" s="46"/>
      <c r="F134" s="46"/>
      <c r="G134" s="46"/>
      <c r="H134" s="48">
        <f>SUM(H126:H133)</f>
        <v>814800</v>
      </c>
      <c r="I134" s="48">
        <f t="shared" ref="I134:M134" si="16">SUM(I126:I133)</f>
        <v>814800</v>
      </c>
      <c r="J134" s="48">
        <f t="shared" si="16"/>
        <v>0</v>
      </c>
      <c r="K134" s="48">
        <f t="shared" si="16"/>
        <v>0</v>
      </c>
      <c r="L134" s="48">
        <f t="shared" si="16"/>
        <v>814800</v>
      </c>
      <c r="M134" s="48">
        <f t="shared" si="16"/>
        <v>0</v>
      </c>
      <c r="N134" s="192"/>
    </row>
    <row r="135" spans="2:15" s="41" customFormat="1" ht="15.75" customHeight="1" x14ac:dyDescent="0.3">
      <c r="B135" s="43"/>
      <c r="C135" s="197"/>
      <c r="D135" s="43"/>
      <c r="E135" s="43"/>
      <c r="F135" s="43"/>
      <c r="G135" s="43"/>
      <c r="H135" s="43"/>
      <c r="I135" s="43"/>
      <c r="J135" s="43"/>
      <c r="K135" s="43"/>
      <c r="L135" s="43"/>
      <c r="M135" s="43"/>
      <c r="N135" s="43"/>
    </row>
    <row r="136" spans="2:15" s="41" customFormat="1" ht="15.75" customHeight="1" x14ac:dyDescent="0.3">
      <c r="B136" s="43"/>
      <c r="C136" s="197"/>
      <c r="D136" s="43"/>
      <c r="E136" s="43"/>
      <c r="F136" s="43"/>
      <c r="G136" s="43"/>
      <c r="H136" s="43"/>
      <c r="I136" s="43"/>
      <c r="J136" s="43"/>
      <c r="K136" s="43"/>
      <c r="L136" s="43"/>
      <c r="M136" s="43"/>
      <c r="N136" s="43"/>
    </row>
    <row r="137" spans="2:15" s="41" customFormat="1" ht="15.75" customHeight="1" x14ac:dyDescent="0.3">
      <c r="B137" s="43"/>
      <c r="C137" s="197"/>
      <c r="D137" s="43"/>
      <c r="E137" s="43"/>
      <c r="F137" s="43"/>
      <c r="G137" s="43"/>
      <c r="H137" s="43"/>
      <c r="I137" s="43"/>
      <c r="J137" s="43"/>
      <c r="K137" s="43"/>
      <c r="L137" s="43"/>
      <c r="M137" s="43"/>
      <c r="N137" s="43"/>
    </row>
    <row r="138" spans="2:15" s="41" customFormat="1" ht="15.75" customHeight="1" x14ac:dyDescent="0.3">
      <c r="B138" s="43"/>
      <c r="C138" s="197"/>
      <c r="D138" s="43"/>
      <c r="E138" s="43"/>
      <c r="F138" s="43"/>
      <c r="G138" s="43"/>
      <c r="H138" s="43"/>
      <c r="I138" s="43"/>
      <c r="J138" s="43"/>
      <c r="K138" s="43"/>
      <c r="L138" s="43"/>
      <c r="M138" s="43"/>
      <c r="N138" s="43"/>
    </row>
    <row r="139" spans="2:15" ht="19.5" customHeight="1" x14ac:dyDescent="0.3">
      <c r="B139" s="14" t="s">
        <v>75</v>
      </c>
      <c r="D139" s="860" t="s">
        <v>820</v>
      </c>
      <c r="E139" s="860"/>
      <c r="F139" s="860"/>
      <c r="G139" s="860"/>
      <c r="H139" s="860"/>
      <c r="I139" s="860"/>
      <c r="J139" s="860"/>
      <c r="K139" s="860"/>
      <c r="L139" s="860"/>
      <c r="M139" s="860"/>
      <c r="N139" s="181"/>
    </row>
    <row r="140" spans="2:15" x14ac:dyDescent="0.3">
      <c r="B140" s="17"/>
    </row>
    <row r="141" spans="2:15" ht="18" customHeight="1" x14ac:dyDescent="0.3">
      <c r="B141" s="179"/>
      <c r="D141" s="861" t="s">
        <v>960</v>
      </c>
      <c r="E141" s="861"/>
      <c r="F141" s="861"/>
      <c r="G141" s="861"/>
      <c r="H141" s="861"/>
      <c r="I141" s="861"/>
      <c r="J141" s="861"/>
      <c r="K141" s="861"/>
      <c r="L141" s="861"/>
      <c r="M141" s="861"/>
      <c r="N141" s="181"/>
      <c r="O141" s="257">
        <v>4</v>
      </c>
    </row>
    <row r="142" spans="2:15" s="41" customFormat="1" ht="15" customHeight="1" x14ac:dyDescent="0.3">
      <c r="B142" s="180" t="s">
        <v>734</v>
      </c>
      <c r="C142" s="195"/>
      <c r="D142" s="181"/>
      <c r="E142" s="181"/>
      <c r="F142" s="181"/>
      <c r="G142" s="181"/>
      <c r="H142" s="181"/>
      <c r="I142" s="181"/>
      <c r="J142" s="181"/>
      <c r="K142" s="181"/>
      <c r="L142" s="181"/>
      <c r="M142" s="181"/>
      <c r="N142" s="181"/>
      <c r="O142" s="167"/>
    </row>
    <row r="143" spans="2:15" ht="15" customHeight="1" x14ac:dyDescent="0.3">
      <c r="B143" s="179" t="s">
        <v>480</v>
      </c>
    </row>
    <row r="144" spans="2:15" s="18" customFormat="1" ht="11.4" customHeight="1" x14ac:dyDescent="0.3">
      <c r="B144" s="856" t="s">
        <v>76</v>
      </c>
      <c r="C144" s="856" t="s">
        <v>84</v>
      </c>
      <c r="D144" s="856" t="s">
        <v>1</v>
      </c>
      <c r="E144" s="856" t="s">
        <v>85</v>
      </c>
      <c r="F144" s="856" t="s">
        <v>78</v>
      </c>
      <c r="G144" s="856" t="s">
        <v>347</v>
      </c>
      <c r="H144" s="856" t="s">
        <v>2</v>
      </c>
      <c r="I144" s="856" t="s">
        <v>1838</v>
      </c>
      <c r="J144" s="856" t="s">
        <v>1839</v>
      </c>
      <c r="K144" s="856" t="s">
        <v>1837</v>
      </c>
      <c r="L144" s="861" t="s">
        <v>1835</v>
      </c>
      <c r="M144" s="861"/>
      <c r="N144" s="43"/>
    </row>
    <row r="145" spans="2:15" s="18" customFormat="1" ht="31.2" customHeight="1" x14ac:dyDescent="0.3">
      <c r="B145" s="857"/>
      <c r="C145" s="857"/>
      <c r="D145" s="857"/>
      <c r="E145" s="857"/>
      <c r="F145" s="857"/>
      <c r="G145" s="857"/>
      <c r="H145" s="857"/>
      <c r="I145" s="857"/>
      <c r="J145" s="857"/>
      <c r="K145" s="857"/>
      <c r="L145" s="261" t="str">
        <f>L11</f>
        <v>FC - PODD</v>
      </c>
      <c r="M145" s="261" t="str">
        <f>M11</f>
        <v>Alte surse</v>
      </c>
      <c r="N145" s="43"/>
    </row>
    <row r="146" spans="2:15" ht="15" customHeight="1" x14ac:dyDescent="0.3">
      <c r="B146" s="44">
        <v>1</v>
      </c>
      <c r="C146" s="196" t="s">
        <v>491</v>
      </c>
      <c r="D146" s="44"/>
      <c r="E146" s="44"/>
      <c r="F146" s="44"/>
      <c r="G146" s="44"/>
      <c r="H146" s="44"/>
      <c r="I146" s="44"/>
      <c r="J146" s="44"/>
      <c r="K146" s="44"/>
      <c r="L146" s="44"/>
      <c r="M146" s="44"/>
      <c r="N146" s="43"/>
    </row>
    <row r="147" spans="2:15" s="41" customFormat="1" ht="28.8" customHeight="1" x14ac:dyDescent="0.3">
      <c r="B147" s="852" t="s">
        <v>10</v>
      </c>
      <c r="C147" s="850" t="s">
        <v>47</v>
      </c>
      <c r="D147" s="577" t="s">
        <v>1702</v>
      </c>
      <c r="E147" s="578" t="s">
        <v>81</v>
      </c>
      <c r="F147" s="209">
        <v>11519</v>
      </c>
      <c r="G147" s="209">
        <f>'Anexa 7.4 P.U.'!C364</f>
        <v>275.39999999999998</v>
      </c>
      <c r="H147" s="20">
        <f>F147*G147</f>
        <v>3172332.5999999996</v>
      </c>
      <c r="I147" s="20"/>
      <c r="J147" s="26">
        <f>H147</f>
        <v>3172332.5999999996</v>
      </c>
      <c r="K147" s="26"/>
      <c r="L147" s="209">
        <f>I147</f>
        <v>0</v>
      </c>
      <c r="M147" s="209">
        <f>J147+K147</f>
        <v>3172332.5999999996</v>
      </c>
      <c r="N147" s="43"/>
    </row>
    <row r="148" spans="2:15" s="41" customFormat="1" ht="25.8" customHeight="1" x14ac:dyDescent="0.3">
      <c r="B148" s="862"/>
      <c r="C148" s="851"/>
      <c r="D148" s="577" t="s">
        <v>1703</v>
      </c>
      <c r="E148" s="578" t="s">
        <v>81</v>
      </c>
      <c r="F148" s="209"/>
      <c r="G148" s="210"/>
      <c r="H148" s="20">
        <f t="shared" ref="H148:H154" si="17">F148*G148</f>
        <v>0</v>
      </c>
      <c r="I148" s="20"/>
      <c r="J148" s="26">
        <f t="shared" ref="J148:J154" si="18">H148</f>
        <v>0</v>
      </c>
      <c r="K148" s="26"/>
      <c r="L148" s="209">
        <f t="shared" ref="L148:L154" si="19">I148</f>
        <v>0</v>
      </c>
      <c r="M148" s="209">
        <f t="shared" ref="M148:M154" si="20">J148+K148</f>
        <v>0</v>
      </c>
      <c r="N148" s="43"/>
    </row>
    <row r="149" spans="2:15" ht="22.2" customHeight="1" x14ac:dyDescent="0.3">
      <c r="B149" s="852" t="s">
        <v>11</v>
      </c>
      <c r="C149" s="848" t="s">
        <v>490</v>
      </c>
      <c r="D149" s="577" t="s">
        <v>1578</v>
      </c>
      <c r="E149" s="213" t="s">
        <v>82</v>
      </c>
      <c r="F149" s="23">
        <v>11</v>
      </c>
      <c r="G149" s="49">
        <f>'Anexa 7.4 P.U.'!H241</f>
        <v>65200</v>
      </c>
      <c r="H149" s="20">
        <f t="shared" si="17"/>
        <v>717200</v>
      </c>
      <c r="I149" s="20"/>
      <c r="J149" s="26">
        <f t="shared" si="18"/>
        <v>717200</v>
      </c>
      <c r="K149" s="26"/>
      <c r="L149" s="209">
        <f t="shared" si="19"/>
        <v>0</v>
      </c>
      <c r="M149" s="209">
        <f t="shared" si="20"/>
        <v>717200</v>
      </c>
      <c r="N149" s="190"/>
    </row>
    <row r="150" spans="2:15" ht="18" customHeight="1" x14ac:dyDescent="0.3">
      <c r="B150" s="853"/>
      <c r="C150" s="849"/>
      <c r="D150" s="577" t="s">
        <v>1704</v>
      </c>
      <c r="E150" s="22" t="s">
        <v>82</v>
      </c>
      <c r="F150" s="23"/>
      <c r="G150" s="49"/>
      <c r="H150" s="20">
        <f t="shared" si="17"/>
        <v>0</v>
      </c>
      <c r="I150" s="20"/>
      <c r="J150" s="26">
        <f t="shared" si="18"/>
        <v>0</v>
      </c>
      <c r="K150" s="26"/>
      <c r="L150" s="209">
        <f t="shared" si="19"/>
        <v>0</v>
      </c>
      <c r="M150" s="209">
        <f t="shared" si="20"/>
        <v>0</v>
      </c>
      <c r="N150" s="190"/>
    </row>
    <row r="151" spans="2:15" ht="28.2" customHeight="1" x14ac:dyDescent="0.3">
      <c r="B151" s="852" t="s">
        <v>50</v>
      </c>
      <c r="C151" s="848" t="s">
        <v>250</v>
      </c>
      <c r="D151" s="577" t="s">
        <v>1705</v>
      </c>
      <c r="E151" s="172" t="s">
        <v>81</v>
      </c>
      <c r="F151" s="23">
        <v>2530</v>
      </c>
      <c r="G151" s="49">
        <f>'Anexa 7.4 P.U.'!H209</f>
        <v>114</v>
      </c>
      <c r="H151" s="20">
        <f t="shared" si="17"/>
        <v>288420</v>
      </c>
      <c r="I151" s="20"/>
      <c r="J151" s="26">
        <f t="shared" si="18"/>
        <v>288420</v>
      </c>
      <c r="K151" s="26"/>
      <c r="L151" s="209">
        <f t="shared" si="19"/>
        <v>0</v>
      </c>
      <c r="M151" s="209">
        <f t="shared" si="20"/>
        <v>288420</v>
      </c>
      <c r="N151" s="190"/>
    </row>
    <row r="152" spans="2:15" ht="19.8" customHeight="1" x14ac:dyDescent="0.3">
      <c r="B152" s="853"/>
      <c r="C152" s="849"/>
      <c r="D152" s="577" t="s">
        <v>1706</v>
      </c>
      <c r="E152" s="172" t="s">
        <v>81</v>
      </c>
      <c r="F152" s="23"/>
      <c r="G152" s="49"/>
      <c r="H152" s="20">
        <f t="shared" si="17"/>
        <v>0</v>
      </c>
      <c r="I152" s="20"/>
      <c r="J152" s="26">
        <f t="shared" si="18"/>
        <v>0</v>
      </c>
      <c r="K152" s="26"/>
      <c r="L152" s="209">
        <f t="shared" si="19"/>
        <v>0</v>
      </c>
      <c r="M152" s="209">
        <f t="shared" si="20"/>
        <v>0</v>
      </c>
      <c r="N152" s="190"/>
    </row>
    <row r="153" spans="2:15" ht="25.8" customHeight="1" x14ac:dyDescent="0.3">
      <c r="B153" s="852" t="s">
        <v>487</v>
      </c>
      <c r="C153" s="854" t="s">
        <v>489</v>
      </c>
      <c r="D153" s="577" t="s">
        <v>1707</v>
      </c>
      <c r="E153" s="172" t="s">
        <v>82</v>
      </c>
      <c r="F153" s="23">
        <v>1</v>
      </c>
      <c r="G153" s="49">
        <f>'Anexa 7.4 P.U.'!H268</f>
        <v>1830371.4900000002</v>
      </c>
      <c r="H153" s="20">
        <f t="shared" si="17"/>
        <v>1830371.4900000002</v>
      </c>
      <c r="I153" s="20"/>
      <c r="J153" s="26">
        <f t="shared" si="18"/>
        <v>1830371.4900000002</v>
      </c>
      <c r="K153" s="26"/>
      <c r="L153" s="209">
        <f t="shared" si="19"/>
        <v>0</v>
      </c>
      <c r="M153" s="209">
        <f t="shared" si="20"/>
        <v>1830371.4900000002</v>
      </c>
      <c r="N153" s="190"/>
    </row>
    <row r="154" spans="2:15" ht="18.600000000000001" customHeight="1" x14ac:dyDescent="0.3">
      <c r="B154" s="853"/>
      <c r="C154" s="855"/>
      <c r="D154" s="577" t="s">
        <v>1708</v>
      </c>
      <c r="E154" s="172" t="s">
        <v>82</v>
      </c>
      <c r="F154" s="23"/>
      <c r="G154" s="49"/>
      <c r="H154" s="20">
        <f t="shared" si="17"/>
        <v>0</v>
      </c>
      <c r="I154" s="20"/>
      <c r="J154" s="26">
        <f t="shared" si="18"/>
        <v>0</v>
      </c>
      <c r="K154" s="26"/>
      <c r="L154" s="209">
        <f t="shared" si="19"/>
        <v>0</v>
      </c>
      <c r="M154" s="209">
        <f t="shared" si="20"/>
        <v>0</v>
      </c>
      <c r="N154" s="190"/>
    </row>
    <row r="155" spans="2:15" ht="15" customHeight="1" x14ac:dyDescent="0.3">
      <c r="B155" s="45"/>
      <c r="C155" s="858" t="s">
        <v>492</v>
      </c>
      <c r="D155" s="859"/>
      <c r="E155" s="46"/>
      <c r="F155" s="46"/>
      <c r="G155" s="46"/>
      <c r="H155" s="48">
        <f>SUM(H147:H154)</f>
        <v>6008324.0899999999</v>
      </c>
      <c r="I155" s="48">
        <f t="shared" ref="I155:M155" si="21">SUM(I147:I154)</f>
        <v>0</v>
      </c>
      <c r="J155" s="48">
        <f t="shared" si="21"/>
        <v>6008324.0899999999</v>
      </c>
      <c r="K155" s="48">
        <f t="shared" si="21"/>
        <v>0</v>
      </c>
      <c r="L155" s="48">
        <f t="shared" si="21"/>
        <v>0</v>
      </c>
      <c r="M155" s="48">
        <f t="shared" si="21"/>
        <v>6008324.0899999999</v>
      </c>
      <c r="N155" s="192"/>
    </row>
    <row r="156" spans="2:15" s="41" customFormat="1" ht="15.75" customHeight="1" x14ac:dyDescent="0.3">
      <c r="B156" s="43"/>
      <c r="C156" s="197"/>
      <c r="D156" s="43"/>
      <c r="E156" s="43"/>
      <c r="F156" s="43"/>
      <c r="G156" s="43"/>
      <c r="H156" s="43"/>
      <c r="I156" s="43"/>
      <c r="J156" s="43"/>
      <c r="K156" s="43"/>
      <c r="L156" s="43"/>
      <c r="M156" s="43"/>
      <c r="N156" s="43"/>
    </row>
    <row r="157" spans="2:15" s="41" customFormat="1" ht="15.75" customHeight="1" x14ac:dyDescent="0.3">
      <c r="B157" s="43"/>
      <c r="C157" s="197"/>
      <c r="D157" s="43"/>
      <c r="E157" s="43"/>
      <c r="F157" s="43"/>
      <c r="G157" s="43"/>
      <c r="H157" s="43"/>
      <c r="I157" s="43"/>
      <c r="J157" s="43"/>
      <c r="K157" s="43"/>
      <c r="L157" s="43"/>
      <c r="M157" s="43"/>
      <c r="N157" s="43"/>
    </row>
    <row r="158" spans="2:15" ht="19.5" customHeight="1" x14ac:dyDescent="0.3">
      <c r="B158" s="14" t="s">
        <v>75</v>
      </c>
      <c r="D158" s="860" t="s">
        <v>820</v>
      </c>
      <c r="E158" s="860"/>
      <c r="F158" s="860"/>
      <c r="G158" s="860"/>
      <c r="H158" s="860"/>
      <c r="I158" s="860"/>
      <c r="J158" s="860"/>
      <c r="K158" s="860"/>
      <c r="L158" s="860"/>
      <c r="M158" s="860"/>
      <c r="N158" s="181"/>
    </row>
    <row r="159" spans="2:15" x14ac:dyDescent="0.3">
      <c r="B159" s="17"/>
    </row>
    <row r="160" spans="2:15" ht="18" customHeight="1" x14ac:dyDescent="0.3">
      <c r="B160" s="179"/>
      <c r="D160" s="861" t="s">
        <v>961</v>
      </c>
      <c r="E160" s="861"/>
      <c r="F160" s="861"/>
      <c r="G160" s="861"/>
      <c r="H160" s="861"/>
      <c r="I160" s="861"/>
      <c r="J160" s="861"/>
      <c r="K160" s="861"/>
      <c r="L160" s="861"/>
      <c r="M160" s="861"/>
      <c r="N160" s="181"/>
      <c r="O160" s="257">
        <v>5</v>
      </c>
    </row>
    <row r="161" spans="2:15" s="41" customFormat="1" ht="15" customHeight="1" x14ac:dyDescent="0.3">
      <c r="B161" s="180" t="s">
        <v>735</v>
      </c>
      <c r="C161" s="195"/>
      <c r="D161" s="181"/>
      <c r="E161" s="181"/>
      <c r="F161" s="181"/>
      <c r="G161" s="181"/>
      <c r="H161" s="181"/>
      <c r="I161" s="181"/>
      <c r="J161" s="181"/>
      <c r="K161" s="181"/>
      <c r="L161" s="181"/>
      <c r="M161" s="181"/>
      <c r="N161" s="181"/>
      <c r="O161" s="167"/>
    </row>
    <row r="162" spans="2:15" ht="15" customHeight="1" x14ac:dyDescent="0.3">
      <c r="B162" s="179" t="s">
        <v>480</v>
      </c>
    </row>
    <row r="163" spans="2:15" s="18" customFormat="1" ht="11.4" customHeight="1" x14ac:dyDescent="0.3">
      <c r="B163" s="856" t="s">
        <v>76</v>
      </c>
      <c r="C163" s="856" t="s">
        <v>84</v>
      </c>
      <c r="D163" s="856" t="s">
        <v>1</v>
      </c>
      <c r="E163" s="856" t="s">
        <v>85</v>
      </c>
      <c r="F163" s="856" t="s">
        <v>78</v>
      </c>
      <c r="G163" s="856" t="s">
        <v>347</v>
      </c>
      <c r="H163" s="856" t="s">
        <v>2</v>
      </c>
      <c r="I163" s="856" t="s">
        <v>1838</v>
      </c>
      <c r="J163" s="856" t="s">
        <v>1839</v>
      </c>
      <c r="K163" s="856" t="s">
        <v>1837</v>
      </c>
      <c r="L163" s="861" t="s">
        <v>1835</v>
      </c>
      <c r="M163" s="861"/>
      <c r="N163" s="43"/>
    </row>
    <row r="164" spans="2:15" s="18" customFormat="1" ht="40.200000000000003" customHeight="1" x14ac:dyDescent="0.3">
      <c r="B164" s="857"/>
      <c r="C164" s="857"/>
      <c r="D164" s="857"/>
      <c r="E164" s="857"/>
      <c r="F164" s="857"/>
      <c r="G164" s="857"/>
      <c r="H164" s="857"/>
      <c r="I164" s="857"/>
      <c r="J164" s="857"/>
      <c r="K164" s="857"/>
      <c r="L164" s="261" t="str">
        <f>L11</f>
        <v>FC - PODD</v>
      </c>
      <c r="M164" s="261" t="str">
        <f>M11</f>
        <v>Alte surse</v>
      </c>
      <c r="N164" s="43"/>
    </row>
    <row r="165" spans="2:15" ht="15" customHeight="1" x14ac:dyDescent="0.3">
      <c r="B165" s="44">
        <v>1</v>
      </c>
      <c r="C165" s="196" t="s">
        <v>491</v>
      </c>
      <c r="D165" s="44"/>
      <c r="E165" s="44"/>
      <c r="F165" s="44"/>
      <c r="G165" s="44"/>
      <c r="H165" s="44"/>
      <c r="I165" s="44"/>
      <c r="J165" s="44"/>
      <c r="K165" s="44"/>
      <c r="L165" s="44"/>
      <c r="M165" s="44"/>
      <c r="N165" s="43"/>
    </row>
    <row r="166" spans="2:15" s="41" customFormat="1" ht="28.8" customHeight="1" x14ac:dyDescent="0.3">
      <c r="B166" s="852" t="s">
        <v>10</v>
      </c>
      <c r="C166" s="850" t="s">
        <v>47</v>
      </c>
      <c r="D166" s="577" t="s">
        <v>1702</v>
      </c>
      <c r="E166" s="578" t="s">
        <v>81</v>
      </c>
      <c r="F166" s="209"/>
      <c r="G166" s="209"/>
      <c r="H166" s="20"/>
      <c r="I166" s="20"/>
      <c r="J166" s="26"/>
      <c r="K166" s="26"/>
      <c r="L166" s="209"/>
      <c r="M166" s="209"/>
      <c r="N166" s="43"/>
    </row>
    <row r="167" spans="2:15" s="41" customFormat="1" ht="25.8" customHeight="1" x14ac:dyDescent="0.3">
      <c r="B167" s="862"/>
      <c r="C167" s="851"/>
      <c r="D167" s="577" t="s">
        <v>1703</v>
      </c>
      <c r="E167" s="578" t="s">
        <v>81</v>
      </c>
      <c r="F167" s="209"/>
      <c r="G167" s="210"/>
      <c r="H167" s="20"/>
      <c r="I167" s="20"/>
      <c r="J167" s="26"/>
      <c r="K167" s="26"/>
      <c r="L167" s="209"/>
      <c r="M167" s="209"/>
      <c r="N167" s="43"/>
    </row>
    <row r="168" spans="2:15" ht="22.2" customHeight="1" x14ac:dyDescent="0.3">
      <c r="B168" s="852" t="s">
        <v>11</v>
      </c>
      <c r="C168" s="848" t="s">
        <v>490</v>
      </c>
      <c r="D168" s="577" t="s">
        <v>1578</v>
      </c>
      <c r="E168" s="213" t="s">
        <v>82</v>
      </c>
      <c r="F168" s="23"/>
      <c r="G168" s="49"/>
      <c r="H168" s="20"/>
      <c r="I168" s="20"/>
      <c r="J168" s="38"/>
      <c r="K168" s="26"/>
      <c r="L168" s="209"/>
      <c r="M168" s="209"/>
      <c r="N168" s="190"/>
    </row>
    <row r="169" spans="2:15" ht="18" customHeight="1" x14ac:dyDescent="0.3">
      <c r="B169" s="853"/>
      <c r="C169" s="849"/>
      <c r="D169" s="577" t="s">
        <v>1704</v>
      </c>
      <c r="E169" s="22" t="s">
        <v>82</v>
      </c>
      <c r="F169" s="23"/>
      <c r="G169" s="49"/>
      <c r="H169" s="20"/>
      <c r="I169" s="20"/>
      <c r="J169" s="38"/>
      <c r="K169" s="26"/>
      <c r="L169" s="209"/>
      <c r="M169" s="209"/>
      <c r="N169" s="190"/>
    </row>
    <row r="170" spans="2:15" ht="28.2" customHeight="1" x14ac:dyDescent="0.3">
      <c r="B170" s="852" t="s">
        <v>50</v>
      </c>
      <c r="C170" s="848" t="s">
        <v>250</v>
      </c>
      <c r="D170" s="577" t="s">
        <v>1705</v>
      </c>
      <c r="E170" s="172" t="s">
        <v>81</v>
      </c>
      <c r="F170" s="23"/>
      <c r="G170" s="49"/>
      <c r="H170" s="20"/>
      <c r="I170" s="20"/>
      <c r="J170" s="38"/>
      <c r="K170" s="26"/>
      <c r="L170" s="209"/>
      <c r="M170" s="209"/>
      <c r="N170" s="190"/>
    </row>
    <row r="171" spans="2:15" ht="19.8" customHeight="1" x14ac:dyDescent="0.3">
      <c r="B171" s="853"/>
      <c r="C171" s="849"/>
      <c r="D171" s="577" t="s">
        <v>1706</v>
      </c>
      <c r="E171" s="172" t="s">
        <v>81</v>
      </c>
      <c r="F171" s="23"/>
      <c r="G171" s="49"/>
      <c r="H171" s="20"/>
      <c r="I171" s="20"/>
      <c r="J171" s="38"/>
      <c r="K171" s="26"/>
      <c r="L171" s="209"/>
      <c r="M171" s="209"/>
      <c r="N171" s="190"/>
    </row>
    <row r="172" spans="2:15" ht="25.8" customHeight="1" x14ac:dyDescent="0.3">
      <c r="B172" s="852" t="s">
        <v>487</v>
      </c>
      <c r="C172" s="854" t="s">
        <v>489</v>
      </c>
      <c r="D172" s="577" t="s">
        <v>1707</v>
      </c>
      <c r="E172" s="172" t="s">
        <v>82</v>
      </c>
      <c r="F172" s="23"/>
      <c r="G172" s="49"/>
      <c r="H172" s="20"/>
      <c r="I172" s="20"/>
      <c r="J172" s="38"/>
      <c r="K172" s="26"/>
      <c r="L172" s="209"/>
      <c r="M172" s="209"/>
      <c r="N172" s="190"/>
    </row>
    <row r="173" spans="2:15" ht="18.600000000000001" customHeight="1" x14ac:dyDescent="0.3">
      <c r="B173" s="853"/>
      <c r="C173" s="855"/>
      <c r="D173" s="577" t="s">
        <v>1708</v>
      </c>
      <c r="E173" s="172" t="s">
        <v>82</v>
      </c>
      <c r="F173" s="23"/>
      <c r="G173" s="49"/>
      <c r="H173" s="20"/>
      <c r="I173" s="20"/>
      <c r="J173" s="38"/>
      <c r="K173" s="26"/>
      <c r="L173" s="209"/>
      <c r="M173" s="209"/>
      <c r="N173" s="190"/>
    </row>
    <row r="174" spans="2:15" ht="15" customHeight="1" x14ac:dyDescent="0.3">
      <c r="B174" s="45"/>
      <c r="C174" s="858" t="s">
        <v>492</v>
      </c>
      <c r="D174" s="859"/>
      <c r="E174" s="46"/>
      <c r="F174" s="46"/>
      <c r="G174" s="46"/>
      <c r="H174" s="48">
        <f>SUM(H166:H173)</f>
        <v>0</v>
      </c>
      <c r="I174" s="48">
        <f t="shared" ref="I174:M174" si="22">SUM(I166:I173)</f>
        <v>0</v>
      </c>
      <c r="J174" s="48">
        <f t="shared" si="22"/>
        <v>0</v>
      </c>
      <c r="K174" s="48">
        <f t="shared" si="22"/>
        <v>0</v>
      </c>
      <c r="L174" s="48">
        <f t="shared" si="22"/>
        <v>0</v>
      </c>
      <c r="M174" s="48">
        <f t="shared" si="22"/>
        <v>0</v>
      </c>
      <c r="N174" s="192"/>
    </row>
    <row r="175" spans="2:15" s="41" customFormat="1" ht="15.75" customHeight="1" x14ac:dyDescent="0.3">
      <c r="B175" s="43"/>
      <c r="C175" s="197"/>
      <c r="D175" s="43"/>
      <c r="E175" s="43"/>
      <c r="F175" s="43"/>
      <c r="G175" s="43"/>
      <c r="H175" s="43"/>
      <c r="I175" s="43"/>
      <c r="J175" s="43"/>
      <c r="K175" s="43"/>
      <c r="L175" s="43"/>
      <c r="M175" s="43"/>
      <c r="N175" s="43"/>
    </row>
    <row r="176" spans="2:15" s="41" customFormat="1" ht="15.75" customHeight="1" x14ac:dyDescent="0.3">
      <c r="B176" s="43"/>
      <c r="C176" s="197"/>
      <c r="D176" s="43"/>
      <c r="E176" s="43"/>
      <c r="F176" s="43"/>
      <c r="G176" s="43"/>
      <c r="H176" s="43"/>
      <c r="I176" s="43"/>
      <c r="J176" s="43"/>
      <c r="K176" s="43"/>
      <c r="L176" s="43"/>
      <c r="M176" s="43"/>
      <c r="N176" s="43"/>
    </row>
    <row r="177" spans="2:15" ht="19.5" customHeight="1" x14ac:dyDescent="0.3">
      <c r="B177" s="14" t="s">
        <v>75</v>
      </c>
      <c r="D177" s="860" t="s">
        <v>820</v>
      </c>
      <c r="E177" s="860"/>
      <c r="F177" s="860"/>
      <c r="G177" s="860"/>
      <c r="H177" s="860"/>
      <c r="I177" s="860"/>
      <c r="J177" s="860"/>
      <c r="K177" s="860"/>
      <c r="L177" s="860"/>
      <c r="M177" s="860"/>
      <c r="N177" s="181"/>
    </row>
    <row r="178" spans="2:15" x14ac:dyDescent="0.3">
      <c r="B178" s="17"/>
    </row>
    <row r="179" spans="2:15" ht="18" customHeight="1" x14ac:dyDescent="0.3">
      <c r="B179" s="179"/>
      <c r="D179" s="861" t="s">
        <v>962</v>
      </c>
      <c r="E179" s="861"/>
      <c r="F179" s="861"/>
      <c r="G179" s="861"/>
      <c r="H179" s="861"/>
      <c r="I179" s="861"/>
      <c r="J179" s="861"/>
      <c r="K179" s="861"/>
      <c r="L179" s="861"/>
      <c r="M179" s="861"/>
      <c r="N179" s="181"/>
      <c r="O179" s="257">
        <v>6</v>
      </c>
    </row>
    <row r="180" spans="2:15" s="41" customFormat="1" ht="15" customHeight="1" x14ac:dyDescent="0.3">
      <c r="B180" s="180" t="s">
        <v>736</v>
      </c>
      <c r="C180" s="195"/>
      <c r="D180" s="181"/>
      <c r="E180" s="181"/>
      <c r="F180" s="181"/>
      <c r="G180" s="181"/>
      <c r="H180" s="181"/>
      <c r="I180" s="181"/>
      <c r="J180" s="181"/>
      <c r="K180" s="181"/>
      <c r="L180" s="181"/>
      <c r="M180" s="181"/>
      <c r="N180" s="181"/>
      <c r="O180" s="167"/>
    </row>
    <row r="181" spans="2:15" ht="15" customHeight="1" x14ac:dyDescent="0.3">
      <c r="B181" s="179" t="s">
        <v>480</v>
      </c>
    </row>
    <row r="182" spans="2:15" s="18" customFormat="1" ht="11.4" customHeight="1" x14ac:dyDescent="0.3">
      <c r="B182" s="856" t="s">
        <v>76</v>
      </c>
      <c r="C182" s="856" t="s">
        <v>84</v>
      </c>
      <c r="D182" s="856" t="s">
        <v>1</v>
      </c>
      <c r="E182" s="856" t="s">
        <v>85</v>
      </c>
      <c r="F182" s="856" t="s">
        <v>78</v>
      </c>
      <c r="G182" s="856" t="s">
        <v>347</v>
      </c>
      <c r="H182" s="856" t="s">
        <v>2</v>
      </c>
      <c r="I182" s="856" t="s">
        <v>1838</v>
      </c>
      <c r="J182" s="856" t="s">
        <v>1839</v>
      </c>
      <c r="K182" s="856" t="s">
        <v>1837</v>
      </c>
      <c r="L182" s="861" t="s">
        <v>1835</v>
      </c>
      <c r="M182" s="861"/>
      <c r="N182" s="43"/>
    </row>
    <row r="183" spans="2:15" s="18" customFormat="1" ht="45" customHeight="1" x14ac:dyDescent="0.3">
      <c r="B183" s="857"/>
      <c r="C183" s="857"/>
      <c r="D183" s="857"/>
      <c r="E183" s="857"/>
      <c r="F183" s="857"/>
      <c r="G183" s="857"/>
      <c r="H183" s="857"/>
      <c r="I183" s="857"/>
      <c r="J183" s="857"/>
      <c r="K183" s="857"/>
      <c r="L183" s="261" t="str">
        <f>L11</f>
        <v>FC - PODD</v>
      </c>
      <c r="M183" s="261" t="str">
        <f>M11</f>
        <v>Alte surse</v>
      </c>
      <c r="N183" s="43"/>
    </row>
    <row r="184" spans="2:15" ht="15" customHeight="1" x14ac:dyDescent="0.3">
      <c r="B184" s="44">
        <v>1</v>
      </c>
      <c r="C184" s="196" t="s">
        <v>491</v>
      </c>
      <c r="D184" s="44"/>
      <c r="E184" s="44"/>
      <c r="F184" s="44"/>
      <c r="G184" s="44"/>
      <c r="H184" s="44"/>
      <c r="I184" s="44"/>
      <c r="J184" s="44"/>
      <c r="K184" s="44"/>
      <c r="L184" s="44"/>
      <c r="M184" s="44"/>
      <c r="N184" s="43"/>
    </row>
    <row r="185" spans="2:15" s="41" customFormat="1" ht="28.8" customHeight="1" x14ac:dyDescent="0.3">
      <c r="B185" s="852" t="s">
        <v>10</v>
      </c>
      <c r="C185" s="850" t="s">
        <v>47</v>
      </c>
      <c r="D185" s="577" t="s">
        <v>1702</v>
      </c>
      <c r="E185" s="578" t="s">
        <v>81</v>
      </c>
      <c r="F185" s="209"/>
      <c r="G185" s="209"/>
      <c r="H185" s="20"/>
      <c r="I185" s="20"/>
      <c r="J185" s="26"/>
      <c r="K185" s="26"/>
      <c r="L185" s="209"/>
      <c r="M185" s="209"/>
      <c r="N185" s="43"/>
    </row>
    <row r="186" spans="2:15" s="41" customFormat="1" ht="25.8" customHeight="1" x14ac:dyDescent="0.3">
      <c r="B186" s="862"/>
      <c r="C186" s="851"/>
      <c r="D186" s="577" t="s">
        <v>1703</v>
      </c>
      <c r="E186" s="578" t="s">
        <v>81</v>
      </c>
      <c r="F186" s="209"/>
      <c r="G186" s="210"/>
      <c r="H186" s="20"/>
      <c r="I186" s="20"/>
      <c r="J186" s="26"/>
      <c r="K186" s="26"/>
      <c r="L186" s="209"/>
      <c r="M186" s="209"/>
      <c r="N186" s="43"/>
    </row>
    <row r="187" spans="2:15" ht="22.2" customHeight="1" x14ac:dyDescent="0.3">
      <c r="B187" s="852" t="s">
        <v>11</v>
      </c>
      <c r="C187" s="848" t="s">
        <v>490</v>
      </c>
      <c r="D187" s="577" t="s">
        <v>1578</v>
      </c>
      <c r="E187" s="213" t="s">
        <v>82</v>
      </c>
      <c r="F187" s="23"/>
      <c r="G187" s="49"/>
      <c r="H187" s="20"/>
      <c r="I187" s="20"/>
      <c r="J187" s="38"/>
      <c r="K187" s="26"/>
      <c r="L187" s="209"/>
      <c r="M187" s="209"/>
      <c r="N187" s="190"/>
    </row>
    <row r="188" spans="2:15" ht="18" customHeight="1" x14ac:dyDescent="0.3">
      <c r="B188" s="853"/>
      <c r="C188" s="849"/>
      <c r="D188" s="577" t="s">
        <v>1704</v>
      </c>
      <c r="E188" s="22" t="s">
        <v>82</v>
      </c>
      <c r="F188" s="23"/>
      <c r="G188" s="49"/>
      <c r="H188" s="20"/>
      <c r="I188" s="20"/>
      <c r="J188" s="38"/>
      <c r="K188" s="26"/>
      <c r="L188" s="209"/>
      <c r="M188" s="209"/>
      <c r="N188" s="190"/>
    </row>
    <row r="189" spans="2:15" ht="28.2" customHeight="1" x14ac:dyDescent="0.3">
      <c r="B189" s="852" t="s">
        <v>50</v>
      </c>
      <c r="C189" s="848" t="s">
        <v>250</v>
      </c>
      <c r="D189" s="577" t="s">
        <v>1705</v>
      </c>
      <c r="E189" s="172" t="s">
        <v>81</v>
      </c>
      <c r="F189" s="23"/>
      <c r="G189" s="49"/>
      <c r="H189" s="20"/>
      <c r="I189" s="20"/>
      <c r="J189" s="38"/>
      <c r="K189" s="26"/>
      <c r="L189" s="209"/>
      <c r="M189" s="209"/>
      <c r="N189" s="190"/>
    </row>
    <row r="190" spans="2:15" ht="19.8" customHeight="1" x14ac:dyDescent="0.3">
      <c r="B190" s="853"/>
      <c r="C190" s="849"/>
      <c r="D190" s="577" t="s">
        <v>1706</v>
      </c>
      <c r="E190" s="172" t="s">
        <v>81</v>
      </c>
      <c r="F190" s="23"/>
      <c r="G190" s="49"/>
      <c r="H190" s="20"/>
      <c r="I190" s="20"/>
      <c r="J190" s="38"/>
      <c r="K190" s="26"/>
      <c r="L190" s="209"/>
      <c r="M190" s="209"/>
      <c r="N190" s="190"/>
    </row>
    <row r="191" spans="2:15" ht="25.8" customHeight="1" x14ac:dyDescent="0.3">
      <c r="B191" s="852" t="s">
        <v>487</v>
      </c>
      <c r="C191" s="854" t="s">
        <v>489</v>
      </c>
      <c r="D191" s="577" t="s">
        <v>1707</v>
      </c>
      <c r="E191" s="172" t="s">
        <v>82</v>
      </c>
      <c r="F191" s="23"/>
      <c r="G191" s="49"/>
      <c r="H191" s="20"/>
      <c r="I191" s="20"/>
      <c r="J191" s="38"/>
      <c r="K191" s="26"/>
      <c r="L191" s="209"/>
      <c r="M191" s="209"/>
      <c r="N191" s="190"/>
    </row>
    <row r="192" spans="2:15" ht="18.600000000000001" customHeight="1" x14ac:dyDescent="0.3">
      <c r="B192" s="853"/>
      <c r="C192" s="855"/>
      <c r="D192" s="577" t="s">
        <v>1708</v>
      </c>
      <c r="E192" s="172" t="s">
        <v>82</v>
      </c>
      <c r="F192" s="23"/>
      <c r="G192" s="49"/>
      <c r="H192" s="20"/>
      <c r="I192" s="20"/>
      <c r="J192" s="38"/>
      <c r="K192" s="26"/>
      <c r="L192" s="209"/>
      <c r="M192" s="209"/>
      <c r="N192" s="190"/>
    </row>
    <row r="193" spans="2:15" ht="15" customHeight="1" x14ac:dyDescent="0.3">
      <c r="B193" s="45"/>
      <c r="C193" s="858" t="s">
        <v>492</v>
      </c>
      <c r="D193" s="859"/>
      <c r="E193" s="46"/>
      <c r="F193" s="46"/>
      <c r="G193" s="46"/>
      <c r="H193" s="48">
        <f>SUM(H185:H192)</f>
        <v>0</v>
      </c>
      <c r="I193" s="48">
        <f t="shared" ref="I193:M193" si="23">SUM(I185:I192)</f>
        <v>0</v>
      </c>
      <c r="J193" s="48">
        <f t="shared" si="23"/>
        <v>0</v>
      </c>
      <c r="K193" s="48">
        <f t="shared" si="23"/>
        <v>0</v>
      </c>
      <c r="L193" s="48">
        <f t="shared" si="23"/>
        <v>0</v>
      </c>
      <c r="M193" s="48">
        <f t="shared" si="23"/>
        <v>0</v>
      </c>
      <c r="N193" s="192"/>
    </row>
    <row r="194" spans="2:15" s="41" customFormat="1" ht="15.75" customHeight="1" x14ac:dyDescent="0.3">
      <c r="B194" s="43"/>
      <c r="C194" s="197"/>
      <c r="D194" s="43"/>
      <c r="E194" s="43"/>
      <c r="F194" s="43"/>
      <c r="G194" s="43"/>
      <c r="H194" s="43"/>
      <c r="I194" s="43"/>
      <c r="J194" s="43"/>
      <c r="K194" s="43"/>
      <c r="L194" s="43"/>
      <c r="M194" s="43"/>
      <c r="N194" s="43"/>
    </row>
    <row r="195" spans="2:15" s="41" customFormat="1" ht="15.75" customHeight="1" x14ac:dyDescent="0.3">
      <c r="B195" s="43"/>
      <c r="C195" s="197"/>
      <c r="D195" s="43"/>
      <c r="E195" s="43"/>
      <c r="F195" s="43"/>
      <c r="G195" s="43"/>
      <c r="H195" s="43"/>
      <c r="I195" s="43"/>
      <c r="J195" s="43"/>
      <c r="K195" s="43"/>
      <c r="L195" s="43"/>
      <c r="M195" s="43"/>
      <c r="N195" s="43"/>
    </row>
    <row r="196" spans="2:15" ht="19.5" customHeight="1" x14ac:dyDescent="0.3">
      <c r="B196" s="14" t="s">
        <v>75</v>
      </c>
      <c r="D196" s="860" t="s">
        <v>820</v>
      </c>
      <c r="E196" s="860"/>
      <c r="F196" s="860"/>
      <c r="G196" s="860"/>
      <c r="H196" s="860"/>
      <c r="I196" s="860"/>
      <c r="J196" s="860"/>
      <c r="K196" s="860"/>
      <c r="L196" s="860"/>
      <c r="M196" s="860"/>
      <c r="N196" s="181"/>
    </row>
    <row r="197" spans="2:15" x14ac:dyDescent="0.3">
      <c r="B197" s="17"/>
    </row>
    <row r="198" spans="2:15" ht="18" customHeight="1" x14ac:dyDescent="0.3">
      <c r="B198" s="179"/>
      <c r="D198" s="861" t="s">
        <v>1925</v>
      </c>
      <c r="E198" s="861"/>
      <c r="F198" s="861"/>
      <c r="G198" s="861"/>
      <c r="H198" s="861"/>
      <c r="I198" s="861"/>
      <c r="J198" s="861"/>
      <c r="K198" s="861"/>
      <c r="L198" s="861"/>
      <c r="M198" s="861"/>
      <c r="N198" s="181"/>
      <c r="O198" s="257">
        <v>7</v>
      </c>
    </row>
    <row r="199" spans="2:15" s="41" customFormat="1" ht="15" customHeight="1" x14ac:dyDescent="0.3">
      <c r="B199" s="180" t="s">
        <v>737</v>
      </c>
      <c r="C199" s="195"/>
      <c r="D199" s="181"/>
      <c r="E199" s="181"/>
      <c r="F199" s="181"/>
      <c r="G199" s="181"/>
      <c r="H199" s="181"/>
      <c r="I199" s="181"/>
      <c r="J199" s="181"/>
      <c r="K199" s="181"/>
      <c r="L199" s="181"/>
      <c r="M199" s="181"/>
      <c r="N199" s="181"/>
      <c r="O199" s="167"/>
    </row>
    <row r="200" spans="2:15" ht="15" customHeight="1" x14ac:dyDescent="0.3">
      <c r="B200" s="179" t="s">
        <v>480</v>
      </c>
    </row>
    <row r="201" spans="2:15" s="18" customFormat="1" ht="11.4" customHeight="1" x14ac:dyDescent="0.3">
      <c r="B201" s="856" t="s">
        <v>76</v>
      </c>
      <c r="C201" s="856" t="s">
        <v>84</v>
      </c>
      <c r="D201" s="856" t="s">
        <v>1</v>
      </c>
      <c r="E201" s="856" t="s">
        <v>85</v>
      </c>
      <c r="F201" s="856" t="s">
        <v>78</v>
      </c>
      <c r="G201" s="856" t="s">
        <v>347</v>
      </c>
      <c r="H201" s="856" t="s">
        <v>2</v>
      </c>
      <c r="I201" s="856" t="s">
        <v>1838</v>
      </c>
      <c r="J201" s="856" t="s">
        <v>1839</v>
      </c>
      <c r="K201" s="856" t="s">
        <v>1837</v>
      </c>
      <c r="L201" s="861" t="s">
        <v>1835</v>
      </c>
      <c r="M201" s="861"/>
      <c r="N201" s="43"/>
    </row>
    <row r="202" spans="2:15" s="18" customFormat="1" ht="43.2" customHeight="1" x14ac:dyDescent="0.3">
      <c r="B202" s="857"/>
      <c r="C202" s="857"/>
      <c r="D202" s="857"/>
      <c r="E202" s="857"/>
      <c r="F202" s="857"/>
      <c r="G202" s="857"/>
      <c r="H202" s="857"/>
      <c r="I202" s="857"/>
      <c r="J202" s="857"/>
      <c r="K202" s="857"/>
      <c r="L202" s="261" t="str">
        <f>L11</f>
        <v>FC - PODD</v>
      </c>
      <c r="M202" s="261" t="str">
        <f>M11</f>
        <v>Alte surse</v>
      </c>
      <c r="N202" s="43"/>
    </row>
    <row r="203" spans="2:15" ht="15" customHeight="1" x14ac:dyDescent="0.3">
      <c r="B203" s="44">
        <v>1</v>
      </c>
      <c r="C203" s="196" t="s">
        <v>491</v>
      </c>
      <c r="D203" s="44"/>
      <c r="E203" s="44"/>
      <c r="F203" s="44"/>
      <c r="G203" s="44"/>
      <c r="H203" s="44"/>
      <c r="I203" s="44"/>
      <c r="J203" s="44"/>
      <c r="K203" s="44"/>
      <c r="L203" s="44"/>
      <c r="M203" s="44"/>
      <c r="N203" s="43"/>
    </row>
    <row r="204" spans="2:15" s="41" customFormat="1" ht="28.8" customHeight="1" x14ac:dyDescent="0.3">
      <c r="B204" s="852" t="s">
        <v>10</v>
      </c>
      <c r="C204" s="850" t="s">
        <v>47</v>
      </c>
      <c r="D204" s="577" t="s">
        <v>1966</v>
      </c>
      <c r="E204" s="578" t="s">
        <v>81</v>
      </c>
      <c r="F204" s="209">
        <v>4000</v>
      </c>
      <c r="G204" s="209">
        <f>'Anexa 7.4 P.U.'!H165</f>
        <v>210</v>
      </c>
      <c r="H204" s="757">
        <f>F204*G204</f>
        <v>840000</v>
      </c>
      <c r="I204" s="757">
        <f>H204</f>
        <v>840000</v>
      </c>
      <c r="J204" s="212"/>
      <c r="K204" s="212"/>
      <c r="L204" s="209">
        <f>I204</f>
        <v>840000</v>
      </c>
      <c r="M204" s="209">
        <f>J204+K204</f>
        <v>0</v>
      </c>
      <c r="N204" s="43"/>
    </row>
    <row r="205" spans="2:15" s="41" customFormat="1" ht="28.8" customHeight="1" x14ac:dyDescent="0.3">
      <c r="B205" s="862"/>
      <c r="C205" s="863"/>
      <c r="D205" s="706" t="s">
        <v>1926</v>
      </c>
      <c r="E205" s="708" t="s">
        <v>81</v>
      </c>
      <c r="F205" s="209">
        <v>33000</v>
      </c>
      <c r="G205" s="210">
        <f>'Anexa 7.4 P.U.'!H165</f>
        <v>210</v>
      </c>
      <c r="H205" s="757">
        <f>F205*G205</f>
        <v>6930000</v>
      </c>
      <c r="I205" s="757"/>
      <c r="J205" s="212">
        <f>H205</f>
        <v>6930000</v>
      </c>
      <c r="K205" s="212"/>
      <c r="L205" s="209">
        <f t="shared" ref="L205:L212" si="24">I205</f>
        <v>0</v>
      </c>
      <c r="M205" s="209">
        <f t="shared" ref="M205:M212" si="25">J205+K205</f>
        <v>6930000</v>
      </c>
      <c r="N205" s="43"/>
    </row>
    <row r="206" spans="2:15" s="41" customFormat="1" ht="25.8" customHeight="1" x14ac:dyDescent="0.3">
      <c r="B206" s="862"/>
      <c r="C206" s="851"/>
      <c r="D206" s="577" t="s">
        <v>1965</v>
      </c>
      <c r="E206" s="578" t="s">
        <v>81</v>
      </c>
      <c r="F206" s="209">
        <v>7600</v>
      </c>
      <c r="G206" s="210">
        <f>'Anexa 7.4 P.U.'!C381</f>
        <v>588</v>
      </c>
      <c r="H206" s="20">
        <f>F206*G206</f>
        <v>4468800</v>
      </c>
      <c r="I206" s="20">
        <f>H206</f>
        <v>4468800</v>
      </c>
      <c r="J206" s="26"/>
      <c r="K206" s="26"/>
      <c r="L206" s="209">
        <f t="shared" si="24"/>
        <v>4468800</v>
      </c>
      <c r="M206" s="209">
        <f t="shared" si="25"/>
        <v>0</v>
      </c>
      <c r="N206" s="43"/>
    </row>
    <row r="207" spans="2:15" ht="22.2" customHeight="1" x14ac:dyDescent="0.3">
      <c r="B207" s="852" t="s">
        <v>11</v>
      </c>
      <c r="C207" s="848" t="s">
        <v>490</v>
      </c>
      <c r="D207" s="577" t="s">
        <v>1578</v>
      </c>
      <c r="E207" s="213" t="s">
        <v>82</v>
      </c>
      <c r="F207" s="23">
        <v>7</v>
      </c>
      <c r="G207" s="49">
        <f>'Anexa 7.4 P.U.'!H241</f>
        <v>65200</v>
      </c>
      <c r="H207" s="20">
        <f>F207*G207</f>
        <v>456400</v>
      </c>
      <c r="I207" s="20"/>
      <c r="J207" s="38">
        <f>H207</f>
        <v>456400</v>
      </c>
      <c r="K207" s="26"/>
      <c r="L207" s="209">
        <f t="shared" si="24"/>
        <v>0</v>
      </c>
      <c r="M207" s="209">
        <f t="shared" si="25"/>
        <v>456400</v>
      </c>
      <c r="N207" s="190"/>
    </row>
    <row r="208" spans="2:15" ht="18" customHeight="1" x14ac:dyDescent="0.3">
      <c r="B208" s="853"/>
      <c r="C208" s="849"/>
      <c r="D208" s="577" t="s">
        <v>1704</v>
      </c>
      <c r="E208" s="22" t="s">
        <v>82</v>
      </c>
      <c r="F208" s="23"/>
      <c r="G208" s="49"/>
      <c r="H208" s="20"/>
      <c r="I208" s="20"/>
      <c r="J208" s="38"/>
      <c r="K208" s="26"/>
      <c r="L208" s="209">
        <f t="shared" si="24"/>
        <v>0</v>
      </c>
      <c r="M208" s="209">
        <f t="shared" si="25"/>
        <v>0</v>
      </c>
      <c r="N208" s="190"/>
    </row>
    <row r="209" spans="2:15" ht="28.2" customHeight="1" x14ac:dyDescent="0.3">
      <c r="B209" s="852" t="s">
        <v>50</v>
      </c>
      <c r="C209" s="848" t="s">
        <v>250</v>
      </c>
      <c r="D209" s="577" t="s">
        <v>1705</v>
      </c>
      <c r="E209" s="172" t="s">
        <v>81</v>
      </c>
      <c r="F209" s="23"/>
      <c r="G209" s="49"/>
      <c r="H209" s="20"/>
      <c r="I209" s="20"/>
      <c r="J209" s="38"/>
      <c r="K209" s="26"/>
      <c r="L209" s="209">
        <f t="shared" si="24"/>
        <v>0</v>
      </c>
      <c r="M209" s="209">
        <f t="shared" si="25"/>
        <v>0</v>
      </c>
      <c r="N209" s="190"/>
    </row>
    <row r="210" spans="2:15" ht="19.8" customHeight="1" x14ac:dyDescent="0.3">
      <c r="B210" s="853"/>
      <c r="C210" s="849"/>
      <c r="D210" s="577" t="s">
        <v>1706</v>
      </c>
      <c r="E210" s="172" t="s">
        <v>81</v>
      </c>
      <c r="F210" s="23"/>
      <c r="G210" s="49"/>
      <c r="H210" s="20"/>
      <c r="I210" s="20"/>
      <c r="J210" s="38"/>
      <c r="K210" s="26"/>
      <c r="L210" s="209">
        <f t="shared" si="24"/>
        <v>0</v>
      </c>
      <c r="M210" s="209">
        <f t="shared" si="25"/>
        <v>0</v>
      </c>
      <c r="N210" s="190"/>
    </row>
    <row r="211" spans="2:15" ht="25.8" customHeight="1" x14ac:dyDescent="0.3">
      <c r="B211" s="852" t="s">
        <v>487</v>
      </c>
      <c r="C211" s="854" t="s">
        <v>489</v>
      </c>
      <c r="D211" s="577" t="s">
        <v>1707</v>
      </c>
      <c r="E211" s="172" t="s">
        <v>82</v>
      </c>
      <c r="F211" s="23"/>
      <c r="G211" s="49"/>
      <c r="H211" s="20"/>
      <c r="I211" s="20"/>
      <c r="J211" s="38"/>
      <c r="K211" s="26"/>
      <c r="L211" s="209">
        <f t="shared" si="24"/>
        <v>0</v>
      </c>
      <c r="M211" s="209">
        <f t="shared" si="25"/>
        <v>0</v>
      </c>
      <c r="N211" s="190"/>
    </row>
    <row r="212" spans="2:15" ht="66.599999999999994" customHeight="1" x14ac:dyDescent="0.3">
      <c r="B212" s="853"/>
      <c r="C212" s="855"/>
      <c r="D212" s="577" t="s">
        <v>1976</v>
      </c>
      <c r="E212" s="172" t="s">
        <v>82</v>
      </c>
      <c r="F212" s="23">
        <v>1</v>
      </c>
      <c r="G212" s="49">
        <v>100000</v>
      </c>
      <c r="H212" s="20">
        <f>F212*G212</f>
        <v>100000</v>
      </c>
      <c r="I212" s="782">
        <f>H212</f>
        <v>100000</v>
      </c>
      <c r="J212" s="38"/>
      <c r="K212" s="26"/>
      <c r="L212" s="209">
        <f t="shared" si="24"/>
        <v>100000</v>
      </c>
      <c r="M212" s="209">
        <f t="shared" si="25"/>
        <v>0</v>
      </c>
      <c r="N212" s="190"/>
    </row>
    <row r="213" spans="2:15" ht="15" customHeight="1" x14ac:dyDescent="0.3">
      <c r="B213" s="45"/>
      <c r="C213" s="858" t="s">
        <v>492</v>
      </c>
      <c r="D213" s="859"/>
      <c r="E213" s="46"/>
      <c r="F213" s="46"/>
      <c r="G213" s="46"/>
      <c r="H213" s="48">
        <f>SUM(H204:H212)</f>
        <v>12795200</v>
      </c>
      <c r="I213" s="48">
        <f t="shared" ref="I213" si="26">SUM(I204:I212)</f>
        <v>5408800</v>
      </c>
      <c r="J213" s="48">
        <f t="shared" ref="J213" si="27">SUM(J204:J212)</f>
        <v>7386400</v>
      </c>
      <c r="K213" s="48">
        <f t="shared" ref="K213" si="28">SUM(K204:K212)</f>
        <v>0</v>
      </c>
      <c r="L213" s="48">
        <f t="shared" ref="L213" si="29">SUM(L204:L212)</f>
        <v>5408800</v>
      </c>
      <c r="M213" s="48">
        <f t="shared" ref="M213" si="30">SUM(M204:M212)</f>
        <v>7386400</v>
      </c>
      <c r="N213" s="192"/>
    </row>
    <row r="214" spans="2:15" s="41" customFormat="1" ht="15.75" customHeight="1" x14ac:dyDescent="0.3">
      <c r="B214" s="43"/>
      <c r="C214" s="197"/>
      <c r="D214" s="43"/>
      <c r="E214" s="43"/>
      <c r="F214" s="43"/>
      <c r="G214" s="43"/>
      <c r="H214" s="43"/>
      <c r="I214" s="43"/>
      <c r="J214" s="43"/>
      <c r="K214" s="43"/>
      <c r="L214" s="43"/>
      <c r="M214" s="43"/>
      <c r="N214" s="43"/>
    </row>
    <row r="215" spans="2:15" s="41" customFormat="1" ht="15.75" customHeight="1" x14ac:dyDescent="0.3">
      <c r="B215" s="43"/>
      <c r="C215" s="197"/>
      <c r="D215" s="43"/>
      <c r="E215" s="43"/>
      <c r="F215" s="43"/>
      <c r="G215" s="43"/>
      <c r="H215" s="43"/>
      <c r="I215" s="43"/>
      <c r="J215" s="43"/>
      <c r="K215" s="43"/>
      <c r="L215" s="43"/>
      <c r="M215" s="43"/>
      <c r="N215" s="43"/>
    </row>
    <row r="216" spans="2:15" ht="19.5" customHeight="1" x14ac:dyDescent="0.3">
      <c r="B216" s="14" t="s">
        <v>75</v>
      </c>
      <c r="D216" s="860" t="s">
        <v>820</v>
      </c>
      <c r="E216" s="860"/>
      <c r="F216" s="860"/>
      <c r="G216" s="860"/>
      <c r="H216" s="860"/>
      <c r="I216" s="860"/>
      <c r="J216" s="860"/>
      <c r="K216" s="860"/>
      <c r="L216" s="860"/>
      <c r="M216" s="860"/>
      <c r="N216" s="181"/>
    </row>
    <row r="217" spans="2:15" x14ac:dyDescent="0.3">
      <c r="B217" s="17"/>
    </row>
    <row r="218" spans="2:15" ht="18" customHeight="1" x14ac:dyDescent="0.3">
      <c r="B218" s="179"/>
      <c r="D218" s="861" t="s">
        <v>963</v>
      </c>
      <c r="E218" s="861"/>
      <c r="F218" s="861"/>
      <c r="G218" s="861"/>
      <c r="H218" s="861"/>
      <c r="I218" s="861"/>
      <c r="J218" s="861"/>
      <c r="K218" s="861"/>
      <c r="L218" s="861"/>
      <c r="M218" s="861"/>
      <c r="N218" s="181"/>
      <c r="O218" s="257">
        <v>8</v>
      </c>
    </row>
    <row r="219" spans="2:15" s="41" customFormat="1" ht="15" customHeight="1" x14ac:dyDescent="0.3">
      <c r="B219" s="180" t="s">
        <v>738</v>
      </c>
      <c r="C219" s="195"/>
      <c r="D219" s="181"/>
      <c r="E219" s="181"/>
      <c r="F219" s="181"/>
      <c r="G219" s="181"/>
      <c r="H219" s="181"/>
      <c r="I219" s="181"/>
      <c r="J219" s="181"/>
      <c r="K219" s="181"/>
      <c r="L219" s="181"/>
      <c r="M219" s="181"/>
      <c r="N219" s="181"/>
      <c r="O219" s="167"/>
    </row>
    <row r="220" spans="2:15" ht="15" customHeight="1" x14ac:dyDescent="0.3">
      <c r="B220" s="179" t="s">
        <v>480</v>
      </c>
    </row>
    <row r="221" spans="2:15" s="18" customFormat="1" ht="11.4" customHeight="1" x14ac:dyDescent="0.3">
      <c r="B221" s="856" t="s">
        <v>76</v>
      </c>
      <c r="C221" s="856" t="s">
        <v>84</v>
      </c>
      <c r="D221" s="856" t="s">
        <v>1</v>
      </c>
      <c r="E221" s="856" t="s">
        <v>85</v>
      </c>
      <c r="F221" s="856" t="s">
        <v>78</v>
      </c>
      <c r="G221" s="856" t="s">
        <v>347</v>
      </c>
      <c r="H221" s="856" t="s">
        <v>2</v>
      </c>
      <c r="I221" s="856" t="s">
        <v>1838</v>
      </c>
      <c r="J221" s="856" t="s">
        <v>1839</v>
      </c>
      <c r="K221" s="856" t="s">
        <v>1837</v>
      </c>
      <c r="L221" s="861" t="s">
        <v>1835</v>
      </c>
      <c r="M221" s="861"/>
      <c r="N221" s="43"/>
    </row>
    <row r="222" spans="2:15" s="18" customFormat="1" ht="32.4" customHeight="1" x14ac:dyDescent="0.3">
      <c r="B222" s="857"/>
      <c r="C222" s="857"/>
      <c r="D222" s="857"/>
      <c r="E222" s="857"/>
      <c r="F222" s="857"/>
      <c r="G222" s="857"/>
      <c r="H222" s="857"/>
      <c r="I222" s="857"/>
      <c r="J222" s="857"/>
      <c r="K222" s="857"/>
      <c r="L222" s="261" t="str">
        <f>L11</f>
        <v>FC - PODD</v>
      </c>
      <c r="M222" s="261" t="str">
        <f>M11</f>
        <v>Alte surse</v>
      </c>
      <c r="N222" s="43"/>
    </row>
    <row r="223" spans="2:15" ht="15" customHeight="1" x14ac:dyDescent="0.3">
      <c r="B223" s="44">
        <v>1</v>
      </c>
      <c r="C223" s="196" t="s">
        <v>491</v>
      </c>
      <c r="D223" s="44"/>
      <c r="E223" s="44"/>
      <c r="F223" s="44"/>
      <c r="G223" s="44"/>
      <c r="H223" s="44"/>
      <c r="I223" s="44"/>
      <c r="J223" s="44"/>
      <c r="K223" s="44"/>
      <c r="L223" s="44"/>
      <c r="M223" s="44"/>
      <c r="N223" s="43"/>
    </row>
    <row r="224" spans="2:15" s="41" customFormat="1" ht="28.8" customHeight="1" x14ac:dyDescent="0.3">
      <c r="B224" s="852" t="s">
        <v>10</v>
      </c>
      <c r="C224" s="850" t="s">
        <v>47</v>
      </c>
      <c r="D224" s="577" t="s">
        <v>1702</v>
      </c>
      <c r="E224" s="578" t="s">
        <v>81</v>
      </c>
      <c r="F224" s="209"/>
      <c r="G224" s="209"/>
      <c r="H224" s="20"/>
      <c r="I224" s="20"/>
      <c r="J224" s="26"/>
      <c r="K224" s="26"/>
      <c r="L224" s="209"/>
      <c r="M224" s="209"/>
      <c r="N224" s="43"/>
    </row>
    <row r="225" spans="2:15" s="41" customFormat="1" ht="25.8" customHeight="1" x14ac:dyDescent="0.3">
      <c r="B225" s="862"/>
      <c r="C225" s="851"/>
      <c r="D225" s="577" t="s">
        <v>1703</v>
      </c>
      <c r="E225" s="578" t="s">
        <v>81</v>
      </c>
      <c r="F225" s="209"/>
      <c r="G225" s="210"/>
      <c r="H225" s="20"/>
      <c r="I225" s="20"/>
      <c r="J225" s="26"/>
      <c r="K225" s="26"/>
      <c r="L225" s="209"/>
      <c r="M225" s="209"/>
      <c r="N225" s="43"/>
    </row>
    <row r="226" spans="2:15" ht="22.2" customHeight="1" x14ac:dyDescent="0.3">
      <c r="B226" s="852" t="s">
        <v>11</v>
      </c>
      <c r="C226" s="848" t="s">
        <v>490</v>
      </c>
      <c r="D226" s="577" t="s">
        <v>1578</v>
      </c>
      <c r="E226" s="213" t="s">
        <v>82</v>
      </c>
      <c r="F226" s="23"/>
      <c r="G226" s="49"/>
      <c r="H226" s="20"/>
      <c r="I226" s="20"/>
      <c r="J226" s="38"/>
      <c r="K226" s="26"/>
      <c r="L226" s="209"/>
      <c r="M226" s="209"/>
      <c r="N226" s="190"/>
    </row>
    <row r="227" spans="2:15" ht="18" customHeight="1" x14ac:dyDescent="0.3">
      <c r="B227" s="853"/>
      <c r="C227" s="849"/>
      <c r="D227" s="577" t="s">
        <v>1704</v>
      </c>
      <c r="E227" s="22" t="s">
        <v>82</v>
      </c>
      <c r="F227" s="23"/>
      <c r="G227" s="49"/>
      <c r="H227" s="20"/>
      <c r="I227" s="20"/>
      <c r="J227" s="38"/>
      <c r="K227" s="26"/>
      <c r="L227" s="209"/>
      <c r="M227" s="209"/>
      <c r="N227" s="190"/>
    </row>
    <row r="228" spans="2:15" ht="28.2" customHeight="1" x14ac:dyDescent="0.3">
      <c r="B228" s="852" t="s">
        <v>50</v>
      </c>
      <c r="C228" s="848" t="s">
        <v>250</v>
      </c>
      <c r="D228" s="577" t="s">
        <v>1705</v>
      </c>
      <c r="E228" s="172" t="s">
        <v>81</v>
      </c>
      <c r="F228" s="23"/>
      <c r="G228" s="49"/>
      <c r="H228" s="20"/>
      <c r="I228" s="20"/>
      <c r="J228" s="38"/>
      <c r="K228" s="26"/>
      <c r="L228" s="209"/>
      <c r="M228" s="209"/>
      <c r="N228" s="190"/>
    </row>
    <row r="229" spans="2:15" ht="19.8" customHeight="1" x14ac:dyDescent="0.3">
      <c r="B229" s="853"/>
      <c r="C229" s="849"/>
      <c r="D229" s="577" t="s">
        <v>1706</v>
      </c>
      <c r="E229" s="172" t="s">
        <v>81</v>
      </c>
      <c r="F229" s="23"/>
      <c r="G229" s="49"/>
      <c r="H229" s="20"/>
      <c r="I229" s="20"/>
      <c r="J229" s="38"/>
      <c r="K229" s="26"/>
      <c r="L229" s="209"/>
      <c r="M229" s="209"/>
      <c r="N229" s="190"/>
    </row>
    <row r="230" spans="2:15" ht="25.8" customHeight="1" x14ac:dyDescent="0.3">
      <c r="B230" s="852" t="s">
        <v>487</v>
      </c>
      <c r="C230" s="854" t="s">
        <v>489</v>
      </c>
      <c r="D230" s="577" t="s">
        <v>1707</v>
      </c>
      <c r="E230" s="172" t="s">
        <v>82</v>
      </c>
      <c r="F230" s="23"/>
      <c r="G230" s="49"/>
      <c r="H230" s="20"/>
      <c r="I230" s="20"/>
      <c r="J230" s="38"/>
      <c r="K230" s="26"/>
      <c r="L230" s="209"/>
      <c r="M230" s="209"/>
      <c r="N230" s="190"/>
    </row>
    <row r="231" spans="2:15" ht="18.600000000000001" customHeight="1" x14ac:dyDescent="0.3">
      <c r="B231" s="853"/>
      <c r="C231" s="855"/>
      <c r="D231" s="577" t="s">
        <v>1708</v>
      </c>
      <c r="E231" s="172" t="s">
        <v>82</v>
      </c>
      <c r="F231" s="23"/>
      <c r="G231" s="49"/>
      <c r="H231" s="20"/>
      <c r="I231" s="20"/>
      <c r="J231" s="38"/>
      <c r="K231" s="26"/>
      <c r="L231" s="209"/>
      <c r="M231" s="209"/>
      <c r="N231" s="190"/>
    </row>
    <row r="232" spans="2:15" ht="15" customHeight="1" x14ac:dyDescent="0.3">
      <c r="B232" s="45"/>
      <c r="C232" s="858" t="s">
        <v>492</v>
      </c>
      <c r="D232" s="859"/>
      <c r="E232" s="46"/>
      <c r="F232" s="46"/>
      <c r="G232" s="46"/>
      <c r="H232" s="48">
        <f>SUM(H224:H231)</f>
        <v>0</v>
      </c>
      <c r="I232" s="48">
        <f t="shared" ref="I232" si="31">SUM(I224:I231)</f>
        <v>0</v>
      </c>
      <c r="J232" s="48">
        <f t="shared" ref="J232" si="32">SUM(J224:J231)</f>
        <v>0</v>
      </c>
      <c r="K232" s="48">
        <f t="shared" ref="K232" si="33">SUM(K224:K231)</f>
        <v>0</v>
      </c>
      <c r="L232" s="48">
        <f t="shared" ref="L232" si="34">SUM(L224:L231)</f>
        <v>0</v>
      </c>
      <c r="M232" s="48">
        <f t="shared" ref="M232" si="35">SUM(M224:M231)</f>
        <v>0</v>
      </c>
      <c r="N232" s="192"/>
    </row>
    <row r="233" spans="2:15" s="41" customFormat="1" ht="15.75" customHeight="1" x14ac:dyDescent="0.3">
      <c r="B233" s="43"/>
      <c r="C233" s="197"/>
      <c r="D233" s="43"/>
      <c r="E233" s="43"/>
      <c r="F233" s="43"/>
      <c r="G233" s="43"/>
      <c r="H233" s="43"/>
      <c r="I233" s="43"/>
      <c r="J233" s="43"/>
      <c r="K233" s="43"/>
      <c r="L233" s="43"/>
      <c r="M233" s="43"/>
      <c r="N233" s="43"/>
    </row>
    <row r="234" spans="2:15" s="41" customFormat="1" ht="15.75" customHeight="1" x14ac:dyDescent="0.3">
      <c r="B234" s="43"/>
      <c r="C234" s="197"/>
      <c r="D234" s="43"/>
      <c r="E234" s="43"/>
      <c r="F234" s="43"/>
      <c r="G234" s="43"/>
      <c r="H234" s="43"/>
      <c r="I234" s="43"/>
      <c r="J234" s="43"/>
      <c r="K234" s="43"/>
      <c r="L234" s="43"/>
      <c r="M234" s="43"/>
      <c r="N234" s="43"/>
    </row>
    <row r="235" spans="2:15" ht="19.5" customHeight="1" x14ac:dyDescent="0.3">
      <c r="B235" s="14" t="s">
        <v>75</v>
      </c>
      <c r="D235" s="860" t="s">
        <v>820</v>
      </c>
      <c r="E235" s="860"/>
      <c r="F235" s="860"/>
      <c r="G235" s="860"/>
      <c r="H235" s="860"/>
      <c r="I235" s="860"/>
      <c r="J235" s="860"/>
      <c r="K235" s="860"/>
      <c r="L235" s="860"/>
      <c r="M235" s="860"/>
      <c r="N235" s="181"/>
    </row>
    <row r="236" spans="2:15" x14ac:dyDescent="0.3">
      <c r="B236" s="17"/>
    </row>
    <row r="237" spans="2:15" ht="18" customHeight="1" x14ac:dyDescent="0.3">
      <c r="B237" s="179"/>
      <c r="D237" s="861" t="s">
        <v>1958</v>
      </c>
      <c r="E237" s="861"/>
      <c r="F237" s="861"/>
      <c r="G237" s="861"/>
      <c r="H237" s="861"/>
      <c r="I237" s="861"/>
      <c r="J237" s="861"/>
      <c r="K237" s="861"/>
      <c r="L237" s="861"/>
      <c r="M237" s="861"/>
      <c r="N237" s="181"/>
      <c r="O237" s="257">
        <v>9</v>
      </c>
    </row>
    <row r="238" spans="2:15" s="41" customFormat="1" ht="15" customHeight="1" x14ac:dyDescent="0.3">
      <c r="B238" s="180" t="s">
        <v>739</v>
      </c>
      <c r="C238" s="195"/>
      <c r="D238" s="181"/>
      <c r="E238" s="181"/>
      <c r="F238" s="181"/>
      <c r="G238" s="181"/>
      <c r="H238" s="181"/>
      <c r="I238" s="181"/>
      <c r="J238" s="181"/>
      <c r="K238" s="181"/>
      <c r="L238" s="181"/>
      <c r="M238" s="181"/>
      <c r="N238" s="181"/>
      <c r="O238" s="167"/>
    </row>
    <row r="239" spans="2:15" ht="15" customHeight="1" x14ac:dyDescent="0.3">
      <c r="B239" s="179" t="s">
        <v>480</v>
      </c>
    </row>
    <row r="240" spans="2:15" s="18" customFormat="1" ht="11.4" customHeight="1" x14ac:dyDescent="0.3">
      <c r="B240" s="856" t="s">
        <v>76</v>
      </c>
      <c r="C240" s="856" t="s">
        <v>84</v>
      </c>
      <c r="D240" s="856" t="s">
        <v>1</v>
      </c>
      <c r="E240" s="856" t="s">
        <v>85</v>
      </c>
      <c r="F240" s="856" t="s">
        <v>78</v>
      </c>
      <c r="G240" s="856" t="s">
        <v>347</v>
      </c>
      <c r="H240" s="856" t="s">
        <v>2</v>
      </c>
      <c r="I240" s="856" t="s">
        <v>1838</v>
      </c>
      <c r="J240" s="856" t="s">
        <v>1839</v>
      </c>
      <c r="K240" s="856" t="s">
        <v>1837</v>
      </c>
      <c r="L240" s="861" t="s">
        <v>1835</v>
      </c>
      <c r="M240" s="861"/>
      <c r="N240" s="43"/>
    </row>
    <row r="241" spans="2:14" s="18" customFormat="1" ht="33" customHeight="1" x14ac:dyDescent="0.3">
      <c r="B241" s="857"/>
      <c r="C241" s="857"/>
      <c r="D241" s="857"/>
      <c r="E241" s="857"/>
      <c r="F241" s="857"/>
      <c r="G241" s="857"/>
      <c r="H241" s="857"/>
      <c r="I241" s="857"/>
      <c r="J241" s="857"/>
      <c r="K241" s="857"/>
      <c r="L241" s="261" t="str">
        <f>L222</f>
        <v>FC - PODD</v>
      </c>
      <c r="M241" s="261" t="str">
        <f>M222</f>
        <v>Alte surse</v>
      </c>
      <c r="N241" s="43"/>
    </row>
    <row r="242" spans="2:14" ht="15" customHeight="1" x14ac:dyDescent="0.3">
      <c r="B242" s="44">
        <v>1</v>
      </c>
      <c r="C242" s="196" t="s">
        <v>491</v>
      </c>
      <c r="D242" s="44"/>
      <c r="E242" s="44"/>
      <c r="F242" s="44"/>
      <c r="G242" s="44"/>
      <c r="H242" s="44"/>
      <c r="I242" s="44"/>
      <c r="J242" s="44"/>
      <c r="K242" s="44"/>
      <c r="L242" s="44"/>
      <c r="M242" s="44"/>
      <c r="N242" s="43"/>
    </row>
    <row r="243" spans="2:14" s="41" customFormat="1" ht="28.8" customHeight="1" x14ac:dyDescent="0.3">
      <c r="B243" s="852" t="s">
        <v>10</v>
      </c>
      <c r="C243" s="850" t="s">
        <v>47</v>
      </c>
      <c r="D243" s="577" t="s">
        <v>1933</v>
      </c>
      <c r="E243" s="578" t="s">
        <v>81</v>
      </c>
      <c r="F243" s="209">
        <v>3340</v>
      </c>
      <c r="G243" s="209">
        <f>'Anexa 7.4 P.U.'!C364</f>
        <v>275.39999999999998</v>
      </c>
      <c r="H243" s="20">
        <f>F243*G243</f>
        <v>919835.99999999988</v>
      </c>
      <c r="I243" s="20">
        <f>H243</f>
        <v>919835.99999999988</v>
      </c>
      <c r="J243" s="26"/>
      <c r="K243" s="26"/>
      <c r="L243" s="209">
        <f>I243</f>
        <v>919835.99999999988</v>
      </c>
      <c r="M243" s="209">
        <f>J243+K243</f>
        <v>0</v>
      </c>
      <c r="N243" s="43"/>
    </row>
    <row r="244" spans="2:14" s="41" customFormat="1" ht="30" customHeight="1" x14ac:dyDescent="0.3">
      <c r="B244" s="862"/>
      <c r="C244" s="863"/>
      <c r="D244" s="759" t="s">
        <v>1934</v>
      </c>
      <c r="E244" s="419" t="s">
        <v>81</v>
      </c>
      <c r="F244" s="209">
        <v>13270</v>
      </c>
      <c r="G244" s="210">
        <f>'Anexa P.U.'!H178</f>
        <v>210</v>
      </c>
      <c r="H244" s="757">
        <f>F244*G244</f>
        <v>2786700</v>
      </c>
      <c r="I244" s="757"/>
      <c r="J244" s="212">
        <f>H244</f>
        <v>2786700</v>
      </c>
      <c r="K244" s="212"/>
      <c r="L244" s="209">
        <f t="shared" ref="L244:L251" si="36">I244</f>
        <v>0</v>
      </c>
      <c r="M244" s="209">
        <f t="shared" ref="M244:M251" si="37">J244+K244</f>
        <v>2786700</v>
      </c>
      <c r="N244" s="43"/>
    </row>
    <row r="245" spans="2:14" s="41" customFormat="1" ht="25.8" customHeight="1" x14ac:dyDescent="0.3">
      <c r="B245" s="862"/>
      <c r="C245" s="851"/>
      <c r="D245" s="577" t="s">
        <v>1703</v>
      </c>
      <c r="E245" s="578" t="s">
        <v>81</v>
      </c>
      <c r="F245" s="209"/>
      <c r="G245" s="210"/>
      <c r="H245" s="20"/>
      <c r="I245" s="20"/>
      <c r="J245" s="26"/>
      <c r="K245" s="26"/>
      <c r="L245" s="209">
        <f t="shared" si="36"/>
        <v>0</v>
      </c>
      <c r="M245" s="209">
        <f t="shared" si="37"/>
        <v>0</v>
      </c>
      <c r="N245" s="43"/>
    </row>
    <row r="246" spans="2:14" ht="28.8" customHeight="1" x14ac:dyDescent="0.3">
      <c r="B246" s="852" t="s">
        <v>11</v>
      </c>
      <c r="C246" s="848" t="s">
        <v>490</v>
      </c>
      <c r="D246" s="760" t="s">
        <v>1957</v>
      </c>
      <c r="E246" s="761" t="s">
        <v>82</v>
      </c>
      <c r="F246" s="762">
        <v>5</v>
      </c>
      <c r="G246" s="49">
        <f>'Anexa 7.4 P.U.'!H241</f>
        <v>65200</v>
      </c>
      <c r="H246" s="757">
        <f>G246*F246</f>
        <v>326000</v>
      </c>
      <c r="I246" s="757"/>
      <c r="J246" s="209">
        <f>H246</f>
        <v>326000</v>
      </c>
      <c r="K246" s="212"/>
      <c r="L246" s="209">
        <f t="shared" si="36"/>
        <v>0</v>
      </c>
      <c r="M246" s="209">
        <f t="shared" si="37"/>
        <v>326000</v>
      </c>
      <c r="N246" s="190"/>
    </row>
    <row r="247" spans="2:14" ht="18" customHeight="1" x14ac:dyDescent="0.3">
      <c r="B247" s="853"/>
      <c r="C247" s="849"/>
      <c r="D247" s="760" t="s">
        <v>1704</v>
      </c>
      <c r="E247" s="22" t="s">
        <v>82</v>
      </c>
      <c r="F247" s="762"/>
      <c r="G247" s="49"/>
      <c r="H247" s="757"/>
      <c r="I247" s="757"/>
      <c r="J247" s="209"/>
      <c r="K247" s="212"/>
      <c r="L247" s="209">
        <f t="shared" si="36"/>
        <v>0</v>
      </c>
      <c r="M247" s="209">
        <f t="shared" si="37"/>
        <v>0</v>
      </c>
      <c r="N247" s="190"/>
    </row>
    <row r="248" spans="2:14" ht="28.2" customHeight="1" x14ac:dyDescent="0.3">
      <c r="B248" s="852" t="s">
        <v>50</v>
      </c>
      <c r="C248" s="848" t="s">
        <v>250</v>
      </c>
      <c r="D248" s="760" t="s">
        <v>1705</v>
      </c>
      <c r="E248" s="763" t="s">
        <v>81</v>
      </c>
      <c r="F248" s="762">
        <v>5000</v>
      </c>
      <c r="G248" s="49">
        <f>'Anexa 7.4 P.U.'!H208</f>
        <v>100</v>
      </c>
      <c r="H248" s="757">
        <f>F248*G248</f>
        <v>500000</v>
      </c>
      <c r="I248" s="757"/>
      <c r="J248" s="209">
        <f>H248</f>
        <v>500000</v>
      </c>
      <c r="K248" s="212"/>
      <c r="L248" s="209">
        <f t="shared" si="36"/>
        <v>0</v>
      </c>
      <c r="M248" s="209">
        <f t="shared" si="37"/>
        <v>500000</v>
      </c>
      <c r="N248" s="190"/>
    </row>
    <row r="249" spans="2:14" ht="19.8" customHeight="1" x14ac:dyDescent="0.3">
      <c r="B249" s="853"/>
      <c r="C249" s="849"/>
      <c r="D249" s="577" t="s">
        <v>1706</v>
      </c>
      <c r="E249" s="172" t="s">
        <v>81</v>
      </c>
      <c r="F249" s="23"/>
      <c r="G249" s="49"/>
      <c r="H249" s="20"/>
      <c r="I249" s="20"/>
      <c r="J249" s="38"/>
      <c r="K249" s="26"/>
      <c r="L249" s="209">
        <f t="shared" si="36"/>
        <v>0</v>
      </c>
      <c r="M249" s="209">
        <f t="shared" si="37"/>
        <v>0</v>
      </c>
      <c r="N249" s="190"/>
    </row>
    <row r="250" spans="2:14" ht="25.8" customHeight="1" x14ac:dyDescent="0.3">
      <c r="B250" s="852" t="s">
        <v>487</v>
      </c>
      <c r="C250" s="854" t="s">
        <v>489</v>
      </c>
      <c r="D250" s="577" t="s">
        <v>2027</v>
      </c>
      <c r="E250" s="172" t="s">
        <v>82</v>
      </c>
      <c r="F250" s="23">
        <v>1</v>
      </c>
      <c r="G250" s="49">
        <f>'Anexa 7.4 P.U.'!H257</f>
        <v>540383</v>
      </c>
      <c r="H250" s="20">
        <f>F250*G250</f>
        <v>540383</v>
      </c>
      <c r="I250" s="20"/>
      <c r="J250" s="38">
        <f>H250</f>
        <v>540383</v>
      </c>
      <c r="K250" s="26"/>
      <c r="L250" s="209">
        <f t="shared" si="36"/>
        <v>0</v>
      </c>
      <c r="M250" s="209">
        <f t="shared" si="37"/>
        <v>540383</v>
      </c>
      <c r="N250" s="190"/>
    </row>
    <row r="251" spans="2:14" ht="64.2" customHeight="1" x14ac:dyDescent="0.3">
      <c r="B251" s="853"/>
      <c r="C251" s="855"/>
      <c r="D251" s="577" t="s">
        <v>1898</v>
      </c>
      <c r="E251" s="172" t="s">
        <v>82</v>
      </c>
      <c r="F251" s="23">
        <v>1</v>
      </c>
      <c r="G251" s="49">
        <v>250000</v>
      </c>
      <c r="H251" s="20">
        <f>F251*G251</f>
        <v>250000</v>
      </c>
      <c r="I251" s="20">
        <f>H251</f>
        <v>250000</v>
      </c>
      <c r="J251" s="38"/>
      <c r="K251" s="26"/>
      <c r="L251" s="209">
        <f t="shared" si="36"/>
        <v>250000</v>
      </c>
      <c r="M251" s="209">
        <f t="shared" si="37"/>
        <v>0</v>
      </c>
      <c r="N251" s="190"/>
    </row>
    <row r="252" spans="2:14" ht="15" customHeight="1" x14ac:dyDescent="0.3">
      <c r="B252" s="45"/>
      <c r="C252" s="858" t="s">
        <v>492</v>
      </c>
      <c r="D252" s="859"/>
      <c r="E252" s="46"/>
      <c r="F252" s="46"/>
      <c r="G252" s="46"/>
      <c r="H252" s="48">
        <f>SUM(H243:H251)</f>
        <v>5322919</v>
      </c>
      <c r="I252" s="48">
        <f t="shared" ref="I252" si="38">SUM(I243:I251)</f>
        <v>1169836</v>
      </c>
      <c r="J252" s="48">
        <f t="shared" ref="J252" si="39">SUM(J243:J251)</f>
        <v>4153083</v>
      </c>
      <c r="K252" s="48">
        <f t="shared" ref="K252" si="40">SUM(K243:K251)</f>
        <v>0</v>
      </c>
      <c r="L252" s="48">
        <f t="shared" ref="L252" si="41">SUM(L243:L251)</f>
        <v>1169836</v>
      </c>
      <c r="M252" s="48">
        <f t="shared" ref="M252" si="42">SUM(M243:M251)</f>
        <v>4153083</v>
      </c>
      <c r="N252" s="192"/>
    </row>
    <row r="253" spans="2:14" s="41" customFormat="1" ht="15.75" customHeight="1" x14ac:dyDescent="0.3">
      <c r="B253" s="43"/>
      <c r="C253" s="197"/>
      <c r="D253" s="43"/>
      <c r="E253" s="43"/>
      <c r="F253" s="43"/>
      <c r="G253" s="43"/>
      <c r="H253" s="43"/>
      <c r="I253" s="43"/>
      <c r="J253" s="43"/>
      <c r="K253" s="43"/>
      <c r="L253" s="43"/>
      <c r="M253" s="43"/>
      <c r="N253" s="43"/>
    </row>
    <row r="254" spans="2:14" s="41" customFormat="1" ht="15.75" customHeight="1" x14ac:dyDescent="0.3">
      <c r="B254" s="43"/>
      <c r="C254" s="197"/>
      <c r="D254" s="43"/>
      <c r="E254" s="43"/>
      <c r="F254" s="43"/>
      <c r="G254" s="43"/>
      <c r="H254" s="43"/>
      <c r="I254" s="43"/>
      <c r="J254" s="43"/>
      <c r="K254" s="43"/>
      <c r="L254" s="43"/>
      <c r="M254" s="43"/>
      <c r="N254" s="43"/>
    </row>
    <row r="255" spans="2:14" ht="19.5" customHeight="1" x14ac:dyDescent="0.3">
      <c r="B255" s="14" t="s">
        <v>75</v>
      </c>
      <c r="D255" s="860" t="s">
        <v>820</v>
      </c>
      <c r="E255" s="860"/>
      <c r="F255" s="860"/>
      <c r="G255" s="860"/>
      <c r="H255" s="860"/>
      <c r="I255" s="860"/>
      <c r="J255" s="860"/>
      <c r="K255" s="860"/>
      <c r="L255" s="860"/>
      <c r="M255" s="860"/>
      <c r="N255" s="181"/>
    </row>
    <row r="256" spans="2:14" x14ac:dyDescent="0.3">
      <c r="B256" s="17"/>
    </row>
    <row r="257" spans="2:15" ht="18" customHeight="1" x14ac:dyDescent="0.3">
      <c r="B257" s="179"/>
      <c r="D257" s="861" t="s">
        <v>2018</v>
      </c>
      <c r="E257" s="861"/>
      <c r="F257" s="861"/>
      <c r="G257" s="861"/>
      <c r="H257" s="861"/>
      <c r="I257" s="861"/>
      <c r="J257" s="861"/>
      <c r="K257" s="861"/>
      <c r="L257" s="861"/>
      <c r="M257" s="861"/>
      <c r="N257" s="181"/>
      <c r="O257" s="257">
        <v>10</v>
      </c>
    </row>
    <row r="258" spans="2:15" s="41" customFormat="1" ht="15" customHeight="1" x14ac:dyDescent="0.3">
      <c r="B258" s="180" t="s">
        <v>740</v>
      </c>
      <c r="C258" s="195"/>
      <c r="D258" s="181"/>
      <c r="E258" s="181"/>
      <c r="F258" s="181"/>
      <c r="G258" s="181"/>
      <c r="H258" s="181"/>
      <c r="I258" s="181"/>
      <c r="J258" s="181"/>
      <c r="K258" s="181"/>
      <c r="L258" s="181"/>
      <c r="M258" s="181"/>
      <c r="N258" s="181"/>
      <c r="O258" s="167"/>
    </row>
    <row r="259" spans="2:15" ht="15" customHeight="1" x14ac:dyDescent="0.3">
      <c r="B259" s="179" t="s">
        <v>480</v>
      </c>
    </row>
    <row r="260" spans="2:15" s="18" customFormat="1" ht="11.4" customHeight="1" x14ac:dyDescent="0.3">
      <c r="B260" s="856" t="s">
        <v>76</v>
      </c>
      <c r="C260" s="856" t="s">
        <v>84</v>
      </c>
      <c r="D260" s="856" t="s">
        <v>1</v>
      </c>
      <c r="E260" s="856" t="s">
        <v>85</v>
      </c>
      <c r="F260" s="856" t="s">
        <v>78</v>
      </c>
      <c r="G260" s="856" t="s">
        <v>347</v>
      </c>
      <c r="H260" s="856" t="s">
        <v>2</v>
      </c>
      <c r="I260" s="856" t="s">
        <v>1838</v>
      </c>
      <c r="J260" s="856" t="s">
        <v>1839</v>
      </c>
      <c r="K260" s="856" t="s">
        <v>1837</v>
      </c>
      <c r="L260" s="861" t="s">
        <v>1835</v>
      </c>
      <c r="M260" s="861"/>
      <c r="N260" s="43"/>
    </row>
    <row r="261" spans="2:15" s="18" customFormat="1" ht="33" customHeight="1" x14ac:dyDescent="0.3">
      <c r="B261" s="857"/>
      <c r="C261" s="857"/>
      <c r="D261" s="857"/>
      <c r="E261" s="857"/>
      <c r="F261" s="857"/>
      <c r="G261" s="857"/>
      <c r="H261" s="857"/>
      <c r="I261" s="857"/>
      <c r="J261" s="857"/>
      <c r="K261" s="857"/>
      <c r="L261" s="261" t="str">
        <f>L222</f>
        <v>FC - PODD</v>
      </c>
      <c r="M261" s="261" t="str">
        <f>M222</f>
        <v>Alte surse</v>
      </c>
      <c r="N261" s="43"/>
    </row>
    <row r="262" spans="2:15" ht="15" customHeight="1" x14ac:dyDescent="0.3">
      <c r="B262" s="44">
        <v>1</v>
      </c>
      <c r="C262" s="196" t="s">
        <v>491</v>
      </c>
      <c r="D262" s="44"/>
      <c r="E262" s="44"/>
      <c r="F262" s="44"/>
      <c r="G262" s="44"/>
      <c r="H262" s="44"/>
      <c r="I262" s="44"/>
      <c r="J262" s="47"/>
      <c r="K262" s="44"/>
      <c r="L262" s="44"/>
      <c r="M262" s="44"/>
      <c r="N262" s="43"/>
    </row>
    <row r="263" spans="2:15" s="41" customFormat="1" ht="28.8" customHeight="1" x14ac:dyDescent="0.3">
      <c r="B263" s="852" t="s">
        <v>10</v>
      </c>
      <c r="C263" s="850" t="s">
        <v>47</v>
      </c>
      <c r="D263" s="577" t="s">
        <v>1954</v>
      </c>
      <c r="E263" s="578" t="s">
        <v>81</v>
      </c>
      <c r="F263" s="209">
        <v>3400</v>
      </c>
      <c r="G263" s="209">
        <f>'Anexa 7.4 P.U.'!C364</f>
        <v>275.39999999999998</v>
      </c>
      <c r="H263" s="20">
        <f>F263*G263</f>
        <v>936359.99999999988</v>
      </c>
      <c r="I263" s="20"/>
      <c r="J263" s="26">
        <f>H263</f>
        <v>936359.99999999988</v>
      </c>
      <c r="K263" s="26"/>
      <c r="L263" s="209">
        <f>I263</f>
        <v>0</v>
      </c>
      <c r="M263" s="209">
        <f>J263</f>
        <v>936359.99999999988</v>
      </c>
      <c r="N263" s="43"/>
    </row>
    <row r="264" spans="2:15" s="41" customFormat="1" ht="25.8" customHeight="1" x14ac:dyDescent="0.3">
      <c r="B264" s="862"/>
      <c r="C264" s="851"/>
      <c r="D264" s="577" t="s">
        <v>1703</v>
      </c>
      <c r="E264" s="578" t="s">
        <v>81</v>
      </c>
      <c r="F264" s="209"/>
      <c r="G264" s="210"/>
      <c r="H264" s="20"/>
      <c r="I264" s="20"/>
      <c r="J264" s="26"/>
      <c r="K264" s="26"/>
      <c r="L264" s="209">
        <f t="shared" ref="L264:L270" si="43">I264</f>
        <v>0</v>
      </c>
      <c r="M264" s="209">
        <f t="shared" ref="M264:M270" si="44">J264</f>
        <v>0</v>
      </c>
      <c r="N264" s="43"/>
    </row>
    <row r="265" spans="2:15" ht="22.2" customHeight="1" x14ac:dyDescent="0.3">
      <c r="B265" s="852" t="s">
        <v>11</v>
      </c>
      <c r="C265" s="848" t="s">
        <v>490</v>
      </c>
      <c r="D265" s="577" t="s">
        <v>1578</v>
      </c>
      <c r="E265" s="213" t="s">
        <v>82</v>
      </c>
      <c r="F265" s="23">
        <v>2</v>
      </c>
      <c r="G265" s="49">
        <f>'Anexa 7.4 P.U.'!H241</f>
        <v>65200</v>
      </c>
      <c r="H265" s="20">
        <f>F265*G265</f>
        <v>130400</v>
      </c>
      <c r="I265" s="20"/>
      <c r="J265" s="38">
        <f>H265</f>
        <v>130400</v>
      </c>
      <c r="K265" s="26"/>
      <c r="L265" s="209">
        <f t="shared" si="43"/>
        <v>0</v>
      </c>
      <c r="M265" s="209">
        <f t="shared" si="44"/>
        <v>130400</v>
      </c>
      <c r="N265" s="190"/>
    </row>
    <row r="266" spans="2:15" ht="18" customHeight="1" x14ac:dyDescent="0.3">
      <c r="B266" s="853"/>
      <c r="C266" s="849"/>
      <c r="D266" s="577" t="s">
        <v>1704</v>
      </c>
      <c r="E266" s="22" t="s">
        <v>82</v>
      </c>
      <c r="F266" s="23"/>
      <c r="G266" s="49"/>
      <c r="H266" s="20"/>
      <c r="I266" s="20"/>
      <c r="J266" s="38"/>
      <c r="K266" s="26"/>
      <c r="L266" s="209">
        <f t="shared" si="43"/>
        <v>0</v>
      </c>
      <c r="M266" s="209">
        <f t="shared" si="44"/>
        <v>0</v>
      </c>
      <c r="N266" s="190"/>
    </row>
    <row r="267" spans="2:15" ht="28.2" customHeight="1" x14ac:dyDescent="0.3">
      <c r="B267" s="852" t="s">
        <v>50</v>
      </c>
      <c r="C267" s="848" t="s">
        <v>250</v>
      </c>
      <c r="D267" s="577" t="s">
        <v>1705</v>
      </c>
      <c r="E267" s="172" t="s">
        <v>81</v>
      </c>
      <c r="F267" s="23">
        <v>2000</v>
      </c>
      <c r="G267" s="49">
        <f>'Anexa 7.4 P.U.'!H208</f>
        <v>100</v>
      </c>
      <c r="H267" s="20">
        <f>F267*G267</f>
        <v>200000</v>
      </c>
      <c r="I267" s="20"/>
      <c r="J267" s="38">
        <f>H267</f>
        <v>200000</v>
      </c>
      <c r="K267" s="26"/>
      <c r="L267" s="209">
        <f t="shared" si="43"/>
        <v>0</v>
      </c>
      <c r="M267" s="209">
        <f t="shared" si="44"/>
        <v>200000</v>
      </c>
      <c r="N267" s="190"/>
    </row>
    <row r="268" spans="2:15" ht="19.8" customHeight="1" x14ac:dyDescent="0.3">
      <c r="B268" s="853"/>
      <c r="C268" s="849"/>
      <c r="D268" s="577" t="s">
        <v>1706</v>
      </c>
      <c r="E268" s="172" t="s">
        <v>81</v>
      </c>
      <c r="F268" s="23"/>
      <c r="G268" s="49"/>
      <c r="H268" s="20"/>
      <c r="I268" s="20"/>
      <c r="J268" s="38"/>
      <c r="K268" s="26"/>
      <c r="L268" s="209">
        <f t="shared" si="43"/>
        <v>0</v>
      </c>
      <c r="M268" s="209">
        <f t="shared" si="44"/>
        <v>0</v>
      </c>
      <c r="N268" s="190"/>
    </row>
    <row r="269" spans="2:15" ht="25.8" customHeight="1" x14ac:dyDescent="0.3">
      <c r="B269" s="852" t="s">
        <v>487</v>
      </c>
      <c r="C269" s="854" t="s">
        <v>489</v>
      </c>
      <c r="D269" s="577" t="s">
        <v>2028</v>
      </c>
      <c r="E269" s="172" t="s">
        <v>82</v>
      </c>
      <c r="F269" s="23">
        <v>1</v>
      </c>
      <c r="G269" s="49">
        <f>'Anexa 7.4 P.U.'!H256</f>
        <v>524481</v>
      </c>
      <c r="H269" s="20">
        <f>F269*G269</f>
        <v>524481</v>
      </c>
      <c r="I269" s="20"/>
      <c r="J269" s="38">
        <f>H269</f>
        <v>524481</v>
      </c>
      <c r="K269" s="26"/>
      <c r="L269" s="209">
        <f t="shared" si="43"/>
        <v>0</v>
      </c>
      <c r="M269" s="209">
        <f t="shared" si="44"/>
        <v>524481</v>
      </c>
      <c r="N269" s="190"/>
    </row>
    <row r="270" spans="2:15" ht="18.600000000000001" customHeight="1" x14ac:dyDescent="0.3">
      <c r="B270" s="853"/>
      <c r="C270" s="855"/>
      <c r="D270" s="577" t="s">
        <v>1708</v>
      </c>
      <c r="E270" s="172" t="s">
        <v>82</v>
      </c>
      <c r="F270" s="23"/>
      <c r="G270" s="49"/>
      <c r="H270" s="20"/>
      <c r="I270" s="20"/>
      <c r="J270" s="38"/>
      <c r="K270" s="26"/>
      <c r="L270" s="209">
        <f t="shared" si="43"/>
        <v>0</v>
      </c>
      <c r="M270" s="209">
        <f t="shared" si="44"/>
        <v>0</v>
      </c>
      <c r="N270" s="190"/>
    </row>
    <row r="271" spans="2:15" ht="15" customHeight="1" x14ac:dyDescent="0.3">
      <c r="B271" s="45"/>
      <c r="C271" s="858" t="s">
        <v>492</v>
      </c>
      <c r="D271" s="859"/>
      <c r="E271" s="46"/>
      <c r="F271" s="46"/>
      <c r="G271" s="46"/>
      <c r="H271" s="48">
        <f>SUM(H263:H270)</f>
        <v>1791241</v>
      </c>
      <c r="I271" s="48">
        <f t="shared" ref="I271" si="45">SUM(I263:I270)</f>
        <v>0</v>
      </c>
      <c r="J271" s="48">
        <f t="shared" ref="J271" si="46">SUM(J263:J270)</f>
        <v>1791241</v>
      </c>
      <c r="K271" s="48">
        <f t="shared" ref="K271" si="47">SUM(K263:K270)</f>
        <v>0</v>
      </c>
      <c r="L271" s="48">
        <f t="shared" ref="L271" si="48">SUM(L263:L270)</f>
        <v>0</v>
      </c>
      <c r="M271" s="48">
        <f t="shared" ref="M271" si="49">SUM(M263:M270)</f>
        <v>1791241</v>
      </c>
      <c r="N271" s="192"/>
    </row>
    <row r="272" spans="2:15" s="41" customFormat="1" ht="15.75" hidden="1" customHeight="1" x14ac:dyDescent="0.3">
      <c r="B272" s="43"/>
      <c r="C272" s="197"/>
      <c r="D272" s="43"/>
      <c r="E272" s="43"/>
      <c r="F272" s="43"/>
      <c r="G272" s="43"/>
      <c r="H272" s="43"/>
      <c r="I272" s="43"/>
      <c r="J272" s="43"/>
      <c r="K272" s="43"/>
      <c r="L272" s="43"/>
      <c r="M272" s="43"/>
      <c r="N272" s="43"/>
    </row>
    <row r="273" spans="2:15" s="41" customFormat="1" ht="15.75" hidden="1" customHeight="1" x14ac:dyDescent="0.3">
      <c r="B273" s="43"/>
      <c r="C273" s="197"/>
      <c r="D273" s="43"/>
      <c r="E273" s="43"/>
      <c r="F273" s="43"/>
      <c r="G273" s="43"/>
      <c r="H273" s="43"/>
      <c r="I273" s="43"/>
      <c r="J273" s="43"/>
      <c r="K273" s="43"/>
      <c r="L273" s="43"/>
      <c r="M273" s="43"/>
      <c r="N273" s="43"/>
    </row>
    <row r="274" spans="2:15" s="41" customFormat="1" ht="15.75" hidden="1" customHeight="1" x14ac:dyDescent="0.3">
      <c r="B274" s="43"/>
      <c r="C274" s="197"/>
      <c r="D274" s="43"/>
      <c r="E274" s="43"/>
      <c r="F274" s="43"/>
      <c r="G274" s="43"/>
      <c r="H274" s="43"/>
      <c r="I274" s="43"/>
      <c r="J274" s="43"/>
      <c r="K274" s="43"/>
      <c r="L274" s="43"/>
      <c r="M274" s="43"/>
      <c r="N274" s="43"/>
    </row>
    <row r="275" spans="2:15" s="41" customFormat="1" hidden="1" x14ac:dyDescent="0.3">
      <c r="B275" s="42"/>
      <c r="C275" s="198"/>
      <c r="D275" s="5"/>
      <c r="E275" s="5"/>
      <c r="F275" s="5"/>
      <c r="G275" s="5"/>
      <c r="H275" s="5"/>
      <c r="I275" s="5"/>
      <c r="J275" s="5"/>
      <c r="K275" s="5"/>
      <c r="L275" s="5"/>
      <c r="M275" s="5"/>
      <c r="O275" s="5"/>
    </row>
    <row r="276" spans="2:15" x14ac:dyDescent="0.3">
      <c r="B276" s="40"/>
    </row>
    <row r="278" spans="2:15" ht="19.5" customHeight="1" x14ac:dyDescent="0.3">
      <c r="B278" s="14" t="s">
        <v>75</v>
      </c>
      <c r="D278" s="860" t="s">
        <v>820</v>
      </c>
      <c r="E278" s="860"/>
      <c r="F278" s="860"/>
      <c r="G278" s="860"/>
      <c r="H278" s="860"/>
      <c r="I278" s="860"/>
      <c r="J278" s="860"/>
      <c r="K278" s="860"/>
      <c r="L278" s="860"/>
      <c r="M278" s="860"/>
      <c r="N278" s="181"/>
    </row>
    <row r="279" spans="2:15" x14ac:dyDescent="0.3">
      <c r="B279" s="17"/>
    </row>
    <row r="280" spans="2:15" ht="18" customHeight="1" x14ac:dyDescent="0.3">
      <c r="B280" s="179" t="s">
        <v>481</v>
      </c>
      <c r="D280" s="861" t="s">
        <v>964</v>
      </c>
      <c r="E280" s="861"/>
      <c r="F280" s="861"/>
      <c r="G280" s="861"/>
      <c r="H280" s="861"/>
      <c r="I280" s="861"/>
      <c r="J280" s="861"/>
      <c r="K280" s="861"/>
      <c r="L280" s="861"/>
      <c r="M280" s="861"/>
      <c r="N280" s="181"/>
      <c r="O280" s="257">
        <v>11</v>
      </c>
    </row>
    <row r="281" spans="2:15" s="41" customFormat="1" ht="15" customHeight="1" x14ac:dyDescent="0.3">
      <c r="B281" s="180" t="s">
        <v>741</v>
      </c>
      <c r="C281" s="195"/>
      <c r="D281" s="181"/>
      <c r="E281" s="181"/>
      <c r="F281" s="181"/>
      <c r="G281" s="181"/>
      <c r="H281" s="181"/>
      <c r="I281" s="181"/>
      <c r="J281" s="181"/>
      <c r="K281" s="181"/>
      <c r="L281" s="181"/>
      <c r="M281" s="181"/>
      <c r="N281" s="181"/>
      <c r="O281" s="167"/>
    </row>
    <row r="282" spans="2:15" ht="15" customHeight="1" x14ac:dyDescent="0.3">
      <c r="B282" s="179" t="s">
        <v>480</v>
      </c>
    </row>
    <row r="283" spans="2:15" s="18" customFormat="1" ht="11.4" customHeight="1" x14ac:dyDescent="0.3">
      <c r="B283" s="856" t="s">
        <v>76</v>
      </c>
      <c r="C283" s="856" t="s">
        <v>84</v>
      </c>
      <c r="D283" s="856" t="s">
        <v>1</v>
      </c>
      <c r="E283" s="856" t="s">
        <v>85</v>
      </c>
      <c r="F283" s="856" t="s">
        <v>78</v>
      </c>
      <c r="G283" s="856" t="s">
        <v>347</v>
      </c>
      <c r="H283" s="856" t="s">
        <v>2</v>
      </c>
      <c r="I283" s="856" t="s">
        <v>1838</v>
      </c>
      <c r="J283" s="856" t="s">
        <v>1839</v>
      </c>
      <c r="K283" s="856" t="s">
        <v>1837</v>
      </c>
      <c r="L283" s="861" t="s">
        <v>1835</v>
      </c>
      <c r="M283" s="861"/>
      <c r="N283" s="43"/>
    </row>
    <row r="284" spans="2:15" s="18" customFormat="1" ht="35.4" customHeight="1" x14ac:dyDescent="0.3">
      <c r="B284" s="857"/>
      <c r="C284" s="857"/>
      <c r="D284" s="857"/>
      <c r="E284" s="857"/>
      <c r="F284" s="857"/>
      <c r="G284" s="857"/>
      <c r="H284" s="857"/>
      <c r="I284" s="857"/>
      <c r="J284" s="857"/>
      <c r="K284" s="857"/>
      <c r="L284" s="261" t="str">
        <f>L222</f>
        <v>FC - PODD</v>
      </c>
      <c r="M284" s="261" t="str">
        <f>M222</f>
        <v>Alte surse</v>
      </c>
      <c r="N284" s="43"/>
    </row>
    <row r="285" spans="2:15" ht="15" customHeight="1" x14ac:dyDescent="0.3">
      <c r="B285" s="44">
        <v>1</v>
      </c>
      <c r="C285" s="196" t="s">
        <v>491</v>
      </c>
      <c r="D285" s="44"/>
      <c r="E285" s="44"/>
      <c r="F285" s="44"/>
      <c r="G285" s="44"/>
      <c r="H285" s="44"/>
      <c r="I285" s="44"/>
      <c r="J285" s="44"/>
      <c r="K285" s="44"/>
      <c r="L285" s="44"/>
      <c r="M285" s="44"/>
      <c r="N285" s="43"/>
    </row>
    <row r="286" spans="2:15" s="41" customFormat="1" ht="28.8" customHeight="1" x14ac:dyDescent="0.3">
      <c r="B286" s="852" t="s">
        <v>10</v>
      </c>
      <c r="C286" s="850" t="s">
        <v>47</v>
      </c>
      <c r="D286" s="577" t="s">
        <v>1702</v>
      </c>
      <c r="E286" s="578" t="s">
        <v>81</v>
      </c>
      <c r="F286" s="209"/>
      <c r="G286" s="209"/>
      <c r="H286" s="20"/>
      <c r="I286" s="20"/>
      <c r="J286" s="26"/>
      <c r="K286" s="26"/>
      <c r="L286" s="209">
        <f>I286</f>
        <v>0</v>
      </c>
      <c r="M286" s="209">
        <f>J286+K286</f>
        <v>0</v>
      </c>
      <c r="N286" s="43"/>
    </row>
    <row r="287" spans="2:15" s="41" customFormat="1" ht="25.8" customHeight="1" x14ac:dyDescent="0.3">
      <c r="B287" s="862"/>
      <c r="C287" s="851"/>
      <c r="D287" s="577" t="s">
        <v>1703</v>
      </c>
      <c r="E287" s="578" t="s">
        <v>81</v>
      </c>
      <c r="F287" s="209">
        <v>4580</v>
      </c>
      <c r="G287" s="210">
        <f>'Anexa 7.4 P.U.'!C381</f>
        <v>588</v>
      </c>
      <c r="H287" s="20">
        <f>F287*G287</f>
        <v>2693040</v>
      </c>
      <c r="I287" s="20">
        <f>H287</f>
        <v>2693040</v>
      </c>
      <c r="J287" s="26"/>
      <c r="K287" s="26"/>
      <c r="L287" s="209">
        <f t="shared" ref="L287:L293" si="50">I287</f>
        <v>2693040</v>
      </c>
      <c r="M287" s="209">
        <f t="shared" ref="M287:M293" si="51">J287+K287</f>
        <v>0</v>
      </c>
      <c r="N287" s="43"/>
    </row>
    <row r="288" spans="2:15" ht="22.2" customHeight="1" x14ac:dyDescent="0.3">
      <c r="B288" s="852" t="s">
        <v>11</v>
      </c>
      <c r="C288" s="848" t="s">
        <v>490</v>
      </c>
      <c r="D288" s="577" t="s">
        <v>1578</v>
      </c>
      <c r="E288" s="213" t="s">
        <v>82</v>
      </c>
      <c r="F288" s="23"/>
      <c r="G288" s="49"/>
      <c r="H288" s="20"/>
      <c r="I288" s="20"/>
      <c r="J288" s="38"/>
      <c r="K288" s="26"/>
      <c r="L288" s="209">
        <f t="shared" si="50"/>
        <v>0</v>
      </c>
      <c r="M288" s="209">
        <f t="shared" si="51"/>
        <v>0</v>
      </c>
      <c r="N288" s="190"/>
    </row>
    <row r="289" spans="2:15" ht="18" customHeight="1" x14ac:dyDescent="0.3">
      <c r="B289" s="853"/>
      <c r="C289" s="849"/>
      <c r="D289" s="577" t="s">
        <v>1704</v>
      </c>
      <c r="E289" s="22" t="s">
        <v>82</v>
      </c>
      <c r="F289" s="23"/>
      <c r="G289" s="49"/>
      <c r="H289" s="20"/>
      <c r="I289" s="20"/>
      <c r="J289" s="38"/>
      <c r="K289" s="26"/>
      <c r="L289" s="209">
        <f t="shared" si="50"/>
        <v>0</v>
      </c>
      <c r="M289" s="209">
        <f t="shared" si="51"/>
        <v>0</v>
      </c>
      <c r="N289" s="190"/>
    </row>
    <row r="290" spans="2:15" ht="28.2" customHeight="1" x14ac:dyDescent="0.3">
      <c r="B290" s="852" t="s">
        <v>50</v>
      </c>
      <c r="C290" s="848" t="s">
        <v>250</v>
      </c>
      <c r="D290" s="577" t="s">
        <v>1705</v>
      </c>
      <c r="E290" s="172" t="s">
        <v>81</v>
      </c>
      <c r="F290" s="23"/>
      <c r="G290" s="49"/>
      <c r="H290" s="20"/>
      <c r="I290" s="20"/>
      <c r="J290" s="38"/>
      <c r="K290" s="26"/>
      <c r="L290" s="209">
        <f t="shared" si="50"/>
        <v>0</v>
      </c>
      <c r="M290" s="209">
        <f t="shared" si="51"/>
        <v>0</v>
      </c>
      <c r="N290" s="190"/>
    </row>
    <row r="291" spans="2:15" ht="19.8" customHeight="1" x14ac:dyDescent="0.3">
      <c r="B291" s="853"/>
      <c r="C291" s="849"/>
      <c r="D291" s="577" t="s">
        <v>1706</v>
      </c>
      <c r="E291" s="172" t="s">
        <v>81</v>
      </c>
      <c r="F291" s="23"/>
      <c r="G291" s="49"/>
      <c r="H291" s="20"/>
      <c r="I291" s="20"/>
      <c r="J291" s="38"/>
      <c r="K291" s="26"/>
      <c r="L291" s="209">
        <f t="shared" si="50"/>
        <v>0</v>
      </c>
      <c r="M291" s="209">
        <f t="shared" si="51"/>
        <v>0</v>
      </c>
      <c r="N291" s="190"/>
    </row>
    <row r="292" spans="2:15" ht="25.8" customHeight="1" x14ac:dyDescent="0.3">
      <c r="B292" s="852" t="s">
        <v>487</v>
      </c>
      <c r="C292" s="854" t="s">
        <v>489</v>
      </c>
      <c r="D292" s="577" t="s">
        <v>1707</v>
      </c>
      <c r="E292" s="172" t="s">
        <v>82</v>
      </c>
      <c r="F292" s="23"/>
      <c r="G292" s="49"/>
      <c r="H292" s="20"/>
      <c r="I292" s="20"/>
      <c r="J292" s="38"/>
      <c r="K292" s="26"/>
      <c r="L292" s="209">
        <f t="shared" si="50"/>
        <v>0</v>
      </c>
      <c r="M292" s="209">
        <f t="shared" si="51"/>
        <v>0</v>
      </c>
      <c r="N292" s="190"/>
    </row>
    <row r="293" spans="2:15" ht="58.2" customHeight="1" x14ac:dyDescent="0.3">
      <c r="B293" s="853"/>
      <c r="C293" s="855"/>
      <c r="D293" s="577" t="s">
        <v>1899</v>
      </c>
      <c r="E293" s="172" t="s">
        <v>82</v>
      </c>
      <c r="F293" s="23">
        <v>1</v>
      </c>
      <c r="G293" s="49"/>
      <c r="H293" s="20">
        <v>5000</v>
      </c>
      <c r="I293" s="782">
        <f>H293</f>
        <v>5000</v>
      </c>
      <c r="J293" s="38"/>
      <c r="K293" s="26"/>
      <c r="L293" s="209">
        <f t="shared" si="50"/>
        <v>5000</v>
      </c>
      <c r="M293" s="209">
        <f t="shared" si="51"/>
        <v>0</v>
      </c>
      <c r="N293" s="190"/>
    </row>
    <row r="294" spans="2:15" ht="15" customHeight="1" x14ac:dyDescent="0.3">
      <c r="B294" s="45"/>
      <c r="C294" s="858" t="s">
        <v>492</v>
      </c>
      <c r="D294" s="859"/>
      <c r="E294" s="46"/>
      <c r="F294" s="46"/>
      <c r="G294" s="46"/>
      <c r="H294" s="48">
        <f>SUM(H286:H293)</f>
        <v>2698040</v>
      </c>
      <c r="I294" s="48">
        <f t="shared" ref="I294" si="52">SUM(I286:I293)</f>
        <v>2698040</v>
      </c>
      <c r="J294" s="48">
        <f t="shared" ref="J294" si="53">SUM(J286:J293)</f>
        <v>0</v>
      </c>
      <c r="K294" s="48">
        <f t="shared" ref="K294" si="54">SUM(K286:K293)</f>
        <v>0</v>
      </c>
      <c r="L294" s="48">
        <f t="shared" ref="L294" si="55">SUM(L286:L293)</f>
        <v>2698040</v>
      </c>
      <c r="M294" s="48">
        <f t="shared" ref="M294" si="56">SUM(M286:M293)</f>
        <v>0</v>
      </c>
      <c r="N294" s="192"/>
    </row>
    <row r="295" spans="2:15" x14ac:dyDescent="0.3">
      <c r="B295" s="40"/>
    </row>
    <row r="296" spans="2:15" x14ac:dyDescent="0.3">
      <c r="B296" s="40"/>
    </row>
    <row r="297" spans="2:15" ht="19.5" customHeight="1" x14ac:dyDescent="0.3">
      <c r="B297" s="14" t="s">
        <v>75</v>
      </c>
      <c r="D297" s="860" t="s">
        <v>820</v>
      </c>
      <c r="E297" s="860"/>
      <c r="F297" s="860"/>
      <c r="G297" s="860"/>
      <c r="H297" s="860"/>
      <c r="I297" s="860"/>
      <c r="J297" s="860"/>
      <c r="K297" s="860"/>
      <c r="L297" s="860"/>
      <c r="M297" s="860"/>
      <c r="N297" s="181"/>
    </row>
    <row r="298" spans="2:15" x14ac:dyDescent="0.3">
      <c r="B298" s="17"/>
    </row>
    <row r="299" spans="2:15" ht="18" customHeight="1" x14ac:dyDescent="0.3">
      <c r="B299" s="179" t="s">
        <v>481</v>
      </c>
      <c r="D299" s="861" t="s">
        <v>965</v>
      </c>
      <c r="E299" s="861"/>
      <c r="F299" s="861"/>
      <c r="G299" s="861"/>
      <c r="H299" s="861"/>
      <c r="I299" s="861"/>
      <c r="J299" s="861"/>
      <c r="K299" s="861"/>
      <c r="L299" s="861"/>
      <c r="M299" s="861"/>
      <c r="N299" s="181"/>
      <c r="O299" s="284">
        <v>11</v>
      </c>
    </row>
    <row r="300" spans="2:15" s="41" customFormat="1" ht="15" customHeight="1" x14ac:dyDescent="0.3">
      <c r="B300" s="180" t="s">
        <v>741</v>
      </c>
      <c r="C300" s="195"/>
      <c r="D300" s="181"/>
      <c r="E300" s="181"/>
      <c r="F300" s="181"/>
      <c r="G300" s="181"/>
      <c r="H300" s="181"/>
      <c r="I300" s="181"/>
      <c r="J300" s="181"/>
      <c r="K300" s="181"/>
      <c r="L300" s="181"/>
      <c r="M300" s="181"/>
      <c r="N300" s="181"/>
      <c r="O300" s="167"/>
    </row>
    <row r="301" spans="2:15" ht="15" customHeight="1" x14ac:dyDescent="0.3">
      <c r="B301" s="179" t="s">
        <v>480</v>
      </c>
    </row>
    <row r="302" spans="2:15" s="18" customFormat="1" ht="11.4" customHeight="1" x14ac:dyDescent="0.3">
      <c r="B302" s="856" t="s">
        <v>76</v>
      </c>
      <c r="C302" s="856" t="s">
        <v>84</v>
      </c>
      <c r="D302" s="856" t="s">
        <v>1</v>
      </c>
      <c r="E302" s="856" t="s">
        <v>85</v>
      </c>
      <c r="F302" s="856" t="s">
        <v>78</v>
      </c>
      <c r="G302" s="856" t="s">
        <v>347</v>
      </c>
      <c r="H302" s="856" t="s">
        <v>2</v>
      </c>
      <c r="I302" s="856" t="s">
        <v>1838</v>
      </c>
      <c r="J302" s="856" t="s">
        <v>1839</v>
      </c>
      <c r="K302" s="856" t="s">
        <v>1837</v>
      </c>
      <c r="L302" s="861" t="s">
        <v>1835</v>
      </c>
      <c r="M302" s="861"/>
      <c r="N302" s="43"/>
    </row>
    <row r="303" spans="2:15" s="18" customFormat="1" ht="35.4" customHeight="1" x14ac:dyDescent="0.3">
      <c r="B303" s="857"/>
      <c r="C303" s="857"/>
      <c r="D303" s="857"/>
      <c r="E303" s="857"/>
      <c r="F303" s="857"/>
      <c r="G303" s="857"/>
      <c r="H303" s="857"/>
      <c r="I303" s="857"/>
      <c r="J303" s="857"/>
      <c r="K303" s="857"/>
      <c r="L303" s="285" t="str">
        <f>L106</f>
        <v>FC - PODD</v>
      </c>
      <c r="M303" s="285" t="str">
        <f>M106</f>
        <v>Alte surse</v>
      </c>
      <c r="N303" s="43"/>
    </row>
    <row r="304" spans="2:15" ht="15" customHeight="1" x14ac:dyDescent="0.3">
      <c r="B304" s="44">
        <v>1</v>
      </c>
      <c r="C304" s="196" t="s">
        <v>491</v>
      </c>
      <c r="D304" s="44"/>
      <c r="E304" s="44"/>
      <c r="F304" s="44"/>
      <c r="G304" s="44"/>
      <c r="H304" s="44"/>
      <c r="I304" s="44"/>
      <c r="J304" s="44"/>
      <c r="K304" s="44"/>
      <c r="L304" s="44"/>
      <c r="M304" s="44"/>
      <c r="N304" s="43"/>
    </row>
    <row r="305" spans="2:15" s="41" customFormat="1" ht="28.8" customHeight="1" x14ac:dyDescent="0.3">
      <c r="B305" s="852" t="s">
        <v>10</v>
      </c>
      <c r="C305" s="850" t="s">
        <v>47</v>
      </c>
      <c r="D305" s="577" t="s">
        <v>1702</v>
      </c>
      <c r="E305" s="578" t="s">
        <v>81</v>
      </c>
      <c r="F305" s="209"/>
      <c r="G305" s="209"/>
      <c r="H305" s="20"/>
      <c r="I305" s="20"/>
      <c r="J305" s="26"/>
      <c r="K305" s="26"/>
      <c r="L305" s="209">
        <f>I305</f>
        <v>0</v>
      </c>
      <c r="M305" s="209">
        <f>J305+K305</f>
        <v>0</v>
      </c>
      <c r="N305" s="43"/>
    </row>
    <row r="306" spans="2:15" s="41" customFormat="1" ht="25.8" customHeight="1" x14ac:dyDescent="0.3">
      <c r="B306" s="862"/>
      <c r="C306" s="851"/>
      <c r="D306" s="577" t="s">
        <v>1703</v>
      </c>
      <c r="E306" s="578" t="s">
        <v>81</v>
      </c>
      <c r="F306" s="209">
        <v>10700</v>
      </c>
      <c r="G306" s="210">
        <f>'Anexa 7.4 P.U.'!C373</f>
        <v>478</v>
      </c>
      <c r="H306" s="20">
        <f>F306*G306</f>
        <v>5114600</v>
      </c>
      <c r="I306" s="20">
        <f>H306</f>
        <v>5114600</v>
      </c>
      <c r="J306" s="26"/>
      <c r="K306" s="26"/>
      <c r="L306" s="209">
        <f t="shared" ref="L306:L312" si="57">I306</f>
        <v>5114600</v>
      </c>
      <c r="M306" s="209">
        <f t="shared" ref="M306:M312" si="58">J306+K306</f>
        <v>0</v>
      </c>
      <c r="N306" s="43"/>
    </row>
    <row r="307" spans="2:15" ht="22.2" customHeight="1" x14ac:dyDescent="0.3">
      <c r="B307" s="852" t="s">
        <v>11</v>
      </c>
      <c r="C307" s="848" t="s">
        <v>490</v>
      </c>
      <c r="D307" s="577" t="s">
        <v>1578</v>
      </c>
      <c r="E307" s="213" t="s">
        <v>82</v>
      </c>
      <c r="F307" s="23"/>
      <c r="G307" s="49"/>
      <c r="H307" s="20"/>
      <c r="I307" s="20"/>
      <c r="J307" s="38"/>
      <c r="K307" s="26"/>
      <c r="L307" s="209">
        <f t="shared" si="57"/>
        <v>0</v>
      </c>
      <c r="M307" s="209">
        <f t="shared" si="58"/>
        <v>0</v>
      </c>
      <c r="N307" s="190"/>
    </row>
    <row r="308" spans="2:15" ht="18" customHeight="1" x14ac:dyDescent="0.3">
      <c r="B308" s="853"/>
      <c r="C308" s="849"/>
      <c r="D308" s="577" t="s">
        <v>1704</v>
      </c>
      <c r="E308" s="22" t="s">
        <v>82</v>
      </c>
      <c r="F308" s="23"/>
      <c r="G308" s="49"/>
      <c r="H308" s="20"/>
      <c r="I308" s="20"/>
      <c r="J308" s="38"/>
      <c r="K308" s="26"/>
      <c r="L308" s="209">
        <f t="shared" si="57"/>
        <v>0</v>
      </c>
      <c r="M308" s="209">
        <f t="shared" si="58"/>
        <v>0</v>
      </c>
      <c r="N308" s="190"/>
    </row>
    <row r="309" spans="2:15" ht="28.2" customHeight="1" x14ac:dyDescent="0.3">
      <c r="B309" s="852" t="s">
        <v>50</v>
      </c>
      <c r="C309" s="848" t="s">
        <v>250</v>
      </c>
      <c r="D309" s="577" t="s">
        <v>1705</v>
      </c>
      <c r="E309" s="172" t="s">
        <v>81</v>
      </c>
      <c r="F309" s="23"/>
      <c r="G309" s="49"/>
      <c r="H309" s="20"/>
      <c r="I309" s="20"/>
      <c r="J309" s="38"/>
      <c r="K309" s="26"/>
      <c r="L309" s="209">
        <f t="shared" si="57"/>
        <v>0</v>
      </c>
      <c r="M309" s="209">
        <f t="shared" si="58"/>
        <v>0</v>
      </c>
      <c r="N309" s="190"/>
    </row>
    <row r="310" spans="2:15" ht="19.8" customHeight="1" x14ac:dyDescent="0.3">
      <c r="B310" s="853"/>
      <c r="C310" s="849"/>
      <c r="D310" s="577" t="s">
        <v>1706</v>
      </c>
      <c r="E310" s="172" t="s">
        <v>81</v>
      </c>
      <c r="F310" s="23"/>
      <c r="G310" s="49"/>
      <c r="H310" s="20"/>
      <c r="I310" s="20"/>
      <c r="J310" s="38"/>
      <c r="K310" s="26"/>
      <c r="L310" s="209">
        <f t="shared" si="57"/>
        <v>0</v>
      </c>
      <c r="M310" s="209">
        <f t="shared" si="58"/>
        <v>0</v>
      </c>
      <c r="N310" s="190"/>
    </row>
    <row r="311" spans="2:15" ht="25.8" customHeight="1" x14ac:dyDescent="0.3">
      <c r="B311" s="852" t="s">
        <v>487</v>
      </c>
      <c r="C311" s="854" t="s">
        <v>489</v>
      </c>
      <c r="D311" s="577" t="s">
        <v>1707</v>
      </c>
      <c r="E311" s="172" t="s">
        <v>82</v>
      </c>
      <c r="F311" s="23"/>
      <c r="G311" s="49"/>
      <c r="H311" s="20"/>
      <c r="I311" s="20"/>
      <c r="J311" s="38"/>
      <c r="K311" s="26"/>
      <c r="L311" s="209">
        <f t="shared" si="57"/>
        <v>0</v>
      </c>
      <c r="M311" s="209">
        <f t="shared" si="58"/>
        <v>0</v>
      </c>
      <c r="N311" s="190"/>
    </row>
    <row r="312" spans="2:15" ht="64.2" customHeight="1" x14ac:dyDescent="0.3">
      <c r="B312" s="853"/>
      <c r="C312" s="855"/>
      <c r="D312" s="577" t="s">
        <v>1899</v>
      </c>
      <c r="E312" s="172" t="s">
        <v>82</v>
      </c>
      <c r="F312" s="23">
        <v>1</v>
      </c>
      <c r="G312" s="49"/>
      <c r="H312" s="20">
        <f>'Ef energetica'!H27</f>
        <v>180000</v>
      </c>
      <c r="I312" s="20">
        <f>H312</f>
        <v>180000</v>
      </c>
      <c r="J312" s="38"/>
      <c r="K312" s="26"/>
      <c r="L312" s="209">
        <f t="shared" si="57"/>
        <v>180000</v>
      </c>
      <c r="M312" s="209">
        <f t="shared" si="58"/>
        <v>0</v>
      </c>
      <c r="N312" s="190"/>
    </row>
    <row r="313" spans="2:15" ht="15" customHeight="1" x14ac:dyDescent="0.3">
      <c r="B313" s="45"/>
      <c r="C313" s="858" t="s">
        <v>492</v>
      </c>
      <c r="D313" s="859"/>
      <c r="E313" s="46"/>
      <c r="F313" s="46"/>
      <c r="G313" s="46"/>
      <c r="H313" s="48">
        <f>SUM(H305:H312)</f>
        <v>5294600</v>
      </c>
      <c r="I313" s="48">
        <f t="shared" ref="I313" si="59">SUM(I305:I312)</f>
        <v>5294600</v>
      </c>
      <c r="J313" s="48">
        <f t="shared" ref="J313" si="60">SUM(J305:J312)</f>
        <v>0</v>
      </c>
      <c r="K313" s="48">
        <f t="shared" ref="K313" si="61">SUM(K305:K312)</f>
        <v>0</v>
      </c>
      <c r="L313" s="48">
        <f t="shared" ref="L313" si="62">SUM(L305:L312)</f>
        <v>5294600</v>
      </c>
      <c r="M313" s="48">
        <f t="shared" ref="M313" si="63">SUM(M305:M312)</f>
        <v>0</v>
      </c>
      <c r="N313" s="192"/>
    </row>
    <row r="314" spans="2:15" x14ac:dyDescent="0.3">
      <c r="B314" s="40"/>
    </row>
    <row r="315" spans="2:15" x14ac:dyDescent="0.3">
      <c r="B315" s="40"/>
    </row>
    <row r="316" spans="2:15" ht="19.5" customHeight="1" x14ac:dyDescent="0.3">
      <c r="B316" s="14" t="s">
        <v>75</v>
      </c>
      <c r="D316" s="860" t="s">
        <v>820</v>
      </c>
      <c r="E316" s="860"/>
      <c r="F316" s="860"/>
      <c r="G316" s="860"/>
      <c r="H316" s="860"/>
      <c r="I316" s="860"/>
      <c r="J316" s="860"/>
      <c r="K316" s="860"/>
      <c r="L316" s="860"/>
      <c r="M316" s="860"/>
      <c r="N316" s="181"/>
    </row>
    <row r="317" spans="2:15" x14ac:dyDescent="0.3">
      <c r="B317" s="17"/>
    </row>
    <row r="318" spans="2:15" ht="18" customHeight="1" x14ac:dyDescent="0.3">
      <c r="B318" s="179" t="s">
        <v>481</v>
      </c>
      <c r="D318" s="861" t="s">
        <v>966</v>
      </c>
      <c r="E318" s="861"/>
      <c r="F318" s="861"/>
      <c r="G318" s="861"/>
      <c r="H318" s="861"/>
      <c r="I318" s="861"/>
      <c r="J318" s="861"/>
      <c r="K318" s="861"/>
      <c r="L318" s="861"/>
      <c r="M318" s="861"/>
      <c r="N318" s="181"/>
      <c r="O318" s="257">
        <v>12</v>
      </c>
    </row>
    <row r="319" spans="2:15" s="41" customFormat="1" ht="15" customHeight="1" x14ac:dyDescent="0.3">
      <c r="B319" s="180" t="s">
        <v>742</v>
      </c>
      <c r="C319" s="195"/>
      <c r="D319" s="181"/>
      <c r="E319" s="181"/>
      <c r="F319" s="181"/>
      <c r="G319" s="181"/>
      <c r="H319" s="181"/>
      <c r="I319" s="181"/>
      <c r="J319" s="181"/>
      <c r="K319" s="181"/>
      <c r="L319" s="181"/>
      <c r="M319" s="181"/>
      <c r="N319" s="181"/>
      <c r="O319" s="167"/>
    </row>
    <row r="320" spans="2:15" ht="15" customHeight="1" x14ac:dyDescent="0.3">
      <c r="B320" s="179" t="s">
        <v>480</v>
      </c>
    </row>
    <row r="321" spans="2:14" s="18" customFormat="1" ht="11.4" customHeight="1" x14ac:dyDescent="0.3">
      <c r="B321" s="856" t="s">
        <v>76</v>
      </c>
      <c r="C321" s="856" t="s">
        <v>84</v>
      </c>
      <c r="D321" s="856" t="s">
        <v>1</v>
      </c>
      <c r="E321" s="856" t="s">
        <v>85</v>
      </c>
      <c r="F321" s="856" t="s">
        <v>78</v>
      </c>
      <c r="G321" s="856" t="s">
        <v>347</v>
      </c>
      <c r="H321" s="856" t="s">
        <v>2</v>
      </c>
      <c r="I321" s="856" t="s">
        <v>1838</v>
      </c>
      <c r="J321" s="856" t="s">
        <v>1839</v>
      </c>
      <c r="K321" s="856" t="s">
        <v>1837</v>
      </c>
      <c r="L321" s="861" t="s">
        <v>1835</v>
      </c>
      <c r="M321" s="861"/>
      <c r="N321" s="43"/>
    </row>
    <row r="322" spans="2:14" s="18" customFormat="1" ht="32.4" customHeight="1" x14ac:dyDescent="0.3">
      <c r="B322" s="857"/>
      <c r="C322" s="857"/>
      <c r="D322" s="857"/>
      <c r="E322" s="857"/>
      <c r="F322" s="857"/>
      <c r="G322" s="857"/>
      <c r="H322" s="857"/>
      <c r="I322" s="857"/>
      <c r="J322" s="857"/>
      <c r="K322" s="857"/>
      <c r="L322" s="261" t="str">
        <f>L222</f>
        <v>FC - PODD</v>
      </c>
      <c r="M322" s="261" t="str">
        <f>M222</f>
        <v>Alte surse</v>
      </c>
      <c r="N322" s="43"/>
    </row>
    <row r="323" spans="2:14" ht="15" customHeight="1" x14ac:dyDescent="0.3">
      <c r="B323" s="44">
        <v>1</v>
      </c>
      <c r="C323" s="196" t="s">
        <v>491</v>
      </c>
      <c r="D323" s="44"/>
      <c r="E323" s="44"/>
      <c r="F323" s="44"/>
      <c r="G323" s="44"/>
      <c r="H323" s="44"/>
      <c r="I323" s="44"/>
      <c r="J323" s="44"/>
      <c r="K323" s="44"/>
      <c r="L323" s="44"/>
      <c r="M323" s="44"/>
      <c r="N323" s="43"/>
    </row>
    <row r="324" spans="2:14" s="41" customFormat="1" ht="28.8" customHeight="1" x14ac:dyDescent="0.3">
      <c r="B324" s="852" t="s">
        <v>10</v>
      </c>
      <c r="C324" s="850" t="s">
        <v>47</v>
      </c>
      <c r="D324" s="577" t="s">
        <v>1702</v>
      </c>
      <c r="E324" s="578" t="s">
        <v>81</v>
      </c>
      <c r="F324" s="209"/>
      <c r="G324" s="209"/>
      <c r="H324" s="20"/>
      <c r="I324" s="20"/>
      <c r="J324" s="26"/>
      <c r="K324" s="26"/>
      <c r="L324" s="209"/>
      <c r="M324" s="209"/>
      <c r="N324" s="43"/>
    </row>
    <row r="325" spans="2:14" s="41" customFormat="1" ht="25.8" customHeight="1" x14ac:dyDescent="0.3">
      <c r="B325" s="862"/>
      <c r="C325" s="851"/>
      <c r="D325" s="577" t="s">
        <v>1703</v>
      </c>
      <c r="E325" s="578" t="s">
        <v>81</v>
      </c>
      <c r="F325" s="209"/>
      <c r="G325" s="210"/>
      <c r="H325" s="20"/>
      <c r="I325" s="20"/>
      <c r="J325" s="26"/>
      <c r="K325" s="26"/>
      <c r="L325" s="209"/>
      <c r="M325" s="209"/>
      <c r="N325" s="43"/>
    </row>
    <row r="326" spans="2:14" ht="22.2" customHeight="1" x14ac:dyDescent="0.3">
      <c r="B326" s="852" t="s">
        <v>11</v>
      </c>
      <c r="C326" s="848" t="s">
        <v>490</v>
      </c>
      <c r="D326" s="577" t="s">
        <v>1578</v>
      </c>
      <c r="E326" s="213" t="s">
        <v>82</v>
      </c>
      <c r="F326" s="23"/>
      <c r="G326" s="49"/>
      <c r="H326" s="20"/>
      <c r="I326" s="20"/>
      <c r="J326" s="38"/>
      <c r="K326" s="26"/>
      <c r="L326" s="209"/>
      <c r="M326" s="209"/>
      <c r="N326" s="190"/>
    </row>
    <row r="327" spans="2:14" ht="18" customHeight="1" x14ac:dyDescent="0.3">
      <c r="B327" s="853"/>
      <c r="C327" s="849"/>
      <c r="D327" s="577" t="s">
        <v>1704</v>
      </c>
      <c r="E327" s="22" t="s">
        <v>82</v>
      </c>
      <c r="F327" s="23"/>
      <c r="G327" s="49"/>
      <c r="H327" s="20"/>
      <c r="I327" s="20"/>
      <c r="J327" s="38"/>
      <c r="K327" s="26"/>
      <c r="L327" s="209"/>
      <c r="M327" s="209"/>
      <c r="N327" s="190"/>
    </row>
    <row r="328" spans="2:14" ht="28.2" customHeight="1" x14ac:dyDescent="0.3">
      <c r="B328" s="852" t="s">
        <v>50</v>
      </c>
      <c r="C328" s="848" t="s">
        <v>250</v>
      </c>
      <c r="D328" s="577" t="s">
        <v>1705</v>
      </c>
      <c r="E328" s="172" t="s">
        <v>81</v>
      </c>
      <c r="F328" s="23"/>
      <c r="G328" s="49"/>
      <c r="H328" s="20"/>
      <c r="I328" s="20"/>
      <c r="J328" s="38"/>
      <c r="K328" s="26"/>
      <c r="L328" s="209"/>
      <c r="M328" s="209"/>
      <c r="N328" s="190"/>
    </row>
    <row r="329" spans="2:14" ht="19.8" customHeight="1" x14ac:dyDescent="0.3">
      <c r="B329" s="853"/>
      <c r="C329" s="849"/>
      <c r="D329" s="577" t="s">
        <v>1706</v>
      </c>
      <c r="E329" s="172" t="s">
        <v>81</v>
      </c>
      <c r="F329" s="23"/>
      <c r="G329" s="49"/>
      <c r="H329" s="20"/>
      <c r="I329" s="20"/>
      <c r="J329" s="38"/>
      <c r="K329" s="26"/>
      <c r="L329" s="209"/>
      <c r="M329" s="209"/>
      <c r="N329" s="190"/>
    </row>
    <row r="330" spans="2:14" ht="25.8" customHeight="1" x14ac:dyDescent="0.3">
      <c r="B330" s="852" t="s">
        <v>487</v>
      </c>
      <c r="C330" s="854" t="s">
        <v>489</v>
      </c>
      <c r="D330" s="577" t="s">
        <v>1707</v>
      </c>
      <c r="E330" s="172" t="s">
        <v>82</v>
      </c>
      <c r="F330" s="23"/>
      <c r="G330" s="49"/>
      <c r="H330" s="20"/>
      <c r="I330" s="20"/>
      <c r="J330" s="38"/>
      <c r="K330" s="26"/>
      <c r="L330" s="209"/>
      <c r="M330" s="209"/>
      <c r="N330" s="190"/>
    </row>
    <row r="331" spans="2:14" ht="18.600000000000001" customHeight="1" x14ac:dyDescent="0.3">
      <c r="B331" s="853"/>
      <c r="C331" s="855"/>
      <c r="D331" s="577" t="s">
        <v>1708</v>
      </c>
      <c r="E331" s="172" t="s">
        <v>82</v>
      </c>
      <c r="F331" s="23"/>
      <c r="G331" s="49"/>
      <c r="H331" s="20"/>
      <c r="I331" s="20"/>
      <c r="J331" s="38"/>
      <c r="K331" s="26"/>
      <c r="L331" s="209"/>
      <c r="M331" s="209"/>
      <c r="N331" s="190"/>
    </row>
    <row r="332" spans="2:14" ht="15" customHeight="1" x14ac:dyDescent="0.3">
      <c r="B332" s="45"/>
      <c r="C332" s="858" t="s">
        <v>492</v>
      </c>
      <c r="D332" s="859"/>
      <c r="E332" s="46"/>
      <c r="F332" s="46"/>
      <c r="G332" s="46"/>
      <c r="H332" s="48">
        <f>SUM(H324:H331)</f>
        <v>0</v>
      </c>
      <c r="I332" s="48">
        <f t="shared" ref="I332" si="64">SUM(I324:I331)</f>
        <v>0</v>
      </c>
      <c r="J332" s="48">
        <f t="shared" ref="J332" si="65">SUM(J324:J331)</f>
        <v>0</v>
      </c>
      <c r="K332" s="48">
        <f t="shared" ref="K332" si="66">SUM(K324:K331)</f>
        <v>0</v>
      </c>
      <c r="L332" s="48">
        <f t="shared" ref="L332" si="67">SUM(L324:L331)</f>
        <v>0</v>
      </c>
      <c r="M332" s="48">
        <f t="shared" ref="M332" si="68">SUM(M324:M331)</f>
        <v>0</v>
      </c>
      <c r="N332" s="192"/>
    </row>
    <row r="333" spans="2:14" x14ac:dyDescent="0.3">
      <c r="B333" s="40"/>
    </row>
    <row r="334" spans="2:14" x14ac:dyDescent="0.3">
      <c r="B334" s="40"/>
    </row>
    <row r="335" spans="2:14" ht="19.5" customHeight="1" x14ac:dyDescent="0.3">
      <c r="B335" s="14" t="s">
        <v>75</v>
      </c>
      <c r="D335" s="860" t="s">
        <v>820</v>
      </c>
      <c r="E335" s="860"/>
      <c r="F335" s="860"/>
      <c r="G335" s="860"/>
      <c r="H335" s="860"/>
      <c r="I335" s="860"/>
      <c r="J335" s="860"/>
      <c r="K335" s="860"/>
      <c r="L335" s="860"/>
      <c r="M335" s="860"/>
      <c r="N335" s="181"/>
    </row>
    <row r="336" spans="2:14" x14ac:dyDescent="0.3">
      <c r="B336" s="17"/>
    </row>
    <row r="337" spans="2:15" ht="18" customHeight="1" x14ac:dyDescent="0.3">
      <c r="B337" s="179" t="s">
        <v>481</v>
      </c>
      <c r="D337" s="861" t="s">
        <v>967</v>
      </c>
      <c r="E337" s="861"/>
      <c r="F337" s="861"/>
      <c r="G337" s="861"/>
      <c r="H337" s="861"/>
      <c r="I337" s="861"/>
      <c r="J337" s="861"/>
      <c r="K337" s="861"/>
      <c r="L337" s="861"/>
      <c r="M337" s="861"/>
      <c r="N337" s="181"/>
      <c r="O337" s="257">
        <v>13</v>
      </c>
    </row>
    <row r="338" spans="2:15" s="41" customFormat="1" ht="15" customHeight="1" x14ac:dyDescent="0.3">
      <c r="B338" s="180" t="s">
        <v>743</v>
      </c>
      <c r="C338" s="195"/>
      <c r="D338" s="181"/>
      <c r="E338" s="181"/>
      <c r="F338" s="181"/>
      <c r="G338" s="181"/>
      <c r="H338" s="181"/>
      <c r="I338" s="181"/>
      <c r="J338" s="181"/>
      <c r="K338" s="181"/>
      <c r="L338" s="181"/>
      <c r="M338" s="181"/>
      <c r="N338" s="181"/>
      <c r="O338" s="167"/>
    </row>
    <row r="339" spans="2:15" ht="15" customHeight="1" x14ac:dyDescent="0.3">
      <c r="B339" s="179" t="s">
        <v>480</v>
      </c>
    </row>
    <row r="340" spans="2:15" s="18" customFormat="1" ht="11.4" customHeight="1" x14ac:dyDescent="0.3">
      <c r="B340" s="856" t="s">
        <v>76</v>
      </c>
      <c r="C340" s="856" t="s">
        <v>84</v>
      </c>
      <c r="D340" s="856" t="s">
        <v>1</v>
      </c>
      <c r="E340" s="856" t="s">
        <v>85</v>
      </c>
      <c r="F340" s="856" t="s">
        <v>78</v>
      </c>
      <c r="G340" s="856" t="s">
        <v>347</v>
      </c>
      <c r="H340" s="856" t="s">
        <v>2</v>
      </c>
      <c r="I340" s="856" t="s">
        <v>1838</v>
      </c>
      <c r="J340" s="856" t="s">
        <v>1839</v>
      </c>
      <c r="K340" s="856" t="s">
        <v>1837</v>
      </c>
      <c r="L340" s="861" t="s">
        <v>1835</v>
      </c>
      <c r="M340" s="861"/>
      <c r="N340" s="43"/>
    </row>
    <row r="341" spans="2:15" s="18" customFormat="1" ht="33" customHeight="1" x14ac:dyDescent="0.3">
      <c r="B341" s="857"/>
      <c r="C341" s="857"/>
      <c r="D341" s="857"/>
      <c r="E341" s="857"/>
      <c r="F341" s="857"/>
      <c r="G341" s="857"/>
      <c r="H341" s="857"/>
      <c r="I341" s="857"/>
      <c r="J341" s="857"/>
      <c r="K341" s="857"/>
      <c r="L341" s="261" t="str">
        <f>L222</f>
        <v>FC - PODD</v>
      </c>
      <c r="M341" s="261" t="str">
        <f>M222</f>
        <v>Alte surse</v>
      </c>
      <c r="N341" s="43"/>
    </row>
    <row r="342" spans="2:15" ht="15" customHeight="1" x14ac:dyDescent="0.3">
      <c r="B342" s="44">
        <v>1</v>
      </c>
      <c r="C342" s="196" t="s">
        <v>491</v>
      </c>
      <c r="D342" s="44"/>
      <c r="E342" s="44"/>
      <c r="F342" s="44"/>
      <c r="G342" s="44"/>
      <c r="H342" s="44"/>
      <c r="I342" s="44"/>
      <c r="J342" s="44"/>
      <c r="K342" s="44"/>
      <c r="L342" s="44"/>
      <c r="M342" s="44"/>
      <c r="N342" s="43"/>
    </row>
    <row r="343" spans="2:15" s="41" customFormat="1" ht="28.8" customHeight="1" x14ac:dyDescent="0.3">
      <c r="B343" s="852" t="s">
        <v>10</v>
      </c>
      <c r="C343" s="850" t="s">
        <v>47</v>
      </c>
      <c r="D343" s="577" t="s">
        <v>1702</v>
      </c>
      <c r="E343" s="578" t="s">
        <v>81</v>
      </c>
      <c r="F343" s="209"/>
      <c r="G343" s="209"/>
      <c r="H343" s="20"/>
      <c r="I343" s="20"/>
      <c r="J343" s="26"/>
      <c r="K343" s="26"/>
      <c r="L343" s="209"/>
      <c r="M343" s="209"/>
      <c r="N343" s="43"/>
    </row>
    <row r="344" spans="2:15" s="41" customFormat="1" ht="25.8" customHeight="1" x14ac:dyDescent="0.3">
      <c r="B344" s="862"/>
      <c r="C344" s="851"/>
      <c r="D344" s="577" t="s">
        <v>1703</v>
      </c>
      <c r="E344" s="578" t="s">
        <v>81</v>
      </c>
      <c r="F344" s="209"/>
      <c r="G344" s="210"/>
      <c r="H344" s="20"/>
      <c r="I344" s="20"/>
      <c r="J344" s="26"/>
      <c r="K344" s="26"/>
      <c r="L344" s="209"/>
      <c r="M344" s="209"/>
      <c r="N344" s="43"/>
    </row>
    <row r="345" spans="2:15" ht="22.2" customHeight="1" x14ac:dyDescent="0.3">
      <c r="B345" s="852" t="s">
        <v>11</v>
      </c>
      <c r="C345" s="848" t="s">
        <v>490</v>
      </c>
      <c r="D345" s="577" t="s">
        <v>1578</v>
      </c>
      <c r="E345" s="213" t="s">
        <v>82</v>
      </c>
      <c r="F345" s="23"/>
      <c r="G345" s="49"/>
      <c r="H345" s="20"/>
      <c r="I345" s="20"/>
      <c r="J345" s="38"/>
      <c r="K345" s="26"/>
      <c r="L345" s="209"/>
      <c r="M345" s="209"/>
      <c r="N345" s="190"/>
    </row>
    <row r="346" spans="2:15" ht="18" customHeight="1" x14ac:dyDescent="0.3">
      <c r="B346" s="853"/>
      <c r="C346" s="849"/>
      <c r="D346" s="577" t="s">
        <v>1704</v>
      </c>
      <c r="E346" s="22" t="s">
        <v>82</v>
      </c>
      <c r="F346" s="23"/>
      <c r="G346" s="49"/>
      <c r="H346" s="20"/>
      <c r="I346" s="20"/>
      <c r="J346" s="38"/>
      <c r="K346" s="26"/>
      <c r="L346" s="209"/>
      <c r="M346" s="209"/>
      <c r="N346" s="190"/>
    </row>
    <row r="347" spans="2:15" ht="28.2" customHeight="1" x14ac:dyDescent="0.3">
      <c r="B347" s="852" t="s">
        <v>50</v>
      </c>
      <c r="C347" s="848" t="s">
        <v>250</v>
      </c>
      <c r="D347" s="577" t="s">
        <v>1705</v>
      </c>
      <c r="E347" s="172" t="s">
        <v>81</v>
      </c>
      <c r="F347" s="23"/>
      <c r="G347" s="49"/>
      <c r="H347" s="20"/>
      <c r="I347" s="20"/>
      <c r="J347" s="38"/>
      <c r="K347" s="26"/>
      <c r="L347" s="209"/>
      <c r="M347" s="209"/>
      <c r="N347" s="190"/>
    </row>
    <row r="348" spans="2:15" ht="19.8" customHeight="1" x14ac:dyDescent="0.3">
      <c r="B348" s="853"/>
      <c r="C348" s="849"/>
      <c r="D348" s="577" t="s">
        <v>1706</v>
      </c>
      <c r="E348" s="172" t="s">
        <v>81</v>
      </c>
      <c r="F348" s="23"/>
      <c r="G348" s="49"/>
      <c r="H348" s="20"/>
      <c r="I348" s="20"/>
      <c r="J348" s="38"/>
      <c r="K348" s="26"/>
      <c r="L348" s="209"/>
      <c r="M348" s="209"/>
      <c r="N348" s="190"/>
    </row>
    <row r="349" spans="2:15" ht="25.8" customHeight="1" x14ac:dyDescent="0.3">
      <c r="B349" s="852" t="s">
        <v>487</v>
      </c>
      <c r="C349" s="854" t="s">
        <v>489</v>
      </c>
      <c r="D349" s="577" t="s">
        <v>1707</v>
      </c>
      <c r="E349" s="172" t="s">
        <v>82</v>
      </c>
      <c r="F349" s="23"/>
      <c r="G349" s="49"/>
      <c r="H349" s="20"/>
      <c r="I349" s="20"/>
      <c r="J349" s="38"/>
      <c r="K349" s="26"/>
      <c r="L349" s="209"/>
      <c r="M349" s="209"/>
      <c r="N349" s="190"/>
    </row>
    <row r="350" spans="2:15" ht="18.600000000000001" customHeight="1" x14ac:dyDescent="0.3">
      <c r="B350" s="853"/>
      <c r="C350" s="855"/>
      <c r="D350" s="577" t="s">
        <v>1708</v>
      </c>
      <c r="E350" s="172" t="s">
        <v>82</v>
      </c>
      <c r="F350" s="23"/>
      <c r="G350" s="49"/>
      <c r="H350" s="20"/>
      <c r="I350" s="20"/>
      <c r="J350" s="38"/>
      <c r="K350" s="26"/>
      <c r="L350" s="209"/>
      <c r="M350" s="209"/>
      <c r="N350" s="190"/>
    </row>
    <row r="351" spans="2:15" ht="15" customHeight="1" x14ac:dyDescent="0.3">
      <c r="B351" s="45"/>
      <c r="C351" s="858" t="s">
        <v>492</v>
      </c>
      <c r="D351" s="859"/>
      <c r="E351" s="46"/>
      <c r="F351" s="46"/>
      <c r="G351" s="46"/>
      <c r="H351" s="48">
        <f>SUM(H343:H350)</f>
        <v>0</v>
      </c>
      <c r="I351" s="48">
        <f t="shared" ref="I351" si="69">SUM(I343:I350)</f>
        <v>0</v>
      </c>
      <c r="J351" s="48">
        <f t="shared" ref="J351" si="70">SUM(J343:J350)</f>
        <v>0</v>
      </c>
      <c r="K351" s="48">
        <f t="shared" ref="K351" si="71">SUM(K343:K350)</f>
        <v>0</v>
      </c>
      <c r="L351" s="48">
        <f t="shared" ref="L351" si="72">SUM(L343:L350)</f>
        <v>0</v>
      </c>
      <c r="M351" s="48">
        <f t="shared" ref="M351" si="73">SUM(M343:M350)</f>
        <v>0</v>
      </c>
      <c r="N351" s="192"/>
    </row>
    <row r="352" spans="2:15" x14ac:dyDescent="0.3">
      <c r="B352" s="40"/>
    </row>
    <row r="353" spans="2:15" x14ac:dyDescent="0.3">
      <c r="B353" s="40"/>
    </row>
    <row r="354" spans="2:15" ht="19.5" customHeight="1" x14ac:dyDescent="0.3">
      <c r="B354" s="14" t="s">
        <v>75</v>
      </c>
      <c r="D354" s="860" t="s">
        <v>820</v>
      </c>
      <c r="E354" s="860"/>
      <c r="F354" s="860"/>
      <c r="G354" s="860"/>
      <c r="H354" s="860"/>
      <c r="I354" s="860"/>
      <c r="J354" s="860"/>
      <c r="K354" s="860"/>
      <c r="L354" s="860"/>
      <c r="M354" s="860"/>
      <c r="N354" s="181"/>
    </row>
    <row r="355" spans="2:15" x14ac:dyDescent="0.3">
      <c r="B355" s="17"/>
    </row>
    <row r="356" spans="2:15" ht="18" customHeight="1" x14ac:dyDescent="0.3">
      <c r="B356" s="179" t="s">
        <v>481</v>
      </c>
      <c r="D356" s="861" t="s">
        <v>968</v>
      </c>
      <c r="E356" s="861"/>
      <c r="F356" s="861"/>
      <c r="G356" s="861"/>
      <c r="H356" s="861"/>
      <c r="I356" s="861"/>
      <c r="J356" s="861"/>
      <c r="K356" s="861"/>
      <c r="L356" s="861"/>
      <c r="M356" s="861"/>
      <c r="N356" s="181"/>
      <c r="O356" s="257">
        <v>14</v>
      </c>
    </row>
    <row r="357" spans="2:15" s="41" customFormat="1" ht="15" customHeight="1" x14ac:dyDescent="0.3">
      <c r="B357" s="180" t="s">
        <v>744</v>
      </c>
      <c r="C357" s="195"/>
      <c r="D357" s="181"/>
      <c r="E357" s="181"/>
      <c r="F357" s="181"/>
      <c r="G357" s="181"/>
      <c r="H357" s="181"/>
      <c r="I357" s="181"/>
      <c r="J357" s="181"/>
      <c r="K357" s="181"/>
      <c r="L357" s="181"/>
      <c r="M357" s="181"/>
      <c r="N357" s="181"/>
      <c r="O357" s="167"/>
    </row>
    <row r="358" spans="2:15" ht="15" customHeight="1" x14ac:dyDescent="0.3">
      <c r="B358" s="179" t="s">
        <v>480</v>
      </c>
    </row>
    <row r="359" spans="2:15" s="18" customFormat="1" ht="11.4" customHeight="1" x14ac:dyDescent="0.3">
      <c r="B359" s="856" t="s">
        <v>76</v>
      </c>
      <c r="C359" s="856" t="s">
        <v>84</v>
      </c>
      <c r="D359" s="856" t="s">
        <v>1</v>
      </c>
      <c r="E359" s="856" t="s">
        <v>85</v>
      </c>
      <c r="F359" s="856" t="s">
        <v>78</v>
      </c>
      <c r="G359" s="856" t="s">
        <v>347</v>
      </c>
      <c r="H359" s="856" t="s">
        <v>2</v>
      </c>
      <c r="I359" s="856" t="s">
        <v>1838</v>
      </c>
      <c r="J359" s="856" t="s">
        <v>1839</v>
      </c>
      <c r="K359" s="856" t="s">
        <v>1837</v>
      </c>
      <c r="L359" s="861" t="s">
        <v>1835</v>
      </c>
      <c r="M359" s="861"/>
      <c r="N359" s="43"/>
    </row>
    <row r="360" spans="2:15" s="18" customFormat="1" ht="42" customHeight="1" x14ac:dyDescent="0.3">
      <c r="B360" s="857"/>
      <c r="C360" s="857"/>
      <c r="D360" s="857"/>
      <c r="E360" s="857"/>
      <c r="F360" s="857"/>
      <c r="G360" s="857"/>
      <c r="H360" s="857"/>
      <c r="I360" s="857"/>
      <c r="J360" s="857"/>
      <c r="K360" s="857"/>
      <c r="L360" s="261" t="str">
        <f>L222</f>
        <v>FC - PODD</v>
      </c>
      <c r="M360" s="261" t="str">
        <f>M222</f>
        <v>Alte surse</v>
      </c>
      <c r="N360" s="43"/>
    </row>
    <row r="361" spans="2:15" ht="15" customHeight="1" x14ac:dyDescent="0.3">
      <c r="B361" s="44">
        <v>1</v>
      </c>
      <c r="C361" s="196" t="s">
        <v>491</v>
      </c>
      <c r="D361" s="44"/>
      <c r="E361" s="44"/>
      <c r="F361" s="44"/>
      <c r="G361" s="44"/>
      <c r="H361" s="44"/>
      <c r="I361" s="44"/>
      <c r="J361" s="44"/>
      <c r="K361" s="44"/>
      <c r="L361" s="44"/>
      <c r="M361" s="44"/>
      <c r="N361" s="43"/>
    </row>
    <row r="362" spans="2:15" s="41" customFormat="1" ht="28.8" customHeight="1" x14ac:dyDescent="0.3">
      <c r="B362" s="852" t="s">
        <v>10</v>
      </c>
      <c r="C362" s="850" t="s">
        <v>47</v>
      </c>
      <c r="D362" s="577" t="s">
        <v>1702</v>
      </c>
      <c r="E362" s="578" t="s">
        <v>81</v>
      </c>
      <c r="J362" s="26"/>
      <c r="K362" s="26"/>
      <c r="L362" s="209">
        <f>I362</f>
        <v>0</v>
      </c>
      <c r="M362" s="209">
        <f>J362+K362</f>
        <v>0</v>
      </c>
      <c r="N362" s="43"/>
    </row>
    <row r="363" spans="2:15" s="41" customFormat="1" ht="25.8" customHeight="1" x14ac:dyDescent="0.3">
      <c r="B363" s="862"/>
      <c r="C363" s="851"/>
      <c r="D363" s="577" t="s">
        <v>1703</v>
      </c>
      <c r="E363" s="578" t="s">
        <v>81</v>
      </c>
      <c r="F363" s="209">
        <v>2400</v>
      </c>
      <c r="G363" s="209">
        <f>'Anexa 7.4 P.U.'!C373</f>
        <v>478</v>
      </c>
      <c r="H363" s="209">
        <f>F363*G363</f>
        <v>1147200</v>
      </c>
      <c r="I363" s="209">
        <f>H363</f>
        <v>1147200</v>
      </c>
      <c r="J363" s="26"/>
      <c r="K363" s="26"/>
      <c r="L363" s="209">
        <f t="shared" ref="L363:L370" si="74">I363</f>
        <v>1147200</v>
      </c>
      <c r="M363" s="209">
        <f t="shared" ref="M363:M370" si="75">J363+K363</f>
        <v>0</v>
      </c>
      <c r="N363" s="43"/>
    </row>
    <row r="364" spans="2:15" ht="22.2" customHeight="1" x14ac:dyDescent="0.3">
      <c r="B364" s="852" t="s">
        <v>11</v>
      </c>
      <c r="C364" s="848" t="s">
        <v>490</v>
      </c>
      <c r="D364" s="577" t="s">
        <v>1578</v>
      </c>
      <c r="E364" s="213" t="s">
        <v>82</v>
      </c>
      <c r="F364" s="23"/>
      <c r="G364" s="49"/>
      <c r="H364" s="20"/>
      <c r="I364" s="20"/>
      <c r="J364" s="38"/>
      <c r="K364" s="26"/>
      <c r="L364" s="209">
        <f t="shared" si="74"/>
        <v>0</v>
      </c>
      <c r="M364" s="209">
        <f t="shared" si="75"/>
        <v>0</v>
      </c>
      <c r="N364" s="190"/>
    </row>
    <row r="365" spans="2:15" ht="18" customHeight="1" x14ac:dyDescent="0.3">
      <c r="B365" s="853"/>
      <c r="C365" s="849"/>
      <c r="D365" s="577" t="s">
        <v>1704</v>
      </c>
      <c r="E365" s="22" t="s">
        <v>82</v>
      </c>
      <c r="F365" s="23"/>
      <c r="G365" s="49"/>
      <c r="H365" s="20"/>
      <c r="I365" s="20"/>
      <c r="J365" s="38"/>
      <c r="K365" s="26"/>
      <c r="L365" s="209">
        <f t="shared" si="74"/>
        <v>0</v>
      </c>
      <c r="M365" s="209">
        <f t="shared" si="75"/>
        <v>0</v>
      </c>
      <c r="N365" s="190"/>
    </row>
    <row r="366" spans="2:15" ht="28.2" customHeight="1" x14ac:dyDescent="0.3">
      <c r="B366" s="852" t="s">
        <v>50</v>
      </c>
      <c r="C366" s="848" t="s">
        <v>250</v>
      </c>
      <c r="D366" s="577" t="s">
        <v>1705</v>
      </c>
      <c r="E366" s="172" t="s">
        <v>81</v>
      </c>
      <c r="F366" s="23">
        <v>6700</v>
      </c>
      <c r="G366" s="49">
        <f>'Anexa 7.4 P.U.'!H209</f>
        <v>114</v>
      </c>
      <c r="H366" s="20">
        <f>F366*G366</f>
        <v>763800</v>
      </c>
      <c r="I366" s="20">
        <f>H366</f>
        <v>763800</v>
      </c>
      <c r="J366" s="38"/>
      <c r="K366" s="26"/>
      <c r="L366" s="209">
        <f t="shared" si="74"/>
        <v>763800</v>
      </c>
      <c r="M366" s="209">
        <f t="shared" si="75"/>
        <v>0</v>
      </c>
      <c r="N366" s="190"/>
    </row>
    <row r="367" spans="2:15" ht="19.8" customHeight="1" x14ac:dyDescent="0.3">
      <c r="B367" s="853"/>
      <c r="C367" s="849"/>
      <c r="D367" s="577" t="s">
        <v>1706</v>
      </c>
      <c r="E367" s="172" t="s">
        <v>81</v>
      </c>
      <c r="F367" s="23"/>
      <c r="G367" s="49"/>
      <c r="H367" s="20"/>
      <c r="I367" s="20"/>
      <c r="J367" s="38"/>
      <c r="K367" s="26"/>
      <c r="L367" s="209">
        <f t="shared" si="74"/>
        <v>0</v>
      </c>
      <c r="M367" s="209">
        <f t="shared" si="75"/>
        <v>0</v>
      </c>
      <c r="N367" s="190"/>
    </row>
    <row r="368" spans="2:15" ht="25.8" customHeight="1" x14ac:dyDescent="0.3">
      <c r="B368" s="852" t="s">
        <v>487</v>
      </c>
      <c r="C368" s="864" t="s">
        <v>489</v>
      </c>
      <c r="D368" s="577" t="s">
        <v>1707</v>
      </c>
      <c r="E368" s="172" t="s">
        <v>82</v>
      </c>
      <c r="F368" s="23"/>
      <c r="G368" s="49"/>
      <c r="H368" s="20"/>
      <c r="I368" s="20"/>
      <c r="J368" s="38"/>
      <c r="K368" s="26"/>
      <c r="L368" s="209">
        <f t="shared" si="74"/>
        <v>0</v>
      </c>
      <c r="M368" s="209">
        <f t="shared" si="75"/>
        <v>0</v>
      </c>
      <c r="N368" s="190"/>
    </row>
    <row r="369" spans="2:15" ht="55.2" customHeight="1" x14ac:dyDescent="0.3">
      <c r="B369" s="862"/>
      <c r="C369" s="865"/>
      <c r="D369" s="577" t="s">
        <v>1980</v>
      </c>
      <c r="E369" s="172" t="s">
        <v>82</v>
      </c>
      <c r="F369" s="23">
        <v>1</v>
      </c>
      <c r="G369" s="49"/>
      <c r="H369" s="20">
        <f>5287*'Anexa 7.4 P.U.'!H291+'Ef energetica'!H31</f>
        <v>2518832.6000000006</v>
      </c>
      <c r="I369" s="20">
        <f>H369</f>
        <v>2518832.6000000006</v>
      </c>
      <c r="J369" s="38"/>
      <c r="K369" s="26"/>
      <c r="L369" s="209">
        <f t="shared" si="74"/>
        <v>2518832.6000000006</v>
      </c>
      <c r="M369" s="209">
        <f t="shared" si="75"/>
        <v>0</v>
      </c>
      <c r="N369" s="190"/>
    </row>
    <row r="370" spans="2:15" ht="67.8" customHeight="1" x14ac:dyDescent="0.3">
      <c r="B370" s="853"/>
      <c r="C370" s="866"/>
      <c r="D370" s="769" t="s">
        <v>1981</v>
      </c>
      <c r="E370" s="172" t="s">
        <v>82</v>
      </c>
      <c r="F370" s="23">
        <v>1</v>
      </c>
      <c r="G370" s="49"/>
      <c r="H370" s="20">
        <v>70000</v>
      </c>
      <c r="I370" s="782">
        <f>H370</f>
        <v>70000</v>
      </c>
      <c r="J370" s="38"/>
      <c r="K370" s="26"/>
      <c r="L370" s="209">
        <f t="shared" si="74"/>
        <v>70000</v>
      </c>
      <c r="M370" s="209">
        <f t="shared" si="75"/>
        <v>0</v>
      </c>
      <c r="N370" s="190"/>
    </row>
    <row r="371" spans="2:15" ht="15" customHeight="1" x14ac:dyDescent="0.3">
      <c r="B371" s="45"/>
      <c r="C371" s="858" t="s">
        <v>492</v>
      </c>
      <c r="D371" s="859"/>
      <c r="E371" s="46"/>
      <c r="F371" s="46"/>
      <c r="G371" s="46"/>
      <c r="H371" s="48">
        <f>SUM(H363:H370)</f>
        <v>4499832.6000000006</v>
      </c>
      <c r="I371" s="48">
        <f t="shared" ref="I371:M371" si="76">SUM(I363:I370)</f>
        <v>4499832.6000000006</v>
      </c>
      <c r="J371" s="48">
        <f t="shared" si="76"/>
        <v>0</v>
      </c>
      <c r="K371" s="48">
        <f t="shared" si="76"/>
        <v>0</v>
      </c>
      <c r="L371" s="48">
        <f t="shared" si="76"/>
        <v>4499832.6000000006</v>
      </c>
      <c r="M371" s="48">
        <f t="shared" si="76"/>
        <v>0</v>
      </c>
      <c r="N371" s="192"/>
    </row>
    <row r="372" spans="2:15" x14ac:dyDescent="0.3">
      <c r="B372" s="40"/>
    </row>
    <row r="373" spans="2:15" x14ac:dyDescent="0.3">
      <c r="B373" s="40"/>
    </row>
    <row r="374" spans="2:15" ht="19.5" customHeight="1" x14ac:dyDescent="0.3">
      <c r="B374" s="14" t="s">
        <v>75</v>
      </c>
      <c r="D374" s="860" t="s">
        <v>820</v>
      </c>
      <c r="E374" s="860"/>
      <c r="F374" s="860"/>
      <c r="G374" s="860"/>
      <c r="H374" s="860"/>
      <c r="I374" s="860"/>
      <c r="J374" s="860"/>
      <c r="K374" s="860"/>
      <c r="L374" s="860"/>
      <c r="M374" s="860"/>
      <c r="N374" s="181"/>
    </row>
    <row r="375" spans="2:15" x14ac:dyDescent="0.3">
      <c r="B375" s="17"/>
    </row>
    <row r="376" spans="2:15" ht="18" customHeight="1" x14ac:dyDescent="0.3">
      <c r="B376" s="179" t="s">
        <v>481</v>
      </c>
      <c r="D376" s="861" t="s">
        <v>969</v>
      </c>
      <c r="E376" s="861"/>
      <c r="F376" s="861"/>
      <c r="G376" s="861"/>
      <c r="H376" s="861"/>
      <c r="I376" s="861"/>
      <c r="J376" s="861"/>
      <c r="K376" s="861"/>
      <c r="L376" s="861"/>
      <c r="M376" s="861"/>
      <c r="N376" s="181"/>
      <c r="O376" s="257">
        <v>15</v>
      </c>
    </row>
    <row r="377" spans="2:15" s="41" customFormat="1" ht="15" customHeight="1" x14ac:dyDescent="0.3">
      <c r="B377" s="180" t="s">
        <v>745</v>
      </c>
      <c r="C377" s="195"/>
      <c r="D377" s="181"/>
      <c r="E377" s="181"/>
      <c r="F377" s="181"/>
      <c r="G377" s="181"/>
      <c r="H377" s="181"/>
      <c r="I377" s="181"/>
      <c r="J377" s="181"/>
      <c r="K377" s="181"/>
      <c r="L377" s="181"/>
      <c r="M377" s="181"/>
      <c r="N377" s="181"/>
      <c r="O377" s="167"/>
    </row>
    <row r="378" spans="2:15" ht="15" customHeight="1" x14ac:dyDescent="0.3">
      <c r="B378" s="179" t="s">
        <v>480</v>
      </c>
    </row>
    <row r="379" spans="2:15" s="18" customFormat="1" ht="11.4" customHeight="1" x14ac:dyDescent="0.3">
      <c r="B379" s="856" t="s">
        <v>76</v>
      </c>
      <c r="C379" s="856" t="s">
        <v>84</v>
      </c>
      <c r="D379" s="856" t="s">
        <v>1</v>
      </c>
      <c r="E379" s="856" t="s">
        <v>85</v>
      </c>
      <c r="F379" s="856" t="s">
        <v>78</v>
      </c>
      <c r="G379" s="856" t="s">
        <v>347</v>
      </c>
      <c r="H379" s="856" t="s">
        <v>2</v>
      </c>
      <c r="I379" s="856" t="s">
        <v>1838</v>
      </c>
      <c r="J379" s="856" t="s">
        <v>1839</v>
      </c>
      <c r="K379" s="856" t="s">
        <v>1837</v>
      </c>
      <c r="L379" s="861" t="s">
        <v>1835</v>
      </c>
      <c r="M379" s="861"/>
      <c r="N379" s="43"/>
    </row>
    <row r="380" spans="2:15" s="18" customFormat="1" ht="38.4" customHeight="1" x14ac:dyDescent="0.3">
      <c r="B380" s="857"/>
      <c r="C380" s="857"/>
      <c r="D380" s="857"/>
      <c r="E380" s="857"/>
      <c r="F380" s="857"/>
      <c r="G380" s="857"/>
      <c r="H380" s="857"/>
      <c r="I380" s="857"/>
      <c r="J380" s="857"/>
      <c r="K380" s="857"/>
      <c r="L380" s="261" t="str">
        <f>L222</f>
        <v>FC - PODD</v>
      </c>
      <c r="M380" s="261" t="str">
        <f>M222</f>
        <v>Alte surse</v>
      </c>
      <c r="N380" s="43"/>
    </row>
    <row r="381" spans="2:15" ht="15" customHeight="1" x14ac:dyDescent="0.3">
      <c r="B381" s="44">
        <v>1</v>
      </c>
      <c r="C381" s="196" t="s">
        <v>491</v>
      </c>
      <c r="D381" s="44"/>
      <c r="E381" s="44"/>
      <c r="F381" s="44"/>
      <c r="G381" s="44"/>
      <c r="H381" s="44"/>
      <c r="I381" s="44"/>
      <c r="J381" s="44"/>
      <c r="K381" s="44"/>
      <c r="L381" s="44"/>
      <c r="M381" s="44"/>
      <c r="N381" s="43"/>
    </row>
    <row r="382" spans="2:15" s="41" customFormat="1" ht="28.8" customHeight="1" x14ac:dyDescent="0.3">
      <c r="B382" s="852" t="s">
        <v>10</v>
      </c>
      <c r="C382" s="850" t="s">
        <v>47</v>
      </c>
      <c r="D382" s="577" t="s">
        <v>1702</v>
      </c>
      <c r="E382" s="578" t="s">
        <v>81</v>
      </c>
      <c r="F382" s="209"/>
      <c r="G382" s="209"/>
      <c r="H382" s="20"/>
      <c r="I382" s="20"/>
      <c r="J382" s="26"/>
      <c r="K382" s="26"/>
      <c r="L382" s="209">
        <f>I382</f>
        <v>0</v>
      </c>
      <c r="M382" s="209">
        <f>J382+K382</f>
        <v>0</v>
      </c>
      <c r="N382" s="43"/>
    </row>
    <row r="383" spans="2:15" s="41" customFormat="1" ht="25.8" customHeight="1" x14ac:dyDescent="0.3">
      <c r="B383" s="862"/>
      <c r="C383" s="851"/>
      <c r="D383" s="577" t="s">
        <v>1703</v>
      </c>
      <c r="E383" s="578" t="s">
        <v>81</v>
      </c>
      <c r="F383" s="209"/>
      <c r="G383" s="210"/>
      <c r="H383" s="20"/>
      <c r="I383" s="20"/>
      <c r="J383" s="26"/>
      <c r="K383" s="26"/>
      <c r="L383" s="209">
        <f t="shared" ref="L383:L389" si="77">I383</f>
        <v>0</v>
      </c>
      <c r="M383" s="209">
        <f t="shared" ref="M383:M389" si="78">J383+K383</f>
        <v>0</v>
      </c>
      <c r="N383" s="43"/>
    </row>
    <row r="384" spans="2:15" ht="22.2" customHeight="1" x14ac:dyDescent="0.3">
      <c r="B384" s="852" t="s">
        <v>11</v>
      </c>
      <c r="C384" s="848" t="s">
        <v>490</v>
      </c>
      <c r="D384" s="577" t="s">
        <v>1578</v>
      </c>
      <c r="E384" s="213" t="s">
        <v>82</v>
      </c>
      <c r="F384" s="23"/>
      <c r="G384" s="49"/>
      <c r="H384" s="20"/>
      <c r="I384" s="20"/>
      <c r="J384" s="38"/>
      <c r="K384" s="26"/>
      <c r="L384" s="209">
        <f t="shared" si="77"/>
        <v>0</v>
      </c>
      <c r="M384" s="209">
        <f t="shared" si="78"/>
        <v>0</v>
      </c>
      <c r="N384" s="190"/>
    </row>
    <row r="385" spans="2:15" ht="18" customHeight="1" x14ac:dyDescent="0.3">
      <c r="B385" s="853"/>
      <c r="C385" s="849"/>
      <c r="D385" s="577" t="s">
        <v>1704</v>
      </c>
      <c r="E385" s="22" t="s">
        <v>82</v>
      </c>
      <c r="F385" s="23"/>
      <c r="G385" s="49"/>
      <c r="H385" s="20"/>
      <c r="I385" s="20"/>
      <c r="J385" s="38"/>
      <c r="K385" s="26"/>
      <c r="L385" s="209">
        <f t="shared" si="77"/>
        <v>0</v>
      </c>
      <c r="M385" s="209">
        <f t="shared" si="78"/>
        <v>0</v>
      </c>
      <c r="N385" s="190"/>
    </row>
    <row r="386" spans="2:15" ht="28.2" customHeight="1" x14ac:dyDescent="0.3">
      <c r="B386" s="852" t="s">
        <v>50</v>
      </c>
      <c r="C386" s="848" t="s">
        <v>250</v>
      </c>
      <c r="D386" s="577" t="s">
        <v>1705</v>
      </c>
      <c r="E386" s="172" t="s">
        <v>81</v>
      </c>
      <c r="F386" s="23"/>
      <c r="G386" s="49"/>
      <c r="H386" s="20"/>
      <c r="I386" s="20"/>
      <c r="J386" s="38"/>
      <c r="K386" s="26"/>
      <c r="L386" s="209">
        <f t="shared" si="77"/>
        <v>0</v>
      </c>
      <c r="M386" s="209">
        <f t="shared" si="78"/>
        <v>0</v>
      </c>
      <c r="N386" s="190"/>
    </row>
    <row r="387" spans="2:15" ht="19.8" customHeight="1" x14ac:dyDescent="0.3">
      <c r="B387" s="853"/>
      <c r="C387" s="849"/>
      <c r="D387" s="577" t="s">
        <v>1706</v>
      </c>
      <c r="E387" s="172" t="s">
        <v>81</v>
      </c>
      <c r="F387" s="23"/>
      <c r="G387" s="49"/>
      <c r="H387" s="20"/>
      <c r="I387" s="20"/>
      <c r="J387" s="38"/>
      <c r="K387" s="26"/>
      <c r="L387" s="209">
        <f t="shared" si="77"/>
        <v>0</v>
      </c>
      <c r="M387" s="209">
        <f t="shared" si="78"/>
        <v>0</v>
      </c>
      <c r="N387" s="190"/>
    </row>
    <row r="388" spans="2:15" ht="25.8" customHeight="1" x14ac:dyDescent="0.3">
      <c r="B388" s="852" t="s">
        <v>487</v>
      </c>
      <c r="C388" s="854" t="s">
        <v>489</v>
      </c>
      <c r="D388" s="577" t="s">
        <v>1707</v>
      </c>
      <c r="E388" s="172" t="s">
        <v>82</v>
      </c>
      <c r="F388" s="23"/>
      <c r="G388" s="49"/>
      <c r="H388" s="20"/>
      <c r="I388" s="20"/>
      <c r="J388" s="38"/>
      <c r="K388" s="26"/>
      <c r="L388" s="209">
        <f t="shared" si="77"/>
        <v>0</v>
      </c>
      <c r="M388" s="209">
        <f t="shared" si="78"/>
        <v>0</v>
      </c>
      <c r="N388" s="190"/>
    </row>
    <row r="389" spans="2:15" ht="60" customHeight="1" x14ac:dyDescent="0.3">
      <c r="B389" s="853"/>
      <c r="C389" s="855"/>
      <c r="D389" s="577" t="s">
        <v>1990</v>
      </c>
      <c r="E389" s="172" t="s">
        <v>82</v>
      </c>
      <c r="F389" s="23">
        <v>1</v>
      </c>
      <c r="G389" s="49"/>
      <c r="H389" s="20">
        <v>200000</v>
      </c>
      <c r="I389" s="782">
        <f>H389</f>
        <v>200000</v>
      </c>
      <c r="J389" s="38"/>
      <c r="K389" s="26"/>
      <c r="L389" s="209">
        <f t="shared" si="77"/>
        <v>200000</v>
      </c>
      <c r="M389" s="209">
        <f t="shared" si="78"/>
        <v>0</v>
      </c>
      <c r="N389" s="190"/>
    </row>
    <row r="390" spans="2:15" ht="15" customHeight="1" x14ac:dyDescent="0.3">
      <c r="B390" s="45"/>
      <c r="C390" s="858" t="s">
        <v>492</v>
      </c>
      <c r="D390" s="859"/>
      <c r="E390" s="46"/>
      <c r="F390" s="46"/>
      <c r="G390" s="46"/>
      <c r="H390" s="48">
        <f>SUM(H382:H389)</f>
        <v>200000</v>
      </c>
      <c r="I390" s="48">
        <f t="shared" ref="I390" si="79">SUM(I382:I389)</f>
        <v>200000</v>
      </c>
      <c r="J390" s="48">
        <f t="shared" ref="J390" si="80">SUM(J382:J389)</f>
        <v>0</v>
      </c>
      <c r="K390" s="48">
        <f t="shared" ref="K390" si="81">SUM(K382:K389)</f>
        <v>0</v>
      </c>
      <c r="L390" s="48">
        <f t="shared" ref="L390" si="82">SUM(L382:L389)</f>
        <v>200000</v>
      </c>
      <c r="M390" s="48">
        <f t="shared" ref="M390" si="83">SUM(M382:M389)</f>
        <v>0</v>
      </c>
      <c r="N390" s="192"/>
    </row>
    <row r="391" spans="2:15" x14ac:dyDescent="0.3">
      <c r="B391" s="40"/>
    </row>
    <row r="392" spans="2:15" x14ac:dyDescent="0.3">
      <c r="B392" s="40"/>
    </row>
    <row r="393" spans="2:15" ht="19.5" customHeight="1" x14ac:dyDescent="0.3">
      <c r="B393" s="14" t="s">
        <v>75</v>
      </c>
      <c r="D393" s="860" t="s">
        <v>820</v>
      </c>
      <c r="E393" s="860"/>
      <c r="F393" s="860"/>
      <c r="G393" s="860"/>
      <c r="H393" s="860"/>
      <c r="I393" s="860"/>
      <c r="J393" s="860"/>
      <c r="K393" s="860"/>
      <c r="L393" s="860"/>
      <c r="M393" s="860"/>
      <c r="N393" s="181"/>
    </row>
    <row r="394" spans="2:15" x14ac:dyDescent="0.3">
      <c r="B394" s="17"/>
    </row>
    <row r="395" spans="2:15" ht="18" customHeight="1" x14ac:dyDescent="0.3">
      <c r="B395" s="179" t="s">
        <v>481</v>
      </c>
      <c r="D395" s="861" t="s">
        <v>970</v>
      </c>
      <c r="E395" s="861"/>
      <c r="F395" s="861"/>
      <c r="G395" s="861"/>
      <c r="H395" s="861"/>
      <c r="I395" s="861"/>
      <c r="J395" s="861"/>
      <c r="K395" s="861"/>
      <c r="L395" s="861"/>
      <c r="M395" s="861"/>
      <c r="N395" s="181"/>
      <c r="O395" s="257">
        <v>16</v>
      </c>
    </row>
    <row r="396" spans="2:15" s="41" customFormat="1" ht="15" customHeight="1" x14ac:dyDescent="0.3">
      <c r="B396" s="180" t="s">
        <v>746</v>
      </c>
      <c r="C396" s="195"/>
      <c r="D396" s="181"/>
      <c r="E396" s="181"/>
      <c r="F396" s="181"/>
      <c r="G396" s="181"/>
      <c r="H396" s="181"/>
      <c r="I396" s="181"/>
      <c r="J396" s="181"/>
      <c r="K396" s="181"/>
      <c r="L396" s="181"/>
      <c r="M396" s="181"/>
      <c r="N396" s="181"/>
      <c r="O396" s="167"/>
    </row>
    <row r="397" spans="2:15" ht="15" customHeight="1" x14ac:dyDescent="0.3">
      <c r="B397" s="179" t="s">
        <v>480</v>
      </c>
    </row>
    <row r="398" spans="2:15" s="18" customFormat="1" ht="11.4" customHeight="1" x14ac:dyDescent="0.3">
      <c r="B398" s="856" t="s">
        <v>76</v>
      </c>
      <c r="C398" s="856" t="s">
        <v>84</v>
      </c>
      <c r="D398" s="856" t="s">
        <v>1</v>
      </c>
      <c r="E398" s="856" t="s">
        <v>85</v>
      </c>
      <c r="F398" s="856" t="s">
        <v>78</v>
      </c>
      <c r="G398" s="856" t="s">
        <v>347</v>
      </c>
      <c r="H398" s="856" t="s">
        <v>2</v>
      </c>
      <c r="I398" s="856" t="s">
        <v>1838</v>
      </c>
      <c r="J398" s="856" t="s">
        <v>1839</v>
      </c>
      <c r="K398" s="856" t="s">
        <v>1837</v>
      </c>
      <c r="L398" s="861" t="s">
        <v>1835</v>
      </c>
      <c r="M398" s="861"/>
      <c r="N398" s="43"/>
    </row>
    <row r="399" spans="2:15" s="18" customFormat="1" ht="36.6" customHeight="1" x14ac:dyDescent="0.3">
      <c r="B399" s="857"/>
      <c r="C399" s="857"/>
      <c r="D399" s="857"/>
      <c r="E399" s="857"/>
      <c r="F399" s="857"/>
      <c r="G399" s="857"/>
      <c r="H399" s="857"/>
      <c r="I399" s="857"/>
      <c r="J399" s="857"/>
      <c r="K399" s="857"/>
      <c r="L399" s="261" t="str">
        <f>L222</f>
        <v>FC - PODD</v>
      </c>
      <c r="M399" s="261" t="str">
        <f>M222</f>
        <v>Alte surse</v>
      </c>
      <c r="N399" s="43"/>
    </row>
    <row r="400" spans="2:15" ht="15" customHeight="1" x14ac:dyDescent="0.3">
      <c r="B400" s="44">
        <v>1</v>
      </c>
      <c r="C400" s="196" t="s">
        <v>491</v>
      </c>
      <c r="D400" s="44"/>
      <c r="E400" s="44"/>
      <c r="F400" s="44"/>
      <c r="G400" s="44"/>
      <c r="H400" s="44"/>
      <c r="I400" s="44"/>
      <c r="J400" s="44"/>
      <c r="K400" s="44"/>
      <c r="L400" s="44"/>
      <c r="M400" s="44"/>
      <c r="N400" s="43"/>
    </row>
    <row r="401" spans="2:15" s="41" customFormat="1" ht="28.8" customHeight="1" x14ac:dyDescent="0.3">
      <c r="B401" s="852" t="s">
        <v>10</v>
      </c>
      <c r="C401" s="850" t="s">
        <v>47</v>
      </c>
      <c r="D401" s="577" t="s">
        <v>1702</v>
      </c>
      <c r="E401" s="578" t="s">
        <v>81</v>
      </c>
      <c r="F401" s="209"/>
      <c r="G401" s="209"/>
      <c r="H401" s="20"/>
      <c r="I401" s="20"/>
      <c r="J401" s="26"/>
      <c r="K401" s="26"/>
      <c r="L401" s="209"/>
      <c r="M401" s="209"/>
      <c r="N401" s="43"/>
    </row>
    <row r="402" spans="2:15" s="41" customFormat="1" ht="25.8" customHeight="1" x14ac:dyDescent="0.3">
      <c r="B402" s="862"/>
      <c r="C402" s="851"/>
      <c r="D402" s="577" t="s">
        <v>1703</v>
      </c>
      <c r="E402" s="578" t="s">
        <v>81</v>
      </c>
      <c r="F402" s="209"/>
      <c r="G402" s="210"/>
      <c r="H402" s="20"/>
      <c r="I402" s="20"/>
      <c r="J402" s="26"/>
      <c r="K402" s="26"/>
      <c r="L402" s="209"/>
      <c r="M402" s="209"/>
      <c r="N402" s="43"/>
    </row>
    <row r="403" spans="2:15" ht="22.2" customHeight="1" x14ac:dyDescent="0.3">
      <c r="B403" s="852" t="s">
        <v>11</v>
      </c>
      <c r="C403" s="848" t="s">
        <v>490</v>
      </c>
      <c r="D403" s="577" t="s">
        <v>1578</v>
      </c>
      <c r="E403" s="213" t="s">
        <v>82</v>
      </c>
      <c r="F403" s="23"/>
      <c r="G403" s="49"/>
      <c r="H403" s="20"/>
      <c r="I403" s="20"/>
      <c r="J403" s="38"/>
      <c r="K403" s="26"/>
      <c r="L403" s="209"/>
      <c r="M403" s="209"/>
      <c r="N403" s="190"/>
    </row>
    <row r="404" spans="2:15" ht="18" customHeight="1" x14ac:dyDescent="0.3">
      <c r="B404" s="853"/>
      <c r="C404" s="849"/>
      <c r="D404" s="577" t="s">
        <v>1704</v>
      </c>
      <c r="E404" s="22" t="s">
        <v>82</v>
      </c>
      <c r="F404" s="23"/>
      <c r="G404" s="49"/>
      <c r="H404" s="20"/>
      <c r="I404" s="20"/>
      <c r="J404" s="38"/>
      <c r="K404" s="26"/>
      <c r="L404" s="209"/>
      <c r="M404" s="209"/>
      <c r="N404" s="190"/>
    </row>
    <row r="405" spans="2:15" ht="28.2" customHeight="1" x14ac:dyDescent="0.3">
      <c r="B405" s="852" t="s">
        <v>50</v>
      </c>
      <c r="C405" s="848" t="s">
        <v>250</v>
      </c>
      <c r="D405" s="577" t="s">
        <v>1705</v>
      </c>
      <c r="E405" s="172" t="s">
        <v>81</v>
      </c>
      <c r="F405" s="23"/>
      <c r="G405" s="49"/>
      <c r="H405" s="20"/>
      <c r="I405" s="20"/>
      <c r="J405" s="38"/>
      <c r="K405" s="26"/>
      <c r="L405" s="209"/>
      <c r="M405" s="209"/>
      <c r="N405" s="190"/>
    </row>
    <row r="406" spans="2:15" ht="19.8" customHeight="1" x14ac:dyDescent="0.3">
      <c r="B406" s="853"/>
      <c r="C406" s="849"/>
      <c r="D406" s="577" t="s">
        <v>1706</v>
      </c>
      <c r="E406" s="172" t="s">
        <v>81</v>
      </c>
      <c r="F406" s="23"/>
      <c r="G406" s="49"/>
      <c r="H406" s="20"/>
      <c r="I406" s="20"/>
      <c r="J406" s="38"/>
      <c r="K406" s="26"/>
      <c r="L406" s="209"/>
      <c r="M406" s="209"/>
      <c r="N406" s="190"/>
    </row>
    <row r="407" spans="2:15" ht="25.8" customHeight="1" x14ac:dyDescent="0.3">
      <c r="B407" s="852" t="s">
        <v>487</v>
      </c>
      <c r="C407" s="854" t="s">
        <v>489</v>
      </c>
      <c r="D407" s="577" t="s">
        <v>1707</v>
      </c>
      <c r="E407" s="172" t="s">
        <v>82</v>
      </c>
      <c r="F407" s="23"/>
      <c r="G407" s="49"/>
      <c r="H407" s="20"/>
      <c r="I407" s="20"/>
      <c r="J407" s="38"/>
      <c r="K407" s="26"/>
      <c r="L407" s="209"/>
      <c r="M407" s="209"/>
      <c r="N407" s="190"/>
    </row>
    <row r="408" spans="2:15" ht="18.600000000000001" customHeight="1" x14ac:dyDescent="0.3">
      <c r="B408" s="853"/>
      <c r="C408" s="855"/>
      <c r="D408" s="577" t="s">
        <v>1708</v>
      </c>
      <c r="E408" s="172" t="s">
        <v>82</v>
      </c>
      <c r="F408" s="23"/>
      <c r="G408" s="49"/>
      <c r="H408" s="20"/>
      <c r="I408" s="20"/>
      <c r="J408" s="38"/>
      <c r="K408" s="26"/>
      <c r="L408" s="209"/>
      <c r="M408" s="209"/>
      <c r="N408" s="190"/>
    </row>
    <row r="409" spans="2:15" ht="15" customHeight="1" x14ac:dyDescent="0.3">
      <c r="B409" s="45"/>
      <c r="C409" s="858" t="s">
        <v>492</v>
      </c>
      <c r="D409" s="859"/>
      <c r="E409" s="46"/>
      <c r="F409" s="46"/>
      <c r="G409" s="46"/>
      <c r="H409" s="48">
        <f>SUM(H401:H408)</f>
        <v>0</v>
      </c>
      <c r="I409" s="48">
        <f t="shared" ref="I409" si="84">SUM(I401:I408)</f>
        <v>0</v>
      </c>
      <c r="J409" s="48">
        <f t="shared" ref="J409" si="85">SUM(J401:J408)</f>
        <v>0</v>
      </c>
      <c r="K409" s="48">
        <f t="shared" ref="K409" si="86">SUM(K401:K408)</f>
        <v>0</v>
      </c>
      <c r="L409" s="48">
        <f t="shared" ref="L409" si="87">SUM(L401:L408)</f>
        <v>0</v>
      </c>
      <c r="M409" s="48">
        <f t="shared" ref="M409" si="88">SUM(M401:M408)</f>
        <v>0</v>
      </c>
      <c r="N409" s="192"/>
    </row>
    <row r="410" spans="2:15" x14ac:dyDescent="0.3">
      <c r="B410" s="40"/>
    </row>
    <row r="411" spans="2:15" x14ac:dyDescent="0.3">
      <c r="B411" s="40"/>
    </row>
    <row r="412" spans="2:15" ht="19.5" customHeight="1" x14ac:dyDescent="0.3">
      <c r="B412" s="14" t="s">
        <v>75</v>
      </c>
      <c r="D412" s="860" t="s">
        <v>820</v>
      </c>
      <c r="E412" s="860"/>
      <c r="F412" s="860"/>
      <c r="G412" s="860"/>
      <c r="H412" s="860"/>
      <c r="I412" s="860"/>
      <c r="J412" s="860"/>
      <c r="K412" s="860"/>
      <c r="L412" s="860"/>
      <c r="M412" s="860"/>
      <c r="N412" s="181"/>
    </row>
    <row r="413" spans="2:15" x14ac:dyDescent="0.3">
      <c r="B413" s="17"/>
    </row>
    <row r="414" spans="2:15" ht="18" customHeight="1" x14ac:dyDescent="0.3">
      <c r="B414" s="179" t="s">
        <v>481</v>
      </c>
      <c r="D414" s="860" t="s">
        <v>971</v>
      </c>
      <c r="E414" s="860"/>
      <c r="F414" s="860"/>
      <c r="G414" s="860"/>
      <c r="H414" s="860"/>
      <c r="I414" s="860"/>
      <c r="J414" s="860"/>
      <c r="K414" s="860"/>
      <c r="L414" s="860"/>
      <c r="M414" s="860"/>
      <c r="N414" s="181"/>
      <c r="O414" s="257">
        <v>17</v>
      </c>
    </row>
    <row r="415" spans="2:15" s="41" customFormat="1" ht="15" customHeight="1" x14ac:dyDescent="0.3">
      <c r="B415" s="180" t="s">
        <v>747</v>
      </c>
      <c r="C415" s="195"/>
      <c r="D415" s="181"/>
      <c r="E415" s="181"/>
      <c r="F415" s="181"/>
      <c r="G415" s="181"/>
      <c r="H415" s="181"/>
      <c r="I415" s="181"/>
      <c r="J415" s="181"/>
      <c r="K415" s="181"/>
      <c r="L415" s="181"/>
      <c r="M415" s="181"/>
      <c r="N415" s="181"/>
      <c r="O415" s="167"/>
    </row>
    <row r="416" spans="2:15" ht="15" customHeight="1" x14ac:dyDescent="0.3">
      <c r="B416" s="179" t="s">
        <v>480</v>
      </c>
    </row>
    <row r="417" spans="2:14" s="18" customFormat="1" ht="11.4" customHeight="1" x14ac:dyDescent="0.3">
      <c r="B417" s="856" t="s">
        <v>76</v>
      </c>
      <c r="C417" s="856" t="s">
        <v>84</v>
      </c>
      <c r="D417" s="856" t="s">
        <v>1</v>
      </c>
      <c r="E417" s="856" t="s">
        <v>85</v>
      </c>
      <c r="F417" s="856" t="s">
        <v>78</v>
      </c>
      <c r="G417" s="856" t="s">
        <v>347</v>
      </c>
      <c r="H417" s="856" t="s">
        <v>2</v>
      </c>
      <c r="I417" s="856" t="s">
        <v>1838</v>
      </c>
      <c r="J417" s="856" t="s">
        <v>1839</v>
      </c>
      <c r="K417" s="856" t="s">
        <v>1837</v>
      </c>
      <c r="L417" s="861" t="s">
        <v>1835</v>
      </c>
      <c r="M417" s="861"/>
      <c r="N417" s="43"/>
    </row>
    <row r="418" spans="2:14" s="18" customFormat="1" ht="41.4" customHeight="1" x14ac:dyDescent="0.3">
      <c r="B418" s="857"/>
      <c r="C418" s="857"/>
      <c r="D418" s="857"/>
      <c r="E418" s="857"/>
      <c r="F418" s="857"/>
      <c r="G418" s="857"/>
      <c r="H418" s="857"/>
      <c r="I418" s="857"/>
      <c r="J418" s="857"/>
      <c r="K418" s="857"/>
      <c r="L418" s="261" t="str">
        <f>L222</f>
        <v>FC - PODD</v>
      </c>
      <c r="M418" s="261" t="str">
        <f>M222</f>
        <v>Alte surse</v>
      </c>
      <c r="N418" s="43"/>
    </row>
    <row r="419" spans="2:14" ht="15" customHeight="1" x14ac:dyDescent="0.3">
      <c r="B419" s="44">
        <v>1</v>
      </c>
      <c r="C419" s="196" t="s">
        <v>491</v>
      </c>
      <c r="D419" s="44"/>
      <c r="E419" s="44"/>
      <c r="F419" s="44"/>
      <c r="G419" s="44"/>
      <c r="H419" s="44"/>
      <c r="I419" s="44"/>
      <c r="J419" s="44"/>
      <c r="K419" s="44"/>
      <c r="L419" s="44"/>
      <c r="M419" s="44"/>
      <c r="N419" s="43"/>
    </row>
    <row r="420" spans="2:14" s="41" customFormat="1" ht="28.8" customHeight="1" x14ac:dyDescent="0.3">
      <c r="B420" s="852" t="s">
        <v>10</v>
      </c>
      <c r="C420" s="850" t="s">
        <v>47</v>
      </c>
      <c r="D420" s="577" t="s">
        <v>1702</v>
      </c>
      <c r="E420" s="578" t="s">
        <v>81</v>
      </c>
      <c r="F420" s="209">
        <v>1500</v>
      </c>
      <c r="G420" s="209">
        <f>'Anexa 7.4 P.U.'!C364</f>
        <v>275.39999999999998</v>
      </c>
      <c r="H420" s="20">
        <f>F420*G420</f>
        <v>413099.99999999994</v>
      </c>
      <c r="I420" s="20">
        <f>H420</f>
        <v>413099.99999999994</v>
      </c>
      <c r="J420" s="26"/>
      <c r="K420" s="26"/>
      <c r="L420" s="209">
        <f>I420</f>
        <v>413099.99999999994</v>
      </c>
      <c r="M420" s="209">
        <f>J420+K420</f>
        <v>0</v>
      </c>
      <c r="N420" s="43"/>
    </row>
    <row r="421" spans="2:14" s="41" customFormat="1" ht="25.8" customHeight="1" x14ac:dyDescent="0.3">
      <c r="B421" s="862"/>
      <c r="C421" s="851"/>
      <c r="D421" s="577" t="s">
        <v>1703</v>
      </c>
      <c r="E421" s="578" t="s">
        <v>81</v>
      </c>
      <c r="F421" s="209"/>
      <c r="G421" s="210"/>
      <c r="H421" s="20"/>
      <c r="I421" s="20"/>
      <c r="J421" s="26"/>
      <c r="K421" s="26"/>
      <c r="L421" s="209">
        <f t="shared" ref="L421:L427" si="89">I421</f>
        <v>0</v>
      </c>
      <c r="M421" s="209">
        <f t="shared" ref="M421:M427" si="90">J421+K421</f>
        <v>0</v>
      </c>
      <c r="N421" s="43"/>
    </row>
    <row r="422" spans="2:14" ht="22.2" customHeight="1" x14ac:dyDescent="0.3">
      <c r="B422" s="852" t="s">
        <v>11</v>
      </c>
      <c r="C422" s="848" t="s">
        <v>490</v>
      </c>
      <c r="D422" s="577" t="s">
        <v>1578</v>
      </c>
      <c r="E422" s="213" t="s">
        <v>82</v>
      </c>
      <c r="F422" s="23"/>
      <c r="G422" s="49"/>
      <c r="H422" s="20"/>
      <c r="I422" s="20"/>
      <c r="J422" s="38"/>
      <c r="K422" s="26"/>
      <c r="L422" s="209">
        <f t="shared" si="89"/>
        <v>0</v>
      </c>
      <c r="M422" s="209">
        <f t="shared" si="90"/>
        <v>0</v>
      </c>
      <c r="N422" s="190"/>
    </row>
    <row r="423" spans="2:14" ht="18" customHeight="1" x14ac:dyDescent="0.3">
      <c r="B423" s="853"/>
      <c r="C423" s="849"/>
      <c r="D423" s="577" t="s">
        <v>1704</v>
      </c>
      <c r="E423" s="22" t="s">
        <v>82</v>
      </c>
      <c r="F423" s="23"/>
      <c r="G423" s="49"/>
      <c r="H423" s="20"/>
      <c r="I423" s="20"/>
      <c r="J423" s="38"/>
      <c r="K423" s="26"/>
      <c r="L423" s="209">
        <f t="shared" si="89"/>
        <v>0</v>
      </c>
      <c r="M423" s="209">
        <f t="shared" si="90"/>
        <v>0</v>
      </c>
      <c r="N423" s="190"/>
    </row>
    <row r="424" spans="2:14" ht="28.2" customHeight="1" x14ac:dyDescent="0.3">
      <c r="B424" s="852" t="s">
        <v>50</v>
      </c>
      <c r="C424" s="848" t="s">
        <v>250</v>
      </c>
      <c r="D424" s="577" t="s">
        <v>1705</v>
      </c>
      <c r="E424" s="172" t="s">
        <v>81</v>
      </c>
      <c r="F424" s="23"/>
      <c r="G424" s="49"/>
      <c r="H424" s="20"/>
      <c r="I424" s="20"/>
      <c r="J424" s="38"/>
      <c r="K424" s="26"/>
      <c r="L424" s="209">
        <f t="shared" si="89"/>
        <v>0</v>
      </c>
      <c r="M424" s="209">
        <f t="shared" si="90"/>
        <v>0</v>
      </c>
      <c r="N424" s="190"/>
    </row>
    <row r="425" spans="2:14" ht="19.8" customHeight="1" x14ac:dyDescent="0.3">
      <c r="B425" s="853"/>
      <c r="C425" s="849"/>
      <c r="D425" s="577" t="s">
        <v>1706</v>
      </c>
      <c r="E425" s="172" t="s">
        <v>81</v>
      </c>
      <c r="F425" s="23"/>
      <c r="G425" s="49"/>
      <c r="H425" s="20"/>
      <c r="I425" s="20"/>
      <c r="J425" s="38"/>
      <c r="K425" s="26"/>
      <c r="L425" s="209">
        <f t="shared" si="89"/>
        <v>0</v>
      </c>
      <c r="M425" s="209">
        <f t="shared" si="90"/>
        <v>0</v>
      </c>
      <c r="N425" s="190"/>
    </row>
    <row r="426" spans="2:14" ht="25.8" customHeight="1" x14ac:dyDescent="0.3">
      <c r="B426" s="852" t="s">
        <v>487</v>
      </c>
      <c r="C426" s="854" t="s">
        <v>489</v>
      </c>
      <c r="D426" s="577" t="s">
        <v>1707</v>
      </c>
      <c r="E426" s="172" t="s">
        <v>82</v>
      </c>
      <c r="F426" s="23"/>
      <c r="G426" s="49"/>
      <c r="H426" s="20"/>
      <c r="I426" s="20"/>
      <c r="J426" s="38"/>
      <c r="K426" s="26"/>
      <c r="L426" s="209">
        <f t="shared" si="89"/>
        <v>0</v>
      </c>
      <c r="M426" s="209">
        <f t="shared" si="90"/>
        <v>0</v>
      </c>
      <c r="N426" s="190"/>
    </row>
    <row r="427" spans="2:14" ht="58.2" customHeight="1" x14ac:dyDescent="0.3">
      <c r="B427" s="853"/>
      <c r="C427" s="855"/>
      <c r="D427" s="577" t="s">
        <v>1899</v>
      </c>
      <c r="E427" s="172" t="s">
        <v>82</v>
      </c>
      <c r="F427" s="23">
        <v>1</v>
      </c>
      <c r="G427" s="49"/>
      <c r="H427" s="20">
        <f>2434*'Anexa 7.4 P.U.'!H291+35000</f>
        <v>1178493.2000000002</v>
      </c>
      <c r="I427" s="20">
        <f>H427</f>
        <v>1178493.2000000002</v>
      </c>
      <c r="J427" s="38"/>
      <c r="K427" s="26"/>
      <c r="L427" s="209">
        <f t="shared" si="89"/>
        <v>1178493.2000000002</v>
      </c>
      <c r="M427" s="209">
        <f t="shared" si="90"/>
        <v>0</v>
      </c>
      <c r="N427" s="190"/>
    </row>
    <row r="428" spans="2:14" ht="15" customHeight="1" x14ac:dyDescent="0.3">
      <c r="B428" s="45"/>
      <c r="C428" s="858" t="s">
        <v>492</v>
      </c>
      <c r="D428" s="859"/>
      <c r="E428" s="46"/>
      <c r="F428" s="46"/>
      <c r="G428" s="46"/>
      <c r="H428" s="48">
        <f>SUM(H420:H427)</f>
        <v>1591593.2000000002</v>
      </c>
      <c r="I428" s="48">
        <f t="shared" ref="I428" si="91">SUM(I420:I427)</f>
        <v>1591593.2000000002</v>
      </c>
      <c r="J428" s="48">
        <f t="shared" ref="J428" si="92">SUM(J420:J427)</f>
        <v>0</v>
      </c>
      <c r="K428" s="48">
        <f t="shared" ref="K428" si="93">SUM(K420:K427)</f>
        <v>0</v>
      </c>
      <c r="L428" s="48">
        <f t="shared" ref="L428" si="94">SUM(L420:L427)</f>
        <v>1591593.2000000002</v>
      </c>
      <c r="M428" s="48">
        <f t="shared" ref="M428" si="95">SUM(M420:M427)</f>
        <v>0</v>
      </c>
      <c r="N428" s="192"/>
    </row>
    <row r="429" spans="2:14" x14ac:dyDescent="0.3">
      <c r="B429" s="40"/>
    </row>
    <row r="430" spans="2:14" x14ac:dyDescent="0.3">
      <c r="B430" s="40"/>
    </row>
    <row r="431" spans="2:14" ht="19.5" customHeight="1" x14ac:dyDescent="0.3">
      <c r="B431" s="14" t="s">
        <v>75</v>
      </c>
      <c r="D431" s="860" t="s">
        <v>820</v>
      </c>
      <c r="E431" s="860"/>
      <c r="F431" s="860"/>
      <c r="G431" s="860"/>
      <c r="H431" s="860"/>
      <c r="I431" s="860"/>
      <c r="J431" s="860"/>
      <c r="K431" s="860"/>
      <c r="L431" s="860"/>
      <c r="M431" s="860"/>
      <c r="N431" s="181"/>
    </row>
    <row r="432" spans="2:14" x14ac:dyDescent="0.3">
      <c r="B432" s="17"/>
    </row>
    <row r="433" spans="2:15" ht="18" customHeight="1" x14ac:dyDescent="0.3">
      <c r="B433" s="179" t="s">
        <v>481</v>
      </c>
      <c r="D433" s="861" t="s">
        <v>2029</v>
      </c>
      <c r="E433" s="861"/>
      <c r="F433" s="861"/>
      <c r="G433" s="861"/>
      <c r="H433" s="861"/>
      <c r="I433" s="861"/>
      <c r="J433" s="861"/>
      <c r="K433" s="861"/>
      <c r="L433" s="861"/>
      <c r="M433" s="861"/>
      <c r="N433" s="181"/>
      <c r="O433" s="257">
        <v>18</v>
      </c>
    </row>
    <row r="434" spans="2:15" s="41" customFormat="1" ht="15" customHeight="1" x14ac:dyDescent="0.3">
      <c r="B434" s="180" t="s">
        <v>748</v>
      </c>
      <c r="C434" s="195"/>
      <c r="D434" s="181"/>
      <c r="E434" s="181"/>
      <c r="F434" s="181"/>
      <c r="G434" s="181"/>
      <c r="H434" s="181"/>
      <c r="I434" s="181"/>
      <c r="J434" s="181"/>
      <c r="K434" s="181"/>
      <c r="L434" s="181"/>
      <c r="M434" s="181"/>
      <c r="N434" s="181"/>
      <c r="O434" s="167"/>
    </row>
    <row r="435" spans="2:15" ht="15" customHeight="1" x14ac:dyDescent="0.3">
      <c r="B435" s="179" t="s">
        <v>480</v>
      </c>
    </row>
    <row r="436" spans="2:15" s="18" customFormat="1" ht="11.4" customHeight="1" x14ac:dyDescent="0.3">
      <c r="B436" s="856" t="s">
        <v>76</v>
      </c>
      <c r="C436" s="856" t="s">
        <v>84</v>
      </c>
      <c r="D436" s="856" t="s">
        <v>1</v>
      </c>
      <c r="E436" s="856" t="s">
        <v>85</v>
      </c>
      <c r="F436" s="856" t="s">
        <v>78</v>
      </c>
      <c r="G436" s="856" t="s">
        <v>347</v>
      </c>
      <c r="H436" s="856" t="s">
        <v>2</v>
      </c>
      <c r="I436" s="856" t="s">
        <v>1838</v>
      </c>
      <c r="J436" s="856" t="s">
        <v>1839</v>
      </c>
      <c r="K436" s="856" t="s">
        <v>1837</v>
      </c>
      <c r="L436" s="861" t="s">
        <v>1835</v>
      </c>
      <c r="M436" s="861"/>
      <c r="N436" s="43"/>
    </row>
    <row r="437" spans="2:15" s="18" customFormat="1" ht="34.950000000000003" customHeight="1" x14ac:dyDescent="0.3">
      <c r="B437" s="857"/>
      <c r="C437" s="857"/>
      <c r="D437" s="857"/>
      <c r="E437" s="857"/>
      <c r="F437" s="857"/>
      <c r="G437" s="857"/>
      <c r="H437" s="857"/>
      <c r="I437" s="857"/>
      <c r="J437" s="857"/>
      <c r="K437" s="857"/>
      <c r="L437" s="261" t="str">
        <f>L222</f>
        <v>FC - PODD</v>
      </c>
      <c r="M437" s="261" t="str">
        <f>M222</f>
        <v>Alte surse</v>
      </c>
      <c r="N437" s="43"/>
    </row>
    <row r="438" spans="2:15" ht="15" customHeight="1" x14ac:dyDescent="0.3">
      <c r="B438" s="44">
        <v>1</v>
      </c>
      <c r="C438" s="196" t="s">
        <v>491</v>
      </c>
      <c r="D438" s="44"/>
      <c r="E438" s="44"/>
      <c r="F438" s="44"/>
      <c r="G438" s="44"/>
      <c r="H438" s="44"/>
      <c r="I438" s="44"/>
      <c r="J438" s="44"/>
      <c r="K438" s="44"/>
      <c r="L438" s="44"/>
      <c r="M438" s="44"/>
      <c r="N438" s="43"/>
    </row>
    <row r="439" spans="2:15" s="41" customFormat="1" ht="28.8" customHeight="1" x14ac:dyDescent="0.3">
      <c r="B439" s="852" t="s">
        <v>10</v>
      </c>
      <c r="C439" s="850" t="s">
        <v>47</v>
      </c>
      <c r="D439" s="577" t="s">
        <v>2030</v>
      </c>
      <c r="E439" s="578" t="s">
        <v>81</v>
      </c>
      <c r="F439" s="209">
        <v>8000</v>
      </c>
      <c r="G439" s="209">
        <f>'Anexa P.U.'!C363</f>
        <v>275.39999999999998</v>
      </c>
      <c r="H439" s="20">
        <f>F439*G439</f>
        <v>2203200</v>
      </c>
      <c r="I439" s="20"/>
      <c r="J439" s="26">
        <f>H439</f>
        <v>2203200</v>
      </c>
      <c r="K439" s="26"/>
      <c r="L439" s="209">
        <f>I439</f>
        <v>0</v>
      </c>
      <c r="M439" s="209">
        <f>J439+K439</f>
        <v>2203200</v>
      </c>
      <c r="N439" s="43"/>
    </row>
    <row r="440" spans="2:15" s="41" customFormat="1" ht="25.8" customHeight="1" x14ac:dyDescent="0.3">
      <c r="B440" s="862"/>
      <c r="C440" s="851"/>
      <c r="D440" s="577" t="s">
        <v>1703</v>
      </c>
      <c r="E440" s="578" t="s">
        <v>81</v>
      </c>
      <c r="F440" s="209"/>
      <c r="G440" s="210"/>
      <c r="H440" s="20"/>
      <c r="I440" s="20"/>
      <c r="J440" s="26"/>
      <c r="K440" s="26"/>
      <c r="L440" s="209">
        <f t="shared" ref="L440:L446" si="96">I440</f>
        <v>0</v>
      </c>
      <c r="M440" s="209">
        <f t="shared" ref="M440:M446" si="97">J440+K440</f>
        <v>0</v>
      </c>
      <c r="N440" s="43"/>
    </row>
    <row r="441" spans="2:15" ht="22.2" customHeight="1" x14ac:dyDescent="0.3">
      <c r="B441" s="852" t="s">
        <v>11</v>
      </c>
      <c r="C441" s="848" t="s">
        <v>490</v>
      </c>
      <c r="D441" s="577" t="s">
        <v>2031</v>
      </c>
      <c r="E441" s="213" t="s">
        <v>82</v>
      </c>
      <c r="F441" s="23">
        <v>2</v>
      </c>
      <c r="G441" s="49">
        <f>'Anexa P.U.'!H264</f>
        <v>65200</v>
      </c>
      <c r="H441" s="20">
        <f>F441*G441</f>
        <v>130400</v>
      </c>
      <c r="I441" s="20"/>
      <c r="J441" s="38">
        <f>H441</f>
        <v>130400</v>
      </c>
      <c r="K441" s="26"/>
      <c r="L441" s="209">
        <f t="shared" si="96"/>
        <v>0</v>
      </c>
      <c r="M441" s="209">
        <f t="shared" si="97"/>
        <v>130400</v>
      </c>
      <c r="N441" s="190"/>
    </row>
    <row r="442" spans="2:15" ht="18" customHeight="1" x14ac:dyDescent="0.3">
      <c r="B442" s="853"/>
      <c r="C442" s="849"/>
      <c r="D442" s="577" t="s">
        <v>1704</v>
      </c>
      <c r="E442" s="22" t="s">
        <v>82</v>
      </c>
      <c r="F442" s="23"/>
      <c r="G442" s="49"/>
      <c r="H442" s="20"/>
      <c r="I442" s="20"/>
      <c r="J442" s="38"/>
      <c r="K442" s="26"/>
      <c r="L442" s="209">
        <f t="shared" si="96"/>
        <v>0</v>
      </c>
      <c r="M442" s="209">
        <f t="shared" si="97"/>
        <v>0</v>
      </c>
      <c r="N442" s="190"/>
    </row>
    <row r="443" spans="2:15" ht="28.2" customHeight="1" x14ac:dyDescent="0.3">
      <c r="B443" s="852" t="s">
        <v>50</v>
      </c>
      <c r="C443" s="848" t="s">
        <v>250</v>
      </c>
      <c r="D443" s="577" t="s">
        <v>1705</v>
      </c>
      <c r="E443" s="172" t="s">
        <v>81</v>
      </c>
      <c r="F443" s="23">
        <v>3000</v>
      </c>
      <c r="G443" s="49">
        <f>'Anexa P.U.'!H221</f>
        <v>100</v>
      </c>
      <c r="H443" s="20">
        <f>F443*G443</f>
        <v>300000</v>
      </c>
      <c r="I443" s="20"/>
      <c r="J443" s="38">
        <f>H443</f>
        <v>300000</v>
      </c>
      <c r="K443" s="26"/>
      <c r="L443" s="209">
        <f t="shared" si="96"/>
        <v>0</v>
      </c>
      <c r="M443" s="209">
        <f t="shared" si="97"/>
        <v>300000</v>
      </c>
      <c r="N443" s="190"/>
    </row>
    <row r="444" spans="2:15" ht="25.8" customHeight="1" x14ac:dyDescent="0.3">
      <c r="B444" s="853"/>
      <c r="C444" s="849"/>
      <c r="D444" s="577" t="s">
        <v>2032</v>
      </c>
      <c r="E444" s="172" t="s">
        <v>81</v>
      </c>
      <c r="F444" s="23"/>
      <c r="G444" s="49"/>
      <c r="H444" s="20"/>
      <c r="I444" s="20"/>
      <c r="J444" s="38"/>
      <c r="K444" s="26"/>
      <c r="L444" s="209">
        <f t="shared" si="96"/>
        <v>0</v>
      </c>
      <c r="M444" s="209">
        <f t="shared" si="97"/>
        <v>0</v>
      </c>
      <c r="N444" s="190"/>
    </row>
    <row r="445" spans="2:15" ht="25.8" customHeight="1" x14ac:dyDescent="0.3">
      <c r="B445" s="852" t="s">
        <v>487</v>
      </c>
      <c r="C445" s="854" t="s">
        <v>489</v>
      </c>
      <c r="D445" s="577" t="s">
        <v>1707</v>
      </c>
      <c r="E445" s="172" t="s">
        <v>82</v>
      </c>
      <c r="F445" s="23"/>
      <c r="G445" s="49"/>
      <c r="H445" s="20"/>
      <c r="I445" s="20"/>
      <c r="J445" s="38"/>
      <c r="K445" s="26"/>
      <c r="L445" s="209">
        <f t="shared" si="96"/>
        <v>0</v>
      </c>
      <c r="M445" s="209">
        <f t="shared" si="97"/>
        <v>0</v>
      </c>
      <c r="N445" s="190"/>
    </row>
    <row r="446" spans="2:15" ht="18.600000000000001" customHeight="1" x14ac:dyDescent="0.3">
      <c r="B446" s="853"/>
      <c r="C446" s="855"/>
      <c r="D446" s="577" t="s">
        <v>2033</v>
      </c>
      <c r="E446" s="172" t="s">
        <v>82</v>
      </c>
      <c r="F446" s="23">
        <v>3</v>
      </c>
      <c r="G446" s="49"/>
      <c r="H446" s="20">
        <f>'Anexa P.U.'!H278+'Anexa P.U.'!H283+'Anexa P.U.'!H285</f>
        <v>1420555</v>
      </c>
      <c r="I446" s="20"/>
      <c r="J446" s="38">
        <f>H446</f>
        <v>1420555</v>
      </c>
      <c r="K446" s="26"/>
      <c r="L446" s="209">
        <f t="shared" si="96"/>
        <v>0</v>
      </c>
      <c r="M446" s="209">
        <f t="shared" si="97"/>
        <v>1420555</v>
      </c>
      <c r="N446" s="190"/>
    </row>
    <row r="447" spans="2:15" ht="15" customHeight="1" x14ac:dyDescent="0.3">
      <c r="B447" s="45"/>
      <c r="C447" s="858" t="s">
        <v>492</v>
      </c>
      <c r="D447" s="859"/>
      <c r="E447" s="46"/>
      <c r="F447" s="46"/>
      <c r="G447" s="46"/>
      <c r="H447" s="48">
        <f>SUM(H439:H446)</f>
        <v>4054155</v>
      </c>
      <c r="I447" s="48">
        <f t="shared" ref="I447" si="98">SUM(I439:I446)</f>
        <v>0</v>
      </c>
      <c r="J447" s="48">
        <f t="shared" ref="J447" si="99">SUM(J439:J446)</f>
        <v>4054155</v>
      </c>
      <c r="K447" s="48">
        <f t="shared" ref="K447" si="100">SUM(K439:K446)</f>
        <v>0</v>
      </c>
      <c r="L447" s="48">
        <f t="shared" ref="L447" si="101">SUM(L439:L446)</f>
        <v>0</v>
      </c>
      <c r="M447" s="48">
        <f t="shared" ref="M447" si="102">SUM(M439:M446)</f>
        <v>4054155</v>
      </c>
      <c r="N447" s="192"/>
    </row>
    <row r="448" spans="2:15" x14ac:dyDescent="0.3">
      <c r="B448" s="40"/>
    </row>
    <row r="449" spans="2:15" x14ac:dyDescent="0.3">
      <c r="B449" s="40"/>
      <c r="C449" s="199"/>
    </row>
    <row r="450" spans="2:15" ht="19.5" customHeight="1" x14ac:dyDescent="0.3">
      <c r="B450" s="14" t="s">
        <v>75</v>
      </c>
      <c r="D450" s="860" t="s">
        <v>820</v>
      </c>
      <c r="E450" s="860"/>
      <c r="F450" s="860"/>
      <c r="G450" s="860"/>
      <c r="H450" s="860"/>
      <c r="I450" s="860"/>
      <c r="J450" s="860"/>
      <c r="K450" s="860"/>
      <c r="L450" s="860"/>
      <c r="M450" s="860"/>
      <c r="N450" s="181"/>
    </row>
    <row r="451" spans="2:15" x14ac:dyDescent="0.3">
      <c r="B451" s="17"/>
    </row>
    <row r="452" spans="2:15" ht="18" customHeight="1" x14ac:dyDescent="0.3">
      <c r="B452" s="179" t="s">
        <v>481</v>
      </c>
      <c r="D452" s="861" t="s">
        <v>972</v>
      </c>
      <c r="E452" s="861"/>
      <c r="F452" s="861"/>
      <c r="G452" s="861"/>
      <c r="H452" s="861"/>
      <c r="I452" s="861"/>
      <c r="J452" s="861"/>
      <c r="K452" s="861"/>
      <c r="L452" s="861"/>
      <c r="M452" s="861"/>
      <c r="N452" s="181"/>
      <c r="O452" s="257">
        <v>19</v>
      </c>
    </row>
    <row r="453" spans="2:15" s="41" customFormat="1" ht="15" customHeight="1" x14ac:dyDescent="0.3">
      <c r="B453" s="180" t="s">
        <v>749</v>
      </c>
      <c r="C453" s="195"/>
      <c r="D453" s="181"/>
      <c r="E453" s="181"/>
      <c r="F453" s="181"/>
      <c r="G453" s="181"/>
      <c r="H453" s="181"/>
      <c r="I453" s="181"/>
      <c r="J453" s="181"/>
      <c r="K453" s="181"/>
      <c r="L453" s="181"/>
      <c r="M453" s="181"/>
      <c r="N453" s="181"/>
      <c r="O453" s="167"/>
    </row>
    <row r="454" spans="2:15" ht="15" customHeight="1" x14ac:dyDescent="0.3">
      <c r="B454" s="179" t="s">
        <v>480</v>
      </c>
    </row>
    <row r="455" spans="2:15" s="18" customFormat="1" ht="11.4" customHeight="1" x14ac:dyDescent="0.3">
      <c r="B455" s="856" t="s">
        <v>76</v>
      </c>
      <c r="C455" s="856" t="s">
        <v>84</v>
      </c>
      <c r="D455" s="856" t="s">
        <v>1</v>
      </c>
      <c r="E455" s="856" t="s">
        <v>85</v>
      </c>
      <c r="F455" s="856" t="s">
        <v>78</v>
      </c>
      <c r="G455" s="856" t="s">
        <v>347</v>
      </c>
      <c r="H455" s="856" t="s">
        <v>2</v>
      </c>
      <c r="I455" s="856" t="s">
        <v>1838</v>
      </c>
      <c r="J455" s="856" t="s">
        <v>1839</v>
      </c>
      <c r="K455" s="856" t="s">
        <v>1837</v>
      </c>
      <c r="L455" s="861" t="s">
        <v>1835</v>
      </c>
      <c r="M455" s="861"/>
      <c r="N455" s="43"/>
    </row>
    <row r="456" spans="2:15" s="18" customFormat="1" ht="42.6" customHeight="1" x14ac:dyDescent="0.3">
      <c r="B456" s="857"/>
      <c r="C456" s="857"/>
      <c r="D456" s="857"/>
      <c r="E456" s="857"/>
      <c r="F456" s="857"/>
      <c r="G456" s="857"/>
      <c r="H456" s="857"/>
      <c r="I456" s="857"/>
      <c r="J456" s="857"/>
      <c r="K456" s="857"/>
      <c r="L456" s="261" t="str">
        <f>L222</f>
        <v>FC - PODD</v>
      </c>
      <c r="M456" s="261" t="str">
        <f>M222</f>
        <v>Alte surse</v>
      </c>
      <c r="N456" s="43"/>
    </row>
    <row r="457" spans="2:15" ht="15" customHeight="1" x14ac:dyDescent="0.3">
      <c r="B457" s="44">
        <v>1</v>
      </c>
      <c r="C457" s="50" t="s">
        <v>491</v>
      </c>
      <c r="D457" s="44"/>
      <c r="E457" s="44"/>
      <c r="F457" s="44"/>
      <c r="G457" s="44"/>
      <c r="H457" s="44"/>
      <c r="I457" s="44"/>
      <c r="J457" s="44"/>
      <c r="K457" s="44"/>
      <c r="L457" s="44"/>
      <c r="M457" s="44"/>
      <c r="N457" s="43"/>
    </row>
    <row r="458" spans="2:15" s="41" customFormat="1" ht="28.8" customHeight="1" x14ac:dyDescent="0.3">
      <c r="B458" s="852" t="s">
        <v>10</v>
      </c>
      <c r="C458" s="850" t="s">
        <v>47</v>
      </c>
      <c r="D458" s="577" t="s">
        <v>1702</v>
      </c>
      <c r="E458" s="578" t="s">
        <v>81</v>
      </c>
      <c r="F458" s="209"/>
      <c r="G458" s="209"/>
      <c r="H458" s="20"/>
      <c r="I458" s="20"/>
      <c r="J458" s="26"/>
      <c r="K458" s="26"/>
      <c r="L458" s="209"/>
      <c r="M458" s="209"/>
      <c r="N458" s="43"/>
    </row>
    <row r="459" spans="2:15" s="41" customFormat="1" ht="25.8" customHeight="1" x14ac:dyDescent="0.3">
      <c r="B459" s="862"/>
      <c r="C459" s="851"/>
      <c r="D459" s="577" t="s">
        <v>1703</v>
      </c>
      <c r="E459" s="578" t="s">
        <v>81</v>
      </c>
      <c r="F459" s="209"/>
      <c r="G459" s="210"/>
      <c r="H459" s="20"/>
      <c r="I459" s="20"/>
      <c r="J459" s="26"/>
      <c r="K459" s="26"/>
      <c r="L459" s="209"/>
      <c r="M459" s="209"/>
      <c r="N459" s="43"/>
    </row>
    <row r="460" spans="2:15" ht="22.2" customHeight="1" x14ac:dyDescent="0.3">
      <c r="B460" s="852" t="s">
        <v>11</v>
      </c>
      <c r="C460" s="848" t="s">
        <v>490</v>
      </c>
      <c r="D460" s="577" t="s">
        <v>1578</v>
      </c>
      <c r="E460" s="213" t="s">
        <v>82</v>
      </c>
      <c r="F460" s="23"/>
      <c r="G460" s="49"/>
      <c r="H460" s="20"/>
      <c r="I460" s="20"/>
      <c r="J460" s="38"/>
      <c r="K460" s="26"/>
      <c r="L460" s="209"/>
      <c r="M460" s="209"/>
      <c r="N460" s="190"/>
    </row>
    <row r="461" spans="2:15" ht="18" customHeight="1" x14ac:dyDescent="0.3">
      <c r="B461" s="853"/>
      <c r="C461" s="849"/>
      <c r="D461" s="577" t="s">
        <v>1704</v>
      </c>
      <c r="E461" s="22" t="s">
        <v>82</v>
      </c>
      <c r="F461" s="23"/>
      <c r="G461" s="49"/>
      <c r="H461" s="20"/>
      <c r="I461" s="20"/>
      <c r="J461" s="38"/>
      <c r="K461" s="26"/>
      <c r="L461" s="209"/>
      <c r="M461" s="209"/>
      <c r="N461" s="190"/>
    </row>
    <row r="462" spans="2:15" ht="28.2" customHeight="1" x14ac:dyDescent="0.3">
      <c r="B462" s="852" t="s">
        <v>50</v>
      </c>
      <c r="C462" s="848" t="s">
        <v>250</v>
      </c>
      <c r="D462" s="577" t="s">
        <v>1705</v>
      </c>
      <c r="E462" s="172" t="s">
        <v>81</v>
      </c>
      <c r="F462" s="23"/>
      <c r="G462" s="49"/>
      <c r="H462" s="20"/>
      <c r="I462" s="20"/>
      <c r="J462" s="38"/>
      <c r="K462" s="26"/>
      <c r="L462" s="209"/>
      <c r="M462" s="209"/>
      <c r="N462" s="190"/>
    </row>
    <row r="463" spans="2:15" ht="19.8" customHeight="1" x14ac:dyDescent="0.3">
      <c r="B463" s="853"/>
      <c r="C463" s="849"/>
      <c r="D463" s="577" t="s">
        <v>1706</v>
      </c>
      <c r="E463" s="172" t="s">
        <v>81</v>
      </c>
      <c r="F463" s="23"/>
      <c r="G463" s="49"/>
      <c r="H463" s="20"/>
      <c r="I463" s="20"/>
      <c r="J463" s="38"/>
      <c r="K463" s="26"/>
      <c r="L463" s="209"/>
      <c r="M463" s="209"/>
      <c r="N463" s="190"/>
    </row>
    <row r="464" spans="2:15" ht="25.8" customHeight="1" x14ac:dyDescent="0.3">
      <c r="B464" s="852" t="s">
        <v>487</v>
      </c>
      <c r="C464" s="854" t="s">
        <v>489</v>
      </c>
      <c r="D464" s="577" t="s">
        <v>1707</v>
      </c>
      <c r="E464" s="172" t="s">
        <v>82</v>
      </c>
      <c r="F464" s="23"/>
      <c r="G464" s="49"/>
      <c r="H464" s="20"/>
      <c r="I464" s="20"/>
      <c r="J464" s="38"/>
      <c r="K464" s="26"/>
      <c r="L464" s="209"/>
      <c r="M464" s="209"/>
      <c r="N464" s="190"/>
    </row>
    <row r="465" spans="2:15" ht="18.600000000000001" customHeight="1" x14ac:dyDescent="0.3">
      <c r="B465" s="853"/>
      <c r="C465" s="855"/>
      <c r="D465" s="577" t="s">
        <v>1708</v>
      </c>
      <c r="E465" s="172" t="s">
        <v>82</v>
      </c>
      <c r="F465" s="23"/>
      <c r="G465" s="49"/>
      <c r="H465" s="20"/>
      <c r="I465" s="20"/>
      <c r="J465" s="38"/>
      <c r="K465" s="26"/>
      <c r="L465" s="209"/>
      <c r="M465" s="209"/>
      <c r="N465" s="190"/>
    </row>
    <row r="466" spans="2:15" ht="15" customHeight="1" x14ac:dyDescent="0.3">
      <c r="B466" s="45"/>
      <c r="C466" s="858" t="s">
        <v>492</v>
      </c>
      <c r="D466" s="859"/>
      <c r="E466" s="46"/>
      <c r="F466" s="46"/>
      <c r="G466" s="46"/>
      <c r="H466" s="48">
        <f>SUM(H458:H465)</f>
        <v>0</v>
      </c>
      <c r="I466" s="48">
        <f t="shared" ref="I466" si="103">SUM(I458:I465)</f>
        <v>0</v>
      </c>
      <c r="J466" s="48">
        <f t="shared" ref="J466" si="104">SUM(J458:J465)</f>
        <v>0</v>
      </c>
      <c r="K466" s="48">
        <f t="shared" ref="K466" si="105">SUM(K458:K465)</f>
        <v>0</v>
      </c>
      <c r="L466" s="48">
        <f t="shared" ref="L466" si="106">SUM(L458:L465)</f>
        <v>0</v>
      </c>
      <c r="M466" s="48">
        <f t="shared" ref="M466" si="107">SUM(M458:M465)</f>
        <v>0</v>
      </c>
      <c r="N466" s="192"/>
    </row>
    <row r="467" spans="2:15" hidden="1" x14ac:dyDescent="0.3">
      <c r="B467" s="40"/>
    </row>
    <row r="468" spans="2:15" hidden="1" x14ac:dyDescent="0.3">
      <c r="B468" s="40"/>
    </row>
    <row r="469" spans="2:15" hidden="1" x14ac:dyDescent="0.3">
      <c r="B469" s="40"/>
    </row>
    <row r="470" spans="2:15" hidden="1" x14ac:dyDescent="0.3"/>
    <row r="471" spans="2:15" x14ac:dyDescent="0.3">
      <c r="B471" s="40"/>
    </row>
    <row r="473" spans="2:15" ht="19.5" customHeight="1" x14ac:dyDescent="0.3">
      <c r="B473" s="14" t="s">
        <v>75</v>
      </c>
      <c r="D473" s="860" t="s">
        <v>820</v>
      </c>
      <c r="E473" s="860"/>
      <c r="F473" s="860"/>
      <c r="G473" s="860"/>
      <c r="H473" s="860"/>
      <c r="I473" s="860"/>
      <c r="J473" s="860"/>
      <c r="K473" s="860"/>
      <c r="L473" s="860"/>
      <c r="M473" s="860"/>
      <c r="N473" s="181"/>
    </row>
    <row r="474" spans="2:15" x14ac:dyDescent="0.3">
      <c r="B474" s="17"/>
    </row>
    <row r="475" spans="2:15" ht="18" customHeight="1" x14ac:dyDescent="0.3">
      <c r="B475" s="179" t="s">
        <v>481</v>
      </c>
      <c r="D475" s="861" t="s">
        <v>1983</v>
      </c>
      <c r="E475" s="861"/>
      <c r="F475" s="861"/>
      <c r="G475" s="861"/>
      <c r="H475" s="861"/>
      <c r="I475" s="861"/>
      <c r="J475" s="861"/>
      <c r="K475" s="861"/>
      <c r="L475" s="861"/>
      <c r="M475" s="861"/>
      <c r="N475" s="181"/>
      <c r="O475" s="257">
        <v>20</v>
      </c>
    </row>
    <row r="476" spans="2:15" s="41" customFormat="1" ht="15" customHeight="1" x14ac:dyDescent="0.3">
      <c r="B476" s="180" t="s">
        <v>750</v>
      </c>
      <c r="C476" s="195"/>
      <c r="D476" s="181"/>
      <c r="E476" s="181"/>
      <c r="F476" s="181"/>
      <c r="G476" s="181"/>
      <c r="H476" s="181"/>
      <c r="I476" s="181"/>
      <c r="J476" s="181"/>
      <c r="K476" s="181"/>
      <c r="L476" s="181"/>
      <c r="M476" s="181"/>
      <c r="N476" s="181"/>
      <c r="O476" s="167"/>
    </row>
    <row r="477" spans="2:15" ht="15" customHeight="1" x14ac:dyDescent="0.3">
      <c r="B477" s="179" t="s">
        <v>480</v>
      </c>
    </row>
    <row r="478" spans="2:15" s="18" customFormat="1" ht="11.4" customHeight="1" x14ac:dyDescent="0.3">
      <c r="B478" s="856" t="s">
        <v>76</v>
      </c>
      <c r="C478" s="856" t="s">
        <v>84</v>
      </c>
      <c r="D478" s="856" t="s">
        <v>1</v>
      </c>
      <c r="E478" s="856" t="s">
        <v>85</v>
      </c>
      <c r="F478" s="856" t="s">
        <v>78</v>
      </c>
      <c r="G478" s="856" t="s">
        <v>347</v>
      </c>
      <c r="H478" s="856" t="s">
        <v>2</v>
      </c>
      <c r="I478" s="856" t="s">
        <v>1838</v>
      </c>
      <c r="J478" s="856" t="s">
        <v>1839</v>
      </c>
      <c r="K478" s="856" t="s">
        <v>1837</v>
      </c>
      <c r="L478" s="861" t="s">
        <v>1835</v>
      </c>
      <c r="M478" s="861"/>
      <c r="N478" s="43"/>
    </row>
    <row r="479" spans="2:15" s="18" customFormat="1" ht="49.2" customHeight="1" x14ac:dyDescent="0.3">
      <c r="B479" s="857"/>
      <c r="C479" s="857"/>
      <c r="D479" s="857"/>
      <c r="E479" s="857"/>
      <c r="F479" s="857"/>
      <c r="G479" s="857"/>
      <c r="H479" s="857"/>
      <c r="I479" s="857"/>
      <c r="J479" s="857"/>
      <c r="K479" s="857"/>
      <c r="L479" s="261" t="str">
        <f>L222</f>
        <v>FC - PODD</v>
      </c>
      <c r="M479" s="261" t="str">
        <f>M222</f>
        <v>Alte surse</v>
      </c>
      <c r="N479" s="43"/>
    </row>
    <row r="480" spans="2:15" ht="15" customHeight="1" x14ac:dyDescent="0.3">
      <c r="B480" s="44">
        <v>1</v>
      </c>
      <c r="C480" s="183" t="s">
        <v>491</v>
      </c>
      <c r="D480" s="44"/>
      <c r="E480" s="44"/>
      <c r="F480" s="44"/>
      <c r="G480" s="44"/>
      <c r="H480" s="44"/>
      <c r="I480" s="44"/>
      <c r="J480" s="44"/>
      <c r="K480" s="44"/>
      <c r="L480" s="44"/>
      <c r="M480" s="44"/>
      <c r="N480" s="43"/>
    </row>
    <row r="481" spans="2:15" s="41" customFormat="1" ht="28.8" customHeight="1" x14ac:dyDescent="0.3">
      <c r="B481" s="852" t="s">
        <v>10</v>
      </c>
      <c r="C481" s="850" t="s">
        <v>47</v>
      </c>
      <c r="D481" s="577" t="s">
        <v>1702</v>
      </c>
      <c r="E481" s="578" t="s">
        <v>81</v>
      </c>
      <c r="F481" s="209"/>
      <c r="G481" s="209"/>
      <c r="H481" s="20"/>
      <c r="I481" s="20"/>
      <c r="J481" s="26"/>
      <c r="K481" s="26"/>
      <c r="L481" s="209">
        <f>I481</f>
        <v>0</v>
      </c>
      <c r="M481" s="209">
        <f>J481+K481</f>
        <v>0</v>
      </c>
      <c r="N481" s="43"/>
    </row>
    <row r="482" spans="2:15" s="41" customFormat="1" ht="25.8" customHeight="1" x14ac:dyDescent="0.3">
      <c r="B482" s="862"/>
      <c r="C482" s="851"/>
      <c r="D482" s="577" t="s">
        <v>1703</v>
      </c>
      <c r="E482" s="578" t="s">
        <v>81</v>
      </c>
      <c r="F482" s="209"/>
      <c r="G482" s="210"/>
      <c r="H482" s="20"/>
      <c r="I482" s="20"/>
      <c r="J482" s="26"/>
      <c r="K482" s="26"/>
      <c r="L482" s="209">
        <f t="shared" ref="L482:L488" si="108">I482</f>
        <v>0</v>
      </c>
      <c r="M482" s="209">
        <f t="shared" ref="M482:M488" si="109">J482+K482</f>
        <v>0</v>
      </c>
      <c r="N482" s="43"/>
    </row>
    <row r="483" spans="2:15" ht="22.2" customHeight="1" x14ac:dyDescent="0.3">
      <c r="B483" s="852" t="s">
        <v>11</v>
      </c>
      <c r="C483" s="848" t="s">
        <v>490</v>
      </c>
      <c r="D483" s="577" t="s">
        <v>1578</v>
      </c>
      <c r="E483" s="213" t="s">
        <v>82</v>
      </c>
      <c r="F483" s="23"/>
      <c r="G483" s="49"/>
      <c r="H483" s="20"/>
      <c r="I483" s="20"/>
      <c r="J483" s="38"/>
      <c r="K483" s="26"/>
      <c r="L483" s="209">
        <f t="shared" si="108"/>
        <v>0</v>
      </c>
      <c r="M483" s="209">
        <f t="shared" si="109"/>
        <v>0</v>
      </c>
      <c r="N483" s="190"/>
    </row>
    <row r="484" spans="2:15" ht="18" customHeight="1" x14ac:dyDescent="0.3">
      <c r="B484" s="853"/>
      <c r="C484" s="849"/>
      <c r="D484" s="577" t="s">
        <v>1704</v>
      </c>
      <c r="E484" s="22" t="s">
        <v>82</v>
      </c>
      <c r="F484" s="23"/>
      <c r="G484" s="49"/>
      <c r="H484" s="20"/>
      <c r="I484" s="20"/>
      <c r="J484" s="38"/>
      <c r="K484" s="26"/>
      <c r="L484" s="209">
        <f t="shared" si="108"/>
        <v>0</v>
      </c>
      <c r="M484" s="209">
        <f t="shared" si="109"/>
        <v>0</v>
      </c>
      <c r="N484" s="190"/>
    </row>
    <row r="485" spans="2:15" ht="28.2" customHeight="1" x14ac:dyDescent="0.3">
      <c r="B485" s="852" t="s">
        <v>50</v>
      </c>
      <c r="C485" s="848" t="s">
        <v>250</v>
      </c>
      <c r="D485" s="577" t="s">
        <v>1705</v>
      </c>
      <c r="E485" s="172" t="s">
        <v>81</v>
      </c>
      <c r="F485" s="23"/>
      <c r="G485" s="49"/>
      <c r="H485" s="20"/>
      <c r="I485" s="20"/>
      <c r="J485" s="38"/>
      <c r="K485" s="26"/>
      <c r="L485" s="209">
        <f t="shared" si="108"/>
        <v>0</v>
      </c>
      <c r="M485" s="209">
        <f t="shared" si="109"/>
        <v>0</v>
      </c>
      <c r="N485" s="190"/>
    </row>
    <row r="486" spans="2:15" ht="19.8" customHeight="1" x14ac:dyDescent="0.3">
      <c r="B486" s="853"/>
      <c r="C486" s="849"/>
      <c r="D486" s="577" t="s">
        <v>1706</v>
      </c>
      <c r="E486" s="172" t="s">
        <v>81</v>
      </c>
      <c r="F486" s="23"/>
      <c r="G486" s="49"/>
      <c r="H486" s="20"/>
      <c r="I486" s="20"/>
      <c r="J486" s="38"/>
      <c r="K486" s="26"/>
      <c r="L486" s="209">
        <f t="shared" si="108"/>
        <v>0</v>
      </c>
      <c r="M486" s="209">
        <f t="shared" si="109"/>
        <v>0</v>
      </c>
      <c r="N486" s="190"/>
    </row>
    <row r="487" spans="2:15" ht="25.8" customHeight="1" x14ac:dyDescent="0.3">
      <c r="B487" s="852" t="s">
        <v>487</v>
      </c>
      <c r="C487" s="854" t="s">
        <v>489</v>
      </c>
      <c r="D487" s="577" t="s">
        <v>1707</v>
      </c>
      <c r="E487" s="172" t="s">
        <v>82</v>
      </c>
      <c r="F487" s="23"/>
      <c r="G487" s="49"/>
      <c r="H487" s="20"/>
      <c r="I487" s="20"/>
      <c r="J487" s="38"/>
      <c r="K487" s="26"/>
      <c r="L487" s="209">
        <f t="shared" si="108"/>
        <v>0</v>
      </c>
      <c r="M487" s="209">
        <f t="shared" si="109"/>
        <v>0</v>
      </c>
      <c r="N487" s="190"/>
    </row>
    <row r="488" spans="2:15" ht="69" customHeight="1" x14ac:dyDescent="0.3">
      <c r="B488" s="853"/>
      <c r="C488" s="855"/>
      <c r="D488" s="577" t="s">
        <v>1982</v>
      </c>
      <c r="E488" s="172" t="s">
        <v>82</v>
      </c>
      <c r="F488" s="23">
        <v>1</v>
      </c>
      <c r="G488" s="49"/>
      <c r="H488" s="20">
        <f>'Ef energetica'!H33</f>
        <v>70000</v>
      </c>
      <c r="I488" s="782">
        <f>H488</f>
        <v>70000</v>
      </c>
      <c r="J488" s="38"/>
      <c r="K488" s="26"/>
      <c r="L488" s="209">
        <f t="shared" si="108"/>
        <v>70000</v>
      </c>
      <c r="M488" s="209">
        <f t="shared" si="109"/>
        <v>0</v>
      </c>
      <c r="N488" s="190"/>
    </row>
    <row r="489" spans="2:15" ht="15" customHeight="1" x14ac:dyDescent="0.3">
      <c r="B489" s="45"/>
      <c r="C489" s="858" t="s">
        <v>492</v>
      </c>
      <c r="D489" s="859"/>
      <c r="E489" s="46"/>
      <c r="F489" s="46"/>
      <c r="G489" s="46"/>
      <c r="H489" s="48">
        <f>SUM(H481:H488)</f>
        <v>70000</v>
      </c>
      <c r="I489" s="48">
        <f t="shared" ref="I489" si="110">SUM(I481:I488)</f>
        <v>70000</v>
      </c>
      <c r="J489" s="48">
        <f t="shared" ref="J489" si="111">SUM(J481:J488)</f>
        <v>0</v>
      </c>
      <c r="K489" s="48">
        <f t="shared" ref="K489" si="112">SUM(K481:K488)</f>
        <v>0</v>
      </c>
      <c r="L489" s="48">
        <f t="shared" ref="L489" si="113">SUM(L481:L488)</f>
        <v>70000</v>
      </c>
      <c r="M489" s="48">
        <f t="shared" ref="M489" si="114">SUM(M481:M488)</f>
        <v>0</v>
      </c>
      <c r="N489" s="192"/>
    </row>
    <row r="490" spans="2:15" x14ac:dyDescent="0.3">
      <c r="B490" s="40"/>
    </row>
    <row r="491" spans="2:15" x14ac:dyDescent="0.3">
      <c r="B491" s="40"/>
    </row>
    <row r="492" spans="2:15" ht="19.5" customHeight="1" x14ac:dyDescent="0.3">
      <c r="B492" s="14" t="s">
        <v>75</v>
      </c>
      <c r="D492" s="860" t="s">
        <v>820</v>
      </c>
      <c r="E492" s="860"/>
      <c r="F492" s="860"/>
      <c r="G492" s="860"/>
      <c r="H492" s="860"/>
      <c r="I492" s="860"/>
      <c r="J492" s="860"/>
      <c r="K492" s="860"/>
      <c r="L492" s="860"/>
      <c r="M492" s="860"/>
      <c r="N492" s="181"/>
    </row>
    <row r="493" spans="2:15" x14ac:dyDescent="0.3">
      <c r="B493" s="17"/>
    </row>
    <row r="494" spans="2:15" ht="18" customHeight="1" x14ac:dyDescent="0.3">
      <c r="B494" s="179" t="s">
        <v>481</v>
      </c>
      <c r="D494" s="874" t="s">
        <v>2045</v>
      </c>
      <c r="E494" s="874"/>
      <c r="F494" s="874"/>
      <c r="G494" s="874"/>
      <c r="H494" s="874"/>
      <c r="I494" s="874"/>
      <c r="J494" s="874"/>
      <c r="K494" s="874"/>
      <c r="L494" s="874"/>
      <c r="M494" s="874"/>
      <c r="N494" s="181"/>
      <c r="O494" s="257">
        <v>21</v>
      </c>
    </row>
    <row r="495" spans="2:15" s="41" customFormat="1" ht="15" customHeight="1" x14ac:dyDescent="0.3">
      <c r="B495" s="180" t="s">
        <v>751</v>
      </c>
      <c r="C495" s="195"/>
      <c r="D495" s="181"/>
      <c r="E495" s="181"/>
      <c r="F495" s="181"/>
      <c r="G495" s="181"/>
      <c r="H495" s="181"/>
      <c r="I495" s="181"/>
      <c r="J495" s="181"/>
      <c r="K495" s="181"/>
      <c r="L495" s="181"/>
      <c r="M495" s="181"/>
      <c r="N495" s="181"/>
      <c r="O495" s="167"/>
    </row>
    <row r="496" spans="2:15" ht="15" customHeight="1" x14ac:dyDescent="0.3">
      <c r="B496" s="179" t="s">
        <v>480</v>
      </c>
    </row>
    <row r="497" spans="2:14" s="18" customFormat="1" ht="11.4" customHeight="1" x14ac:dyDescent="0.3">
      <c r="B497" s="856" t="s">
        <v>76</v>
      </c>
      <c r="C497" s="856" t="s">
        <v>84</v>
      </c>
      <c r="D497" s="856" t="s">
        <v>1</v>
      </c>
      <c r="E497" s="856" t="s">
        <v>85</v>
      </c>
      <c r="F497" s="856" t="s">
        <v>78</v>
      </c>
      <c r="G497" s="856" t="s">
        <v>347</v>
      </c>
      <c r="H497" s="856" t="s">
        <v>2</v>
      </c>
      <c r="I497" s="856" t="s">
        <v>1838</v>
      </c>
      <c r="J497" s="856" t="s">
        <v>1839</v>
      </c>
      <c r="K497" s="856" t="s">
        <v>1837</v>
      </c>
      <c r="L497" s="861" t="s">
        <v>1835</v>
      </c>
      <c r="M497" s="861"/>
      <c r="N497" s="43"/>
    </row>
    <row r="498" spans="2:14" s="18" customFormat="1" ht="48.6" customHeight="1" x14ac:dyDescent="0.3">
      <c r="B498" s="857"/>
      <c r="C498" s="857"/>
      <c r="D498" s="857"/>
      <c r="E498" s="857"/>
      <c r="F498" s="857"/>
      <c r="G498" s="857"/>
      <c r="H498" s="857"/>
      <c r="I498" s="857"/>
      <c r="J498" s="857"/>
      <c r="K498" s="857"/>
      <c r="L498" s="261" t="str">
        <f>L222</f>
        <v>FC - PODD</v>
      </c>
      <c r="M498" s="261" t="str">
        <f>M222</f>
        <v>Alte surse</v>
      </c>
      <c r="N498" s="43"/>
    </row>
    <row r="499" spans="2:14" ht="15" customHeight="1" x14ac:dyDescent="0.3">
      <c r="B499" s="44">
        <v>1</v>
      </c>
      <c r="C499" s="183" t="s">
        <v>491</v>
      </c>
      <c r="D499" s="44"/>
      <c r="E499" s="44"/>
      <c r="F499" s="44"/>
      <c r="G499" s="44"/>
      <c r="H499" s="44"/>
      <c r="I499" s="44"/>
      <c r="J499" s="44"/>
      <c r="K499" s="44"/>
      <c r="L499" s="44"/>
      <c r="M499" s="44"/>
      <c r="N499" s="43"/>
    </row>
    <row r="500" spans="2:14" s="41" customFormat="1" ht="28.8" customHeight="1" x14ac:dyDescent="0.3">
      <c r="B500" s="852" t="s">
        <v>10</v>
      </c>
      <c r="C500" s="850" t="s">
        <v>47</v>
      </c>
      <c r="D500" s="760" t="s">
        <v>1949</v>
      </c>
      <c r="E500" s="419" t="s">
        <v>81</v>
      </c>
      <c r="F500" s="209">
        <v>12000</v>
      </c>
      <c r="G500" s="209">
        <f>'Anexa 7.4 P.U.'!H165</f>
        <v>210</v>
      </c>
      <c r="H500" s="757">
        <f>F500*G500</f>
        <v>2520000</v>
      </c>
      <c r="I500" s="757"/>
      <c r="J500" s="212">
        <f>H500</f>
        <v>2520000</v>
      </c>
      <c r="K500" s="212"/>
      <c r="L500" s="209">
        <f>I500</f>
        <v>0</v>
      </c>
      <c r="M500" s="209">
        <f>J500+K500</f>
        <v>2520000</v>
      </c>
      <c r="N500" s="43"/>
    </row>
    <row r="501" spans="2:14" s="41" customFormat="1" ht="25.8" customHeight="1" x14ac:dyDescent="0.3">
      <c r="B501" s="862"/>
      <c r="C501" s="851"/>
      <c r="D501" s="760" t="s">
        <v>1703</v>
      </c>
      <c r="E501" s="419" t="s">
        <v>81</v>
      </c>
      <c r="F501" s="209"/>
      <c r="G501" s="210"/>
      <c r="H501" s="757"/>
      <c r="I501" s="757"/>
      <c r="J501" s="212"/>
      <c r="K501" s="212"/>
      <c r="L501" s="209">
        <f t="shared" ref="L501:L507" si="115">I501</f>
        <v>0</v>
      </c>
      <c r="M501" s="209">
        <f t="shared" ref="M501:M507" si="116">J501+K501</f>
        <v>0</v>
      </c>
      <c r="N501" s="43"/>
    </row>
    <row r="502" spans="2:14" ht="22.2" customHeight="1" x14ac:dyDescent="0.3">
      <c r="B502" s="852" t="s">
        <v>11</v>
      </c>
      <c r="C502" s="848" t="s">
        <v>490</v>
      </c>
      <c r="D502" s="760" t="s">
        <v>1950</v>
      </c>
      <c r="E502" s="761" t="s">
        <v>82</v>
      </c>
      <c r="F502" s="762">
        <v>5</v>
      </c>
      <c r="G502" s="49">
        <f>'Anexa 7.4 P.U.'!H241</f>
        <v>65200</v>
      </c>
      <c r="H502" s="757">
        <f>G502</f>
        <v>65200</v>
      </c>
      <c r="I502" s="757"/>
      <c r="J502" s="209">
        <f>H502</f>
        <v>65200</v>
      </c>
      <c r="K502" s="212"/>
      <c r="L502" s="209">
        <f t="shared" si="115"/>
        <v>0</v>
      </c>
      <c r="M502" s="209">
        <f t="shared" si="116"/>
        <v>65200</v>
      </c>
      <c r="N502" s="190"/>
    </row>
    <row r="503" spans="2:14" ht="18" customHeight="1" x14ac:dyDescent="0.3">
      <c r="B503" s="853"/>
      <c r="C503" s="849"/>
      <c r="D503" s="760" t="s">
        <v>1704</v>
      </c>
      <c r="E503" s="22" t="s">
        <v>82</v>
      </c>
      <c r="F503" s="762"/>
      <c r="G503" s="49"/>
      <c r="H503" s="757"/>
      <c r="I503" s="757"/>
      <c r="J503" s="209"/>
      <c r="K503" s="212"/>
      <c r="L503" s="209">
        <f t="shared" si="115"/>
        <v>0</v>
      </c>
      <c r="M503" s="209">
        <f t="shared" si="116"/>
        <v>0</v>
      </c>
      <c r="N503" s="190"/>
    </row>
    <row r="504" spans="2:14" ht="28.2" customHeight="1" x14ac:dyDescent="0.3">
      <c r="B504" s="852" t="s">
        <v>50</v>
      </c>
      <c r="C504" s="848" t="s">
        <v>250</v>
      </c>
      <c r="D504" s="760" t="s">
        <v>1951</v>
      </c>
      <c r="E504" s="763" t="s">
        <v>81</v>
      </c>
      <c r="F504" s="762">
        <v>7500</v>
      </c>
      <c r="G504" s="49">
        <f>'Anexa 7.4 P.U.'!H208</f>
        <v>100</v>
      </c>
      <c r="H504" s="757">
        <f>F504*G504</f>
        <v>750000</v>
      </c>
      <c r="I504" s="757"/>
      <c r="J504" s="209">
        <f>H504</f>
        <v>750000</v>
      </c>
      <c r="K504" s="212"/>
      <c r="L504" s="209">
        <f t="shared" si="115"/>
        <v>0</v>
      </c>
      <c r="M504" s="209">
        <f t="shared" si="116"/>
        <v>750000</v>
      </c>
      <c r="N504" s="190"/>
    </row>
    <row r="505" spans="2:14" ht="19.8" customHeight="1" x14ac:dyDescent="0.3">
      <c r="B505" s="853"/>
      <c r="C505" s="849"/>
      <c r="D505" s="577" t="s">
        <v>1706</v>
      </c>
      <c r="E505" s="172" t="s">
        <v>81</v>
      </c>
      <c r="F505" s="23"/>
      <c r="G505" s="49"/>
      <c r="H505" s="20"/>
      <c r="I505" s="20"/>
      <c r="J505" s="38"/>
      <c r="K505" s="26"/>
      <c r="L505" s="209">
        <f t="shared" si="115"/>
        <v>0</v>
      </c>
      <c r="M505" s="209">
        <f t="shared" si="116"/>
        <v>0</v>
      </c>
      <c r="N505" s="190"/>
    </row>
    <row r="506" spans="2:14" ht="25.8" customHeight="1" x14ac:dyDescent="0.3">
      <c r="B506" s="852" t="s">
        <v>487</v>
      </c>
      <c r="C506" s="854" t="s">
        <v>489</v>
      </c>
      <c r="D506" s="577" t="s">
        <v>1707</v>
      </c>
      <c r="E506" s="172" t="s">
        <v>82</v>
      </c>
      <c r="F506" s="23"/>
      <c r="G506" s="49"/>
      <c r="H506" s="20"/>
      <c r="I506" s="20"/>
      <c r="J506" s="38"/>
      <c r="K506" s="26"/>
      <c r="L506" s="209">
        <f t="shared" si="115"/>
        <v>0</v>
      </c>
      <c r="M506" s="209">
        <f t="shared" si="116"/>
        <v>0</v>
      </c>
      <c r="N506" s="190"/>
    </row>
    <row r="507" spans="2:14" ht="18.600000000000001" customHeight="1" x14ac:dyDescent="0.3">
      <c r="B507" s="853"/>
      <c r="C507" s="855"/>
      <c r="D507" s="577" t="s">
        <v>1708</v>
      </c>
      <c r="E507" s="172" t="s">
        <v>82</v>
      </c>
      <c r="F507" s="23"/>
      <c r="G507" s="49"/>
      <c r="H507" s="20"/>
      <c r="I507" s="20"/>
      <c r="J507" s="38"/>
      <c r="K507" s="26"/>
      <c r="L507" s="209">
        <f t="shared" si="115"/>
        <v>0</v>
      </c>
      <c r="M507" s="209">
        <f t="shared" si="116"/>
        <v>0</v>
      </c>
      <c r="N507" s="190"/>
    </row>
    <row r="508" spans="2:14" ht="15" customHeight="1" x14ac:dyDescent="0.3">
      <c r="B508" s="45"/>
      <c r="C508" s="858" t="s">
        <v>492</v>
      </c>
      <c r="D508" s="859"/>
      <c r="E508" s="46"/>
      <c r="F508" s="46"/>
      <c r="G508" s="46"/>
      <c r="H508" s="48">
        <f>SUM(H500:H507)</f>
        <v>3335200</v>
      </c>
      <c r="I508" s="48">
        <f t="shared" ref="I508" si="117">SUM(I500:I507)</f>
        <v>0</v>
      </c>
      <c r="J508" s="48">
        <f t="shared" ref="J508" si="118">SUM(J500:J507)</f>
        <v>3335200</v>
      </c>
      <c r="K508" s="48">
        <f t="shared" ref="K508" si="119">SUM(K500:K507)</f>
        <v>0</v>
      </c>
      <c r="L508" s="48">
        <f t="shared" ref="L508" si="120">SUM(L500:L507)</f>
        <v>0</v>
      </c>
      <c r="M508" s="48">
        <f t="shared" ref="M508" si="121">SUM(M500:M507)</f>
        <v>3335200</v>
      </c>
      <c r="N508" s="192"/>
    </row>
    <row r="509" spans="2:14" x14ac:dyDescent="0.3">
      <c r="B509" s="40"/>
    </row>
    <row r="510" spans="2:14" x14ac:dyDescent="0.3">
      <c r="B510" s="40"/>
    </row>
    <row r="511" spans="2:14" ht="19.5" customHeight="1" x14ac:dyDescent="0.3">
      <c r="B511" s="14" t="s">
        <v>75</v>
      </c>
      <c r="D511" s="860" t="s">
        <v>820</v>
      </c>
      <c r="E511" s="860"/>
      <c r="F511" s="860"/>
      <c r="G511" s="860"/>
      <c r="H511" s="860"/>
      <c r="I511" s="860"/>
      <c r="J511" s="860"/>
      <c r="K511" s="860"/>
      <c r="L511" s="860"/>
      <c r="M511" s="860"/>
      <c r="N511" s="181"/>
    </row>
    <row r="512" spans="2:14" x14ac:dyDescent="0.3">
      <c r="B512" s="17"/>
    </row>
    <row r="513" spans="2:15" ht="18" customHeight="1" x14ac:dyDescent="0.3">
      <c r="B513" s="179" t="s">
        <v>481</v>
      </c>
      <c r="D513" s="875" t="s">
        <v>2046</v>
      </c>
      <c r="E513" s="882"/>
      <c r="F513" s="882"/>
      <c r="G513" s="882"/>
      <c r="H513" s="882"/>
      <c r="I513" s="882"/>
      <c r="J513" s="882"/>
      <c r="K513" s="882"/>
      <c r="L513" s="882"/>
      <c r="M513" s="876"/>
      <c r="N513" s="181"/>
      <c r="O513" s="257">
        <v>22</v>
      </c>
    </row>
    <row r="514" spans="2:15" s="41" customFormat="1" ht="15" customHeight="1" x14ac:dyDescent="0.3">
      <c r="B514" s="180" t="s">
        <v>752</v>
      </c>
      <c r="C514" s="195"/>
      <c r="D514" s="181"/>
      <c r="E514" s="181"/>
      <c r="F514" s="181"/>
      <c r="G514" s="181"/>
      <c r="H514" s="181"/>
      <c r="I514" s="181"/>
      <c r="J514" s="181"/>
      <c r="K514" s="181"/>
      <c r="L514" s="181"/>
      <c r="M514" s="181"/>
      <c r="N514" s="181"/>
      <c r="O514" s="167"/>
    </row>
    <row r="515" spans="2:15" ht="15" customHeight="1" x14ac:dyDescent="0.3">
      <c r="B515" s="179" t="s">
        <v>480</v>
      </c>
    </row>
    <row r="516" spans="2:15" s="18" customFormat="1" ht="11.4" customHeight="1" x14ac:dyDescent="0.3">
      <c r="B516" s="856" t="s">
        <v>76</v>
      </c>
      <c r="C516" s="856" t="s">
        <v>84</v>
      </c>
      <c r="D516" s="856" t="s">
        <v>1</v>
      </c>
      <c r="E516" s="856" t="s">
        <v>85</v>
      </c>
      <c r="F516" s="856" t="s">
        <v>78</v>
      </c>
      <c r="G516" s="856" t="s">
        <v>347</v>
      </c>
      <c r="H516" s="856" t="s">
        <v>2</v>
      </c>
      <c r="I516" s="856" t="s">
        <v>1838</v>
      </c>
      <c r="J516" s="856" t="s">
        <v>1839</v>
      </c>
      <c r="K516" s="856" t="s">
        <v>1837</v>
      </c>
      <c r="L516" s="861" t="s">
        <v>1835</v>
      </c>
      <c r="M516" s="861"/>
      <c r="N516" s="43"/>
    </row>
    <row r="517" spans="2:15" s="18" customFormat="1" ht="42.6" customHeight="1" x14ac:dyDescent="0.3">
      <c r="B517" s="857"/>
      <c r="C517" s="857"/>
      <c r="D517" s="857"/>
      <c r="E517" s="857"/>
      <c r="F517" s="857"/>
      <c r="G517" s="857"/>
      <c r="H517" s="857"/>
      <c r="I517" s="857"/>
      <c r="J517" s="857"/>
      <c r="K517" s="857"/>
      <c r="L517" s="261" t="str">
        <f>L222</f>
        <v>FC - PODD</v>
      </c>
      <c r="M517" s="261" t="str">
        <f>M222</f>
        <v>Alte surse</v>
      </c>
      <c r="N517" s="43"/>
    </row>
    <row r="518" spans="2:15" ht="15" customHeight="1" x14ac:dyDescent="0.3">
      <c r="B518" s="44">
        <v>1</v>
      </c>
      <c r="C518" s="183" t="s">
        <v>491</v>
      </c>
      <c r="D518" s="44"/>
      <c r="E518" s="44"/>
      <c r="F518" s="44"/>
      <c r="G518" s="44"/>
      <c r="H518" s="44"/>
      <c r="I518" s="44"/>
      <c r="J518" s="44"/>
      <c r="K518" s="44"/>
      <c r="L518" s="44"/>
      <c r="M518" s="44"/>
      <c r="N518" s="43"/>
    </row>
    <row r="519" spans="2:15" s="41" customFormat="1" ht="28.8" customHeight="1" x14ac:dyDescent="0.3">
      <c r="B519" s="852" t="s">
        <v>10</v>
      </c>
      <c r="C519" s="850" t="s">
        <v>47</v>
      </c>
      <c r="D519" s="577" t="s">
        <v>1903</v>
      </c>
      <c r="E519" s="578" t="s">
        <v>81</v>
      </c>
      <c r="F519" s="209">
        <v>24258</v>
      </c>
      <c r="G519" s="209">
        <f>'Anexa 7.4 P.U.'!C364</f>
        <v>275.39999999999998</v>
      </c>
      <c r="H519" s="20">
        <f>F519*G519</f>
        <v>6680653.1999999993</v>
      </c>
      <c r="I519" s="20">
        <f>H519</f>
        <v>6680653.1999999993</v>
      </c>
      <c r="J519" s="26"/>
      <c r="K519" s="26"/>
      <c r="L519" s="209">
        <f>I519</f>
        <v>6680653.1999999993</v>
      </c>
      <c r="M519" s="209">
        <f>J519+K519</f>
        <v>0</v>
      </c>
      <c r="N519" s="43"/>
    </row>
    <row r="520" spans="2:15" s="41" customFormat="1" ht="28.8" customHeight="1" x14ac:dyDescent="0.3">
      <c r="B520" s="862"/>
      <c r="C520" s="863"/>
      <c r="D520" s="605" t="s">
        <v>1904</v>
      </c>
      <c r="E520" s="607" t="s">
        <v>81</v>
      </c>
      <c r="F520" s="209">
        <v>3836</v>
      </c>
      <c r="G520" s="210">
        <f>'Anexa 7.4 P.U.'!C364</f>
        <v>275.39999999999998</v>
      </c>
      <c r="H520" s="20">
        <f>G520*F520</f>
        <v>1056434.3999999999</v>
      </c>
      <c r="I520" s="782">
        <f>H520</f>
        <v>1056434.3999999999</v>
      </c>
      <c r="J520" s="26"/>
      <c r="K520" s="26"/>
      <c r="L520" s="209">
        <f t="shared" ref="L520:L527" si="122">I520</f>
        <v>1056434.3999999999</v>
      </c>
      <c r="M520" s="209">
        <f t="shared" ref="M520:M527" si="123">J520+K520</f>
        <v>0</v>
      </c>
      <c r="N520" s="43"/>
    </row>
    <row r="521" spans="2:15" s="41" customFormat="1" ht="25.8" customHeight="1" x14ac:dyDescent="0.3">
      <c r="B521" s="862"/>
      <c r="C521" s="851"/>
      <c r="D521" s="577" t="s">
        <v>1703</v>
      </c>
      <c r="E521" s="578" t="s">
        <v>81</v>
      </c>
      <c r="F521" s="209"/>
      <c r="G521" s="210"/>
      <c r="H521" s="20"/>
      <c r="I521" s="20"/>
      <c r="J521" s="26"/>
      <c r="K521" s="26"/>
      <c r="L521" s="209">
        <f t="shared" si="122"/>
        <v>0</v>
      </c>
      <c r="M521" s="209">
        <f t="shared" si="123"/>
        <v>0</v>
      </c>
      <c r="N521" s="43"/>
    </row>
    <row r="522" spans="2:15" ht="22.2" customHeight="1" x14ac:dyDescent="0.3">
      <c r="B522" s="852" t="s">
        <v>11</v>
      </c>
      <c r="C522" s="848" t="s">
        <v>490</v>
      </c>
      <c r="D522" s="577" t="s">
        <v>1578</v>
      </c>
      <c r="E522" s="213" t="s">
        <v>82</v>
      </c>
      <c r="F522" s="23"/>
      <c r="G522" s="49"/>
      <c r="H522" s="20"/>
      <c r="I522" s="20"/>
      <c r="J522" s="38"/>
      <c r="K522" s="26"/>
      <c r="L522" s="209">
        <f t="shared" si="122"/>
        <v>0</v>
      </c>
      <c r="M522" s="209">
        <f t="shared" si="123"/>
        <v>0</v>
      </c>
      <c r="N522" s="190"/>
    </row>
    <row r="523" spans="2:15" ht="18" customHeight="1" x14ac:dyDescent="0.3">
      <c r="B523" s="853"/>
      <c r="C523" s="849"/>
      <c r="D523" s="577" t="s">
        <v>1704</v>
      </c>
      <c r="E523" s="22" t="s">
        <v>82</v>
      </c>
      <c r="F523" s="23"/>
      <c r="G523" s="49"/>
      <c r="H523" s="20"/>
      <c r="I523" s="20"/>
      <c r="J523" s="38"/>
      <c r="K523" s="26"/>
      <c r="L523" s="209">
        <f t="shared" si="122"/>
        <v>0</v>
      </c>
      <c r="M523" s="209">
        <f t="shared" si="123"/>
        <v>0</v>
      </c>
      <c r="N523" s="190"/>
    </row>
    <row r="524" spans="2:15" ht="28.2" customHeight="1" x14ac:dyDescent="0.3">
      <c r="B524" s="852" t="s">
        <v>50</v>
      </c>
      <c r="C524" s="848" t="s">
        <v>250</v>
      </c>
      <c r="D524" s="577" t="s">
        <v>1705</v>
      </c>
      <c r="E524" s="172" t="s">
        <v>81</v>
      </c>
      <c r="F524" s="23"/>
      <c r="G524" s="49"/>
      <c r="H524" s="20"/>
      <c r="I524" s="20"/>
      <c r="J524" s="38"/>
      <c r="K524" s="26"/>
      <c r="L524" s="209">
        <f t="shared" si="122"/>
        <v>0</v>
      </c>
      <c r="M524" s="209">
        <f t="shared" si="123"/>
        <v>0</v>
      </c>
      <c r="N524" s="190"/>
    </row>
    <row r="525" spans="2:15" ht="19.8" customHeight="1" x14ac:dyDescent="0.3">
      <c r="B525" s="853"/>
      <c r="C525" s="849"/>
      <c r="D525" s="577" t="s">
        <v>1706</v>
      </c>
      <c r="E525" s="172" t="s">
        <v>81</v>
      </c>
      <c r="F525" s="23"/>
      <c r="G525" s="49"/>
      <c r="H525" s="20"/>
      <c r="I525" s="20"/>
      <c r="J525" s="38"/>
      <c r="K525" s="26"/>
      <c r="L525" s="209">
        <f t="shared" si="122"/>
        <v>0</v>
      </c>
      <c r="M525" s="209">
        <f t="shared" si="123"/>
        <v>0</v>
      </c>
      <c r="N525" s="190"/>
    </row>
    <row r="526" spans="2:15" ht="25.8" customHeight="1" x14ac:dyDescent="0.3">
      <c r="B526" s="852" t="s">
        <v>487</v>
      </c>
      <c r="C526" s="854" t="s">
        <v>489</v>
      </c>
      <c r="D526" s="577" t="s">
        <v>1707</v>
      </c>
      <c r="E526" s="172" t="s">
        <v>82</v>
      </c>
      <c r="F526" s="23"/>
      <c r="G526" s="49"/>
      <c r="H526" s="20"/>
      <c r="I526" s="20"/>
      <c r="J526" s="38"/>
      <c r="K526" s="26"/>
      <c r="L526" s="209">
        <f t="shared" si="122"/>
        <v>0</v>
      </c>
      <c r="M526" s="209">
        <f t="shared" si="123"/>
        <v>0</v>
      </c>
      <c r="N526" s="190"/>
    </row>
    <row r="527" spans="2:15" ht="18.600000000000001" customHeight="1" x14ac:dyDescent="0.3">
      <c r="B527" s="853"/>
      <c r="C527" s="855"/>
      <c r="D527" s="577" t="s">
        <v>1708</v>
      </c>
      <c r="E527" s="172" t="s">
        <v>82</v>
      </c>
      <c r="F527" s="23"/>
      <c r="G527" s="49"/>
      <c r="H527" s="20"/>
      <c r="I527" s="20"/>
      <c r="J527" s="38"/>
      <c r="K527" s="26"/>
      <c r="L527" s="209">
        <f t="shared" si="122"/>
        <v>0</v>
      </c>
      <c r="M527" s="209">
        <f t="shared" si="123"/>
        <v>0</v>
      </c>
      <c r="N527" s="190"/>
    </row>
    <row r="528" spans="2:15" ht="15" customHeight="1" x14ac:dyDescent="0.3">
      <c r="B528" s="45"/>
      <c r="C528" s="858" t="s">
        <v>492</v>
      </c>
      <c r="D528" s="859"/>
      <c r="E528" s="46"/>
      <c r="F528" s="46"/>
      <c r="G528" s="46"/>
      <c r="H528" s="48">
        <f>SUM(H519:H527)</f>
        <v>7737087.5999999996</v>
      </c>
      <c r="I528" s="48">
        <f t="shared" ref="I528" si="124">SUM(I519:I527)</f>
        <v>7737087.5999999996</v>
      </c>
      <c r="J528" s="48">
        <f t="shared" ref="J528" si="125">SUM(J519:J527)</f>
        <v>0</v>
      </c>
      <c r="K528" s="48">
        <f t="shared" ref="K528" si="126">SUM(K519:K527)</f>
        <v>0</v>
      </c>
      <c r="L528" s="48">
        <f t="shared" ref="L528" si="127">SUM(L519:L527)</f>
        <v>7737087.5999999996</v>
      </c>
      <c r="M528" s="48">
        <f t="shared" ref="M528" si="128">SUM(M519:M527)</f>
        <v>0</v>
      </c>
      <c r="N528" s="192"/>
    </row>
    <row r="529" spans="2:15" x14ac:dyDescent="0.3">
      <c r="B529" s="40"/>
    </row>
    <row r="530" spans="2:15" x14ac:dyDescent="0.3">
      <c r="B530" s="40"/>
    </row>
    <row r="531" spans="2:15" ht="19.5" customHeight="1" x14ac:dyDescent="0.3">
      <c r="B531" s="14" t="s">
        <v>75</v>
      </c>
      <c r="D531" s="860" t="s">
        <v>820</v>
      </c>
      <c r="E531" s="860"/>
      <c r="F531" s="860"/>
      <c r="G531" s="860"/>
      <c r="H531" s="860"/>
      <c r="I531" s="860"/>
      <c r="J531" s="860"/>
      <c r="K531" s="860"/>
      <c r="L531" s="860"/>
      <c r="M531" s="860"/>
      <c r="N531" s="181"/>
    </row>
    <row r="532" spans="2:15" x14ac:dyDescent="0.3">
      <c r="B532" s="17"/>
    </row>
    <row r="533" spans="2:15" ht="18" customHeight="1" x14ac:dyDescent="0.3">
      <c r="B533" s="179" t="s">
        <v>481</v>
      </c>
      <c r="D533" s="861" t="s">
        <v>973</v>
      </c>
      <c r="E533" s="861"/>
      <c r="F533" s="861"/>
      <c r="G533" s="861"/>
      <c r="H533" s="861"/>
      <c r="I533" s="861"/>
      <c r="J533" s="861"/>
      <c r="K533" s="861"/>
      <c r="L533" s="861"/>
      <c r="M533" s="861"/>
      <c r="N533" s="181"/>
      <c r="O533" s="257">
        <v>23</v>
      </c>
    </row>
    <row r="534" spans="2:15" s="41" customFormat="1" ht="15" customHeight="1" x14ac:dyDescent="0.3">
      <c r="B534" s="180" t="s">
        <v>753</v>
      </c>
      <c r="C534" s="195"/>
      <c r="D534" s="181"/>
      <c r="E534" s="181"/>
      <c r="F534" s="181"/>
      <c r="G534" s="181"/>
      <c r="H534" s="181"/>
      <c r="I534" s="181"/>
      <c r="J534" s="181"/>
      <c r="K534" s="181"/>
      <c r="L534" s="181"/>
      <c r="M534" s="181"/>
      <c r="N534" s="181"/>
      <c r="O534" s="167"/>
    </row>
    <row r="535" spans="2:15" ht="15" customHeight="1" x14ac:dyDescent="0.3">
      <c r="B535" s="179" t="s">
        <v>480</v>
      </c>
    </row>
    <row r="536" spans="2:15" s="18" customFormat="1" ht="11.4" customHeight="1" x14ac:dyDescent="0.3">
      <c r="B536" s="856" t="s">
        <v>76</v>
      </c>
      <c r="C536" s="856" t="s">
        <v>84</v>
      </c>
      <c r="D536" s="856" t="s">
        <v>1</v>
      </c>
      <c r="E536" s="856" t="s">
        <v>85</v>
      </c>
      <c r="F536" s="856" t="s">
        <v>78</v>
      </c>
      <c r="G536" s="856" t="s">
        <v>347</v>
      </c>
      <c r="H536" s="856" t="s">
        <v>2</v>
      </c>
      <c r="I536" s="856" t="s">
        <v>1838</v>
      </c>
      <c r="J536" s="856" t="s">
        <v>1839</v>
      </c>
      <c r="K536" s="856" t="s">
        <v>1837</v>
      </c>
      <c r="L536" s="861" t="s">
        <v>1835</v>
      </c>
      <c r="M536" s="861"/>
      <c r="N536" s="43"/>
    </row>
    <row r="537" spans="2:15" s="18" customFormat="1" ht="35.4" customHeight="1" x14ac:dyDescent="0.3">
      <c r="B537" s="857"/>
      <c r="C537" s="857"/>
      <c r="D537" s="857"/>
      <c r="E537" s="857"/>
      <c r="F537" s="857"/>
      <c r="G537" s="857"/>
      <c r="H537" s="857"/>
      <c r="I537" s="857"/>
      <c r="J537" s="857"/>
      <c r="K537" s="857"/>
      <c r="L537" s="261" t="str">
        <f>L222</f>
        <v>FC - PODD</v>
      </c>
      <c r="M537" s="261" t="str">
        <f>M222</f>
        <v>Alte surse</v>
      </c>
      <c r="N537" s="43"/>
    </row>
    <row r="538" spans="2:15" ht="15" customHeight="1" x14ac:dyDescent="0.3">
      <c r="B538" s="44">
        <v>1</v>
      </c>
      <c r="C538" s="183" t="s">
        <v>491</v>
      </c>
      <c r="D538" s="44"/>
      <c r="E538" s="44"/>
      <c r="F538" s="44"/>
      <c r="G538" s="44"/>
      <c r="H538" s="44"/>
      <c r="I538" s="44"/>
      <c r="J538" s="44"/>
      <c r="K538" s="44"/>
      <c r="L538" s="44"/>
      <c r="M538" s="44"/>
      <c r="N538" s="43"/>
    </row>
    <row r="539" spans="2:15" s="41" customFormat="1" ht="28.8" customHeight="1" x14ac:dyDescent="0.3">
      <c r="B539" s="852" t="s">
        <v>10</v>
      </c>
      <c r="C539" s="850" t="s">
        <v>47</v>
      </c>
      <c r="D539" s="577" t="s">
        <v>1702</v>
      </c>
      <c r="E539" s="578" t="s">
        <v>81</v>
      </c>
      <c r="F539" s="209"/>
      <c r="G539" s="209"/>
      <c r="H539" s="20"/>
      <c r="I539" s="20"/>
      <c r="J539" s="26"/>
      <c r="K539" s="26"/>
      <c r="L539" s="209"/>
      <c r="M539" s="209"/>
      <c r="N539" s="43"/>
    </row>
    <row r="540" spans="2:15" s="41" customFormat="1" ht="25.8" customHeight="1" x14ac:dyDescent="0.3">
      <c r="B540" s="862"/>
      <c r="C540" s="851"/>
      <c r="D540" s="577" t="s">
        <v>1703</v>
      </c>
      <c r="E540" s="578" t="s">
        <v>81</v>
      </c>
      <c r="F540" s="209"/>
      <c r="G540" s="210"/>
      <c r="H540" s="20"/>
      <c r="I540" s="20"/>
      <c r="J540" s="26"/>
      <c r="K540" s="26"/>
      <c r="L540" s="209"/>
      <c r="M540" s="209"/>
      <c r="N540" s="43"/>
    </row>
    <row r="541" spans="2:15" ht="22.2" customHeight="1" x14ac:dyDescent="0.3">
      <c r="B541" s="852" t="s">
        <v>11</v>
      </c>
      <c r="C541" s="848" t="s">
        <v>490</v>
      </c>
      <c r="D541" s="577" t="s">
        <v>1578</v>
      </c>
      <c r="E541" s="213" t="s">
        <v>82</v>
      </c>
      <c r="F541" s="23"/>
      <c r="G541" s="49"/>
      <c r="H541" s="20"/>
      <c r="I541" s="20"/>
      <c r="J541" s="38"/>
      <c r="K541" s="26"/>
      <c r="L541" s="209"/>
      <c r="M541" s="209"/>
      <c r="N541" s="190"/>
    </row>
    <row r="542" spans="2:15" ht="18" customHeight="1" x14ac:dyDescent="0.3">
      <c r="B542" s="853"/>
      <c r="C542" s="849"/>
      <c r="D542" s="577" t="s">
        <v>1704</v>
      </c>
      <c r="E542" s="22" t="s">
        <v>82</v>
      </c>
      <c r="F542" s="23"/>
      <c r="G542" s="49"/>
      <c r="H542" s="20"/>
      <c r="I542" s="20"/>
      <c r="J542" s="38"/>
      <c r="K542" s="26"/>
      <c r="L542" s="209"/>
      <c r="M542" s="209"/>
      <c r="N542" s="190"/>
    </row>
    <row r="543" spans="2:15" ht="28.2" customHeight="1" x14ac:dyDescent="0.3">
      <c r="B543" s="852" t="s">
        <v>50</v>
      </c>
      <c r="C543" s="848" t="s">
        <v>250</v>
      </c>
      <c r="D543" s="577" t="s">
        <v>1705</v>
      </c>
      <c r="E543" s="172" t="s">
        <v>81</v>
      </c>
      <c r="F543" s="23"/>
      <c r="G543" s="49"/>
      <c r="H543" s="20"/>
      <c r="I543" s="20"/>
      <c r="J543" s="38"/>
      <c r="K543" s="26"/>
      <c r="L543" s="209"/>
      <c r="M543" s="209"/>
      <c r="N543" s="190"/>
    </row>
    <row r="544" spans="2:15" ht="19.8" customHeight="1" x14ac:dyDescent="0.3">
      <c r="B544" s="853"/>
      <c r="C544" s="849"/>
      <c r="D544" s="577" t="s">
        <v>1706</v>
      </c>
      <c r="E544" s="172" t="s">
        <v>81</v>
      </c>
      <c r="F544" s="23"/>
      <c r="G544" s="49"/>
      <c r="H544" s="20"/>
      <c r="I544" s="20"/>
      <c r="J544" s="38"/>
      <c r="K544" s="26"/>
      <c r="L544" s="209"/>
      <c r="M544" s="209"/>
      <c r="N544" s="190"/>
    </row>
    <row r="545" spans="2:15" ht="25.8" customHeight="1" x14ac:dyDescent="0.3">
      <c r="B545" s="852" t="s">
        <v>487</v>
      </c>
      <c r="C545" s="854" t="s">
        <v>489</v>
      </c>
      <c r="D545" s="577" t="s">
        <v>1707</v>
      </c>
      <c r="E545" s="172" t="s">
        <v>82</v>
      </c>
      <c r="F545" s="23"/>
      <c r="G545" s="49"/>
      <c r="H545" s="20"/>
      <c r="I545" s="20"/>
      <c r="J545" s="38"/>
      <c r="K545" s="26"/>
      <c r="L545" s="209"/>
      <c r="M545" s="209"/>
      <c r="N545" s="190"/>
    </row>
    <row r="546" spans="2:15" ht="18.600000000000001" customHeight="1" x14ac:dyDescent="0.3">
      <c r="B546" s="853"/>
      <c r="C546" s="855"/>
      <c r="D546" s="577" t="s">
        <v>1708</v>
      </c>
      <c r="E546" s="172" t="s">
        <v>82</v>
      </c>
      <c r="F546" s="23"/>
      <c r="G546" s="49"/>
      <c r="H546" s="20"/>
      <c r="I546" s="20"/>
      <c r="J546" s="38"/>
      <c r="K546" s="26"/>
      <c r="L546" s="209"/>
      <c r="M546" s="209"/>
      <c r="N546" s="190"/>
    </row>
    <row r="547" spans="2:15" ht="15" customHeight="1" x14ac:dyDescent="0.3">
      <c r="B547" s="45"/>
      <c r="C547" s="858" t="s">
        <v>492</v>
      </c>
      <c r="D547" s="859"/>
      <c r="E547" s="46"/>
      <c r="F547" s="46"/>
      <c r="G547" s="46"/>
      <c r="H547" s="48">
        <f>SUM(H539:H546)</f>
        <v>0</v>
      </c>
      <c r="I547" s="48">
        <f t="shared" ref="I547" si="129">SUM(I539:I546)</f>
        <v>0</v>
      </c>
      <c r="J547" s="48">
        <f t="shared" ref="J547" si="130">SUM(J539:J546)</f>
        <v>0</v>
      </c>
      <c r="K547" s="48">
        <f t="shared" ref="K547" si="131">SUM(K539:K546)</f>
        <v>0</v>
      </c>
      <c r="L547" s="48">
        <f t="shared" ref="L547" si="132">SUM(L539:L546)</f>
        <v>0</v>
      </c>
      <c r="M547" s="48">
        <f t="shared" ref="M547" si="133">SUM(M539:M546)</f>
        <v>0</v>
      </c>
      <c r="N547" s="192"/>
    </row>
    <row r="548" spans="2:15" x14ac:dyDescent="0.3">
      <c r="B548" s="40"/>
    </row>
    <row r="549" spans="2:15" x14ac:dyDescent="0.3">
      <c r="B549" s="40"/>
    </row>
    <row r="550" spans="2:15" ht="19.5" customHeight="1" x14ac:dyDescent="0.3">
      <c r="B550" s="14" t="s">
        <v>75</v>
      </c>
      <c r="D550" s="860" t="s">
        <v>820</v>
      </c>
      <c r="E550" s="860"/>
      <c r="F550" s="860"/>
      <c r="G550" s="860"/>
      <c r="H550" s="860"/>
      <c r="I550" s="860"/>
      <c r="J550" s="860"/>
      <c r="K550" s="860"/>
      <c r="L550" s="860"/>
      <c r="M550" s="860"/>
      <c r="N550" s="181"/>
    </row>
    <row r="551" spans="2:15" x14ac:dyDescent="0.3">
      <c r="B551" s="17"/>
    </row>
    <row r="552" spans="2:15" ht="18" customHeight="1" x14ac:dyDescent="0.3">
      <c r="B552" s="179" t="s">
        <v>481</v>
      </c>
      <c r="D552" s="861" t="s">
        <v>974</v>
      </c>
      <c r="E552" s="861"/>
      <c r="F552" s="861"/>
      <c r="G552" s="861"/>
      <c r="H552" s="861"/>
      <c r="I552" s="861"/>
      <c r="J552" s="861"/>
      <c r="K552" s="861"/>
      <c r="L552" s="861"/>
      <c r="M552" s="861"/>
      <c r="N552" s="181"/>
      <c r="O552" s="257">
        <v>24</v>
      </c>
    </row>
    <row r="553" spans="2:15" s="41" customFormat="1" ht="15" customHeight="1" x14ac:dyDescent="0.3">
      <c r="B553" s="180" t="s">
        <v>754</v>
      </c>
      <c r="C553" s="195"/>
      <c r="D553" s="181"/>
      <c r="E553" s="181"/>
      <c r="F553" s="181"/>
      <c r="G553" s="181"/>
      <c r="H553" s="181"/>
      <c r="I553" s="181"/>
      <c r="J553" s="181"/>
      <c r="K553" s="181"/>
      <c r="L553" s="181"/>
      <c r="M553" s="181"/>
      <c r="N553" s="181"/>
      <c r="O553" s="167"/>
    </row>
    <row r="554" spans="2:15" ht="15" customHeight="1" x14ac:dyDescent="0.3">
      <c r="B554" s="179" t="s">
        <v>480</v>
      </c>
    </row>
    <row r="555" spans="2:15" s="18" customFormat="1" ht="11.4" customHeight="1" x14ac:dyDescent="0.3">
      <c r="B555" s="856" t="s">
        <v>76</v>
      </c>
      <c r="C555" s="856" t="s">
        <v>84</v>
      </c>
      <c r="D555" s="856" t="s">
        <v>1</v>
      </c>
      <c r="E555" s="856" t="s">
        <v>85</v>
      </c>
      <c r="F555" s="856" t="s">
        <v>78</v>
      </c>
      <c r="G555" s="856" t="s">
        <v>347</v>
      </c>
      <c r="H555" s="856" t="s">
        <v>2</v>
      </c>
      <c r="I555" s="856" t="s">
        <v>1838</v>
      </c>
      <c r="J555" s="856" t="s">
        <v>1839</v>
      </c>
      <c r="K555" s="856" t="s">
        <v>1837</v>
      </c>
      <c r="L555" s="861" t="s">
        <v>1835</v>
      </c>
      <c r="M555" s="861"/>
      <c r="N555" s="43"/>
    </row>
    <row r="556" spans="2:15" s="18" customFormat="1" ht="39" customHeight="1" x14ac:dyDescent="0.3">
      <c r="B556" s="857"/>
      <c r="C556" s="857"/>
      <c r="D556" s="857"/>
      <c r="E556" s="857"/>
      <c r="F556" s="857"/>
      <c r="G556" s="857"/>
      <c r="H556" s="857"/>
      <c r="I556" s="857"/>
      <c r="J556" s="857"/>
      <c r="K556" s="857"/>
      <c r="L556" s="261" t="str">
        <f>L222</f>
        <v>FC - PODD</v>
      </c>
      <c r="M556" s="261" t="str">
        <f>M222</f>
        <v>Alte surse</v>
      </c>
      <c r="N556" s="43"/>
    </row>
    <row r="557" spans="2:15" ht="15" customHeight="1" x14ac:dyDescent="0.3">
      <c r="B557" s="44">
        <v>1</v>
      </c>
      <c r="C557" s="50" t="s">
        <v>491</v>
      </c>
      <c r="D557" s="44"/>
      <c r="E557" s="44"/>
      <c r="F557" s="44"/>
      <c r="G557" s="44"/>
      <c r="H557" s="44"/>
      <c r="I557" s="44"/>
      <c r="J557" s="44"/>
      <c r="K557" s="44"/>
      <c r="L557" s="44"/>
      <c r="M557" s="44"/>
      <c r="N557" s="43"/>
    </row>
    <row r="558" spans="2:15" s="41" customFormat="1" ht="28.8" customHeight="1" x14ac:dyDescent="0.3">
      <c r="B558" s="852" t="s">
        <v>10</v>
      </c>
      <c r="C558" s="850" t="s">
        <v>47</v>
      </c>
      <c r="D558" s="577" t="s">
        <v>1702</v>
      </c>
      <c r="E558" s="578" t="s">
        <v>81</v>
      </c>
      <c r="F558" s="209"/>
      <c r="G558" s="209"/>
      <c r="H558" s="20"/>
      <c r="I558" s="20"/>
      <c r="J558" s="26"/>
      <c r="K558" s="26"/>
      <c r="L558" s="209"/>
      <c r="M558" s="209"/>
      <c r="N558" s="43"/>
    </row>
    <row r="559" spans="2:15" s="41" customFormat="1" ht="25.8" customHeight="1" x14ac:dyDescent="0.3">
      <c r="B559" s="862"/>
      <c r="C559" s="851"/>
      <c r="D559" s="577" t="s">
        <v>1703</v>
      </c>
      <c r="E559" s="578" t="s">
        <v>81</v>
      </c>
      <c r="F559" s="209"/>
      <c r="G559" s="210"/>
      <c r="H559" s="20"/>
      <c r="I559" s="20"/>
      <c r="J559" s="26"/>
      <c r="K559" s="26"/>
      <c r="L559" s="209"/>
      <c r="M559" s="209"/>
      <c r="N559" s="43"/>
    </row>
    <row r="560" spans="2:15" ht="22.2" customHeight="1" x14ac:dyDescent="0.3">
      <c r="B560" s="852" t="s">
        <v>11</v>
      </c>
      <c r="C560" s="848" t="s">
        <v>490</v>
      </c>
      <c r="D560" s="577" t="s">
        <v>1578</v>
      </c>
      <c r="E560" s="213" t="s">
        <v>82</v>
      </c>
      <c r="F560" s="23"/>
      <c r="G560" s="49"/>
      <c r="H560" s="20"/>
      <c r="I560" s="20"/>
      <c r="J560" s="38"/>
      <c r="K560" s="26"/>
      <c r="L560" s="209"/>
      <c r="M560" s="209"/>
      <c r="N560" s="190"/>
    </row>
    <row r="561" spans="2:15" ht="18" customHeight="1" x14ac:dyDescent="0.3">
      <c r="B561" s="853"/>
      <c r="C561" s="849"/>
      <c r="D561" s="577" t="s">
        <v>1704</v>
      </c>
      <c r="E561" s="22" t="s">
        <v>82</v>
      </c>
      <c r="F561" s="23"/>
      <c r="G561" s="49"/>
      <c r="H561" s="20"/>
      <c r="I561" s="20"/>
      <c r="J561" s="38"/>
      <c r="K561" s="26"/>
      <c r="L561" s="209"/>
      <c r="M561" s="209"/>
      <c r="N561" s="190"/>
    </row>
    <row r="562" spans="2:15" ht="28.2" customHeight="1" x14ac:dyDescent="0.3">
      <c r="B562" s="852" t="s">
        <v>50</v>
      </c>
      <c r="C562" s="848" t="s">
        <v>250</v>
      </c>
      <c r="D562" s="577" t="s">
        <v>1705</v>
      </c>
      <c r="E562" s="172" t="s">
        <v>81</v>
      </c>
      <c r="F562" s="23"/>
      <c r="G562" s="49"/>
      <c r="H562" s="20"/>
      <c r="I562" s="20"/>
      <c r="J562" s="38"/>
      <c r="K562" s="26"/>
      <c r="L562" s="209"/>
      <c r="M562" s="209"/>
      <c r="N562" s="190"/>
    </row>
    <row r="563" spans="2:15" ht="19.8" customHeight="1" x14ac:dyDescent="0.3">
      <c r="B563" s="853"/>
      <c r="C563" s="849"/>
      <c r="D563" s="577" t="s">
        <v>1706</v>
      </c>
      <c r="E563" s="172" t="s">
        <v>81</v>
      </c>
      <c r="F563" s="23"/>
      <c r="G563" s="49"/>
      <c r="H563" s="20"/>
      <c r="I563" s="20"/>
      <c r="J563" s="38"/>
      <c r="K563" s="26"/>
      <c r="L563" s="209"/>
      <c r="M563" s="209"/>
      <c r="N563" s="190"/>
    </row>
    <row r="564" spans="2:15" ht="25.8" customHeight="1" x14ac:dyDescent="0.3">
      <c r="B564" s="852" t="s">
        <v>487</v>
      </c>
      <c r="C564" s="854" t="s">
        <v>489</v>
      </c>
      <c r="D564" s="577" t="s">
        <v>1707</v>
      </c>
      <c r="E564" s="172" t="s">
        <v>82</v>
      </c>
      <c r="F564" s="23"/>
      <c r="G564" s="49"/>
      <c r="H564" s="20"/>
      <c r="I564" s="20"/>
      <c r="J564" s="38"/>
      <c r="K564" s="26"/>
      <c r="L564" s="209"/>
      <c r="M564" s="209"/>
      <c r="N564" s="190"/>
    </row>
    <row r="565" spans="2:15" ht="18.600000000000001" customHeight="1" x14ac:dyDescent="0.3">
      <c r="B565" s="853"/>
      <c r="C565" s="855"/>
      <c r="D565" s="577" t="s">
        <v>1708</v>
      </c>
      <c r="E565" s="172" t="s">
        <v>82</v>
      </c>
      <c r="F565" s="23"/>
      <c r="G565" s="49"/>
      <c r="H565" s="20"/>
      <c r="I565" s="20"/>
      <c r="J565" s="38"/>
      <c r="K565" s="26"/>
      <c r="L565" s="209"/>
      <c r="M565" s="209"/>
      <c r="N565" s="190"/>
    </row>
    <row r="566" spans="2:15" ht="15" customHeight="1" x14ac:dyDescent="0.3">
      <c r="B566" s="45"/>
      <c r="C566" s="858" t="s">
        <v>492</v>
      </c>
      <c r="D566" s="859"/>
      <c r="E566" s="46"/>
      <c r="F566" s="46"/>
      <c r="G566" s="46"/>
      <c r="H566" s="48">
        <f>SUM(H558:H565)</f>
        <v>0</v>
      </c>
      <c r="I566" s="48">
        <f t="shared" ref="I566" si="134">SUM(I558:I565)</f>
        <v>0</v>
      </c>
      <c r="J566" s="48">
        <f t="shared" ref="J566" si="135">SUM(J558:J565)</f>
        <v>0</v>
      </c>
      <c r="K566" s="48">
        <f t="shared" ref="K566" si="136">SUM(K558:K565)</f>
        <v>0</v>
      </c>
      <c r="L566" s="48">
        <f t="shared" ref="L566" si="137">SUM(L558:L565)</f>
        <v>0</v>
      </c>
      <c r="M566" s="48">
        <f t="shared" ref="M566" si="138">SUM(M558:M565)</f>
        <v>0</v>
      </c>
      <c r="N566" s="192"/>
    </row>
    <row r="567" spans="2:15" x14ac:dyDescent="0.3">
      <c r="B567" s="40"/>
    </row>
    <row r="568" spans="2:15" x14ac:dyDescent="0.3">
      <c r="B568" s="40"/>
    </row>
    <row r="569" spans="2:15" ht="19.5" customHeight="1" x14ac:dyDescent="0.3">
      <c r="B569" s="14" t="s">
        <v>75</v>
      </c>
      <c r="D569" s="860" t="s">
        <v>820</v>
      </c>
      <c r="E569" s="860"/>
      <c r="F569" s="860"/>
      <c r="G569" s="860"/>
      <c r="H569" s="860"/>
      <c r="I569" s="860"/>
      <c r="J569" s="860"/>
      <c r="K569" s="860"/>
      <c r="L569" s="860"/>
      <c r="M569" s="860"/>
      <c r="N569" s="181"/>
    </row>
    <row r="570" spans="2:15" x14ac:dyDescent="0.3">
      <c r="B570" s="17"/>
    </row>
    <row r="571" spans="2:15" ht="18" customHeight="1" x14ac:dyDescent="0.3">
      <c r="B571" s="179" t="s">
        <v>481</v>
      </c>
      <c r="D571" s="861" t="s">
        <v>975</v>
      </c>
      <c r="E571" s="861"/>
      <c r="F571" s="861"/>
      <c r="G571" s="861"/>
      <c r="H571" s="861"/>
      <c r="I571" s="861"/>
      <c r="J571" s="861"/>
      <c r="K571" s="861"/>
      <c r="L571" s="861"/>
      <c r="M571" s="861"/>
      <c r="N571" s="181"/>
      <c r="O571" s="257">
        <v>25</v>
      </c>
    </row>
    <row r="572" spans="2:15" s="41" customFormat="1" ht="15" customHeight="1" x14ac:dyDescent="0.3">
      <c r="B572" s="180" t="s">
        <v>755</v>
      </c>
      <c r="C572" s="195"/>
      <c r="D572" s="181"/>
      <c r="E572" s="181"/>
      <c r="F572" s="181"/>
      <c r="G572" s="181"/>
      <c r="H572" s="181"/>
      <c r="I572" s="181"/>
      <c r="J572" s="181"/>
      <c r="K572" s="181"/>
      <c r="L572" s="181"/>
      <c r="M572" s="181"/>
      <c r="N572" s="181"/>
      <c r="O572" s="167"/>
    </row>
    <row r="573" spans="2:15" ht="15" customHeight="1" x14ac:dyDescent="0.3">
      <c r="B573" s="179" t="s">
        <v>480</v>
      </c>
    </row>
    <row r="574" spans="2:15" s="18" customFormat="1" ht="11.4" customHeight="1" x14ac:dyDescent="0.3">
      <c r="B574" s="856" t="s">
        <v>76</v>
      </c>
      <c r="C574" s="856" t="s">
        <v>84</v>
      </c>
      <c r="D574" s="856" t="s">
        <v>1</v>
      </c>
      <c r="E574" s="856" t="s">
        <v>85</v>
      </c>
      <c r="F574" s="856" t="s">
        <v>78</v>
      </c>
      <c r="G574" s="856" t="s">
        <v>347</v>
      </c>
      <c r="H574" s="856" t="s">
        <v>2</v>
      </c>
      <c r="I574" s="856" t="s">
        <v>1838</v>
      </c>
      <c r="J574" s="856" t="s">
        <v>1839</v>
      </c>
      <c r="K574" s="856" t="s">
        <v>1837</v>
      </c>
      <c r="L574" s="861" t="s">
        <v>1835</v>
      </c>
      <c r="M574" s="861"/>
      <c r="N574" s="43"/>
    </row>
    <row r="575" spans="2:15" s="18" customFormat="1" ht="39.6" customHeight="1" x14ac:dyDescent="0.3">
      <c r="B575" s="857"/>
      <c r="C575" s="857"/>
      <c r="D575" s="857"/>
      <c r="E575" s="857"/>
      <c r="F575" s="857"/>
      <c r="G575" s="857"/>
      <c r="H575" s="857"/>
      <c r="I575" s="857"/>
      <c r="J575" s="857"/>
      <c r="K575" s="857"/>
      <c r="L575" s="261" t="str">
        <f>L222</f>
        <v>FC - PODD</v>
      </c>
      <c r="M575" s="261" t="str">
        <f>M222</f>
        <v>Alte surse</v>
      </c>
      <c r="N575" s="43"/>
    </row>
    <row r="576" spans="2:15" ht="15" customHeight="1" x14ac:dyDescent="0.3">
      <c r="B576" s="44">
        <v>1</v>
      </c>
      <c r="C576" s="183" t="s">
        <v>491</v>
      </c>
      <c r="D576" s="44"/>
      <c r="E576" s="44"/>
      <c r="F576" s="44"/>
      <c r="G576" s="44"/>
      <c r="H576" s="44"/>
      <c r="I576" s="44"/>
      <c r="J576" s="44"/>
      <c r="K576" s="44"/>
      <c r="L576" s="44"/>
      <c r="M576" s="44"/>
      <c r="N576" s="43"/>
    </row>
    <row r="577" spans="2:15" s="41" customFormat="1" ht="28.8" customHeight="1" x14ac:dyDescent="0.3">
      <c r="B577" s="852" t="s">
        <v>10</v>
      </c>
      <c r="C577" s="850" t="s">
        <v>47</v>
      </c>
      <c r="D577" s="577" t="s">
        <v>1702</v>
      </c>
      <c r="E577" s="578" t="s">
        <v>81</v>
      </c>
      <c r="F577" s="209"/>
      <c r="G577" s="209"/>
      <c r="H577" s="20"/>
      <c r="I577" s="20"/>
      <c r="J577" s="26"/>
      <c r="K577" s="26"/>
      <c r="L577" s="209"/>
      <c r="M577" s="209"/>
      <c r="N577" s="43"/>
    </row>
    <row r="578" spans="2:15" s="41" customFormat="1" ht="25.8" customHeight="1" x14ac:dyDescent="0.3">
      <c r="B578" s="862"/>
      <c r="C578" s="851"/>
      <c r="D578" s="577" t="s">
        <v>1703</v>
      </c>
      <c r="E578" s="578" t="s">
        <v>81</v>
      </c>
      <c r="F578" s="209"/>
      <c r="G578" s="210"/>
      <c r="H578" s="20"/>
      <c r="I578" s="20"/>
      <c r="J578" s="26"/>
      <c r="K578" s="26"/>
      <c r="L578" s="209"/>
      <c r="M578" s="209"/>
      <c r="N578" s="43"/>
    </row>
    <row r="579" spans="2:15" ht="22.2" customHeight="1" x14ac:dyDescent="0.3">
      <c r="B579" s="852" t="s">
        <v>11</v>
      </c>
      <c r="C579" s="848" t="s">
        <v>490</v>
      </c>
      <c r="D579" s="577" t="s">
        <v>1578</v>
      </c>
      <c r="E579" s="213" t="s">
        <v>82</v>
      </c>
      <c r="F579" s="23"/>
      <c r="G579" s="49"/>
      <c r="H579" s="20"/>
      <c r="I579" s="20"/>
      <c r="J579" s="38"/>
      <c r="K579" s="26"/>
      <c r="L579" s="209"/>
      <c r="M579" s="209"/>
      <c r="N579" s="190"/>
    </row>
    <row r="580" spans="2:15" ht="18" customHeight="1" x14ac:dyDescent="0.3">
      <c r="B580" s="853"/>
      <c r="C580" s="849"/>
      <c r="D580" s="577" t="s">
        <v>1704</v>
      </c>
      <c r="E580" s="22" t="s">
        <v>82</v>
      </c>
      <c r="F580" s="23"/>
      <c r="G580" s="49"/>
      <c r="H580" s="20"/>
      <c r="I580" s="20"/>
      <c r="J580" s="38"/>
      <c r="K580" s="26"/>
      <c r="L580" s="209"/>
      <c r="M580" s="209"/>
      <c r="N580" s="190"/>
    </row>
    <row r="581" spans="2:15" ht="28.2" customHeight="1" x14ac:dyDescent="0.3">
      <c r="B581" s="852" t="s">
        <v>50</v>
      </c>
      <c r="C581" s="848" t="s">
        <v>250</v>
      </c>
      <c r="D581" s="577" t="s">
        <v>1705</v>
      </c>
      <c r="E581" s="172" t="s">
        <v>81</v>
      </c>
      <c r="F581" s="23"/>
      <c r="G581" s="49"/>
      <c r="H581" s="20"/>
      <c r="I581" s="20"/>
      <c r="J581" s="38"/>
      <c r="K581" s="26"/>
      <c r="L581" s="209"/>
      <c r="M581" s="209"/>
      <c r="N581" s="190"/>
    </row>
    <row r="582" spans="2:15" ht="19.8" customHeight="1" x14ac:dyDescent="0.3">
      <c r="B582" s="853"/>
      <c r="C582" s="849"/>
      <c r="D582" s="577" t="s">
        <v>1706</v>
      </c>
      <c r="E582" s="172" t="s">
        <v>81</v>
      </c>
      <c r="F582" s="23"/>
      <c r="G582" s="49"/>
      <c r="H582" s="20"/>
      <c r="I582" s="20"/>
      <c r="J582" s="38"/>
      <c r="K582" s="26"/>
      <c r="L582" s="209"/>
      <c r="M582" s="209"/>
      <c r="N582" s="190"/>
    </row>
    <row r="583" spans="2:15" ht="25.8" customHeight="1" x14ac:dyDescent="0.3">
      <c r="B583" s="852" t="s">
        <v>487</v>
      </c>
      <c r="C583" s="854" t="s">
        <v>489</v>
      </c>
      <c r="D583" s="577" t="s">
        <v>1707</v>
      </c>
      <c r="E583" s="172" t="s">
        <v>82</v>
      </c>
      <c r="F583" s="23"/>
      <c r="G583" s="49"/>
      <c r="H583" s="20"/>
      <c r="I583" s="20"/>
      <c r="J583" s="38"/>
      <c r="K583" s="26"/>
      <c r="L583" s="209"/>
      <c r="M583" s="209"/>
      <c r="N583" s="190"/>
    </row>
    <row r="584" spans="2:15" ht="18.600000000000001" customHeight="1" x14ac:dyDescent="0.3">
      <c r="B584" s="853"/>
      <c r="C584" s="855"/>
      <c r="D584" s="577" t="s">
        <v>1708</v>
      </c>
      <c r="E584" s="172" t="s">
        <v>82</v>
      </c>
      <c r="F584" s="23"/>
      <c r="G584" s="49"/>
      <c r="H584" s="20"/>
      <c r="I584" s="20"/>
      <c r="J584" s="38"/>
      <c r="K584" s="26"/>
      <c r="L584" s="209"/>
      <c r="M584" s="209"/>
      <c r="N584" s="190"/>
    </row>
    <row r="585" spans="2:15" ht="15" customHeight="1" x14ac:dyDescent="0.3">
      <c r="B585" s="45"/>
      <c r="C585" s="858" t="s">
        <v>492</v>
      </c>
      <c r="D585" s="859"/>
      <c r="E585" s="46"/>
      <c r="F585" s="46"/>
      <c r="G585" s="46"/>
      <c r="H585" s="48">
        <f>SUM(H577:H584)</f>
        <v>0</v>
      </c>
      <c r="I585" s="48">
        <f t="shared" ref="I585" si="139">SUM(I577:I584)</f>
        <v>0</v>
      </c>
      <c r="J585" s="48">
        <f t="shared" ref="J585" si="140">SUM(J577:J584)</f>
        <v>0</v>
      </c>
      <c r="K585" s="48">
        <f t="shared" ref="K585" si="141">SUM(K577:K584)</f>
        <v>0</v>
      </c>
      <c r="L585" s="48">
        <f t="shared" ref="L585" si="142">SUM(L577:L584)</f>
        <v>0</v>
      </c>
      <c r="M585" s="48">
        <f t="shared" ref="M585" si="143">SUM(M577:M584)</f>
        <v>0</v>
      </c>
      <c r="N585" s="192"/>
    </row>
    <row r="586" spans="2:15" x14ac:dyDescent="0.3">
      <c r="B586" s="40"/>
    </row>
    <row r="588" spans="2:15" ht="19.5" customHeight="1" x14ac:dyDescent="0.3">
      <c r="B588" s="14" t="s">
        <v>75</v>
      </c>
      <c r="D588" s="860" t="s">
        <v>820</v>
      </c>
      <c r="E588" s="860"/>
      <c r="F588" s="860"/>
      <c r="G588" s="860"/>
      <c r="H588" s="860"/>
      <c r="I588" s="860"/>
      <c r="J588" s="860"/>
      <c r="K588" s="860"/>
      <c r="L588" s="860"/>
      <c r="M588" s="860"/>
      <c r="N588" s="181"/>
    </row>
    <row r="589" spans="2:15" x14ac:dyDescent="0.3">
      <c r="B589" s="17"/>
    </row>
    <row r="590" spans="2:15" ht="18" customHeight="1" x14ac:dyDescent="0.3">
      <c r="B590" s="179" t="s">
        <v>481</v>
      </c>
      <c r="D590" s="861" t="s">
        <v>976</v>
      </c>
      <c r="E590" s="861"/>
      <c r="F590" s="861"/>
      <c r="G590" s="861"/>
      <c r="H590" s="861"/>
      <c r="I590" s="861"/>
      <c r="J590" s="861"/>
      <c r="K590" s="861"/>
      <c r="L590" s="861"/>
      <c r="M590" s="861"/>
      <c r="N590" s="181"/>
      <c r="O590" s="257">
        <v>26</v>
      </c>
    </row>
    <row r="591" spans="2:15" s="41" customFormat="1" ht="15" customHeight="1" x14ac:dyDescent="0.3">
      <c r="B591" s="180" t="s">
        <v>756</v>
      </c>
      <c r="C591" s="195"/>
      <c r="D591" s="181"/>
      <c r="E591" s="181"/>
      <c r="F591" s="181"/>
      <c r="G591" s="181"/>
      <c r="H591" s="181"/>
      <c r="I591" s="181"/>
      <c r="J591" s="181"/>
      <c r="K591" s="181"/>
      <c r="L591" s="181"/>
      <c r="M591" s="181"/>
      <c r="N591" s="181"/>
      <c r="O591" s="167"/>
    </row>
    <row r="592" spans="2:15" ht="15" customHeight="1" x14ac:dyDescent="0.3">
      <c r="B592" s="179" t="s">
        <v>480</v>
      </c>
    </row>
    <row r="593" spans="2:14" s="18" customFormat="1" ht="11.4" customHeight="1" x14ac:dyDescent="0.3">
      <c r="B593" s="856" t="s">
        <v>76</v>
      </c>
      <c r="C593" s="856" t="s">
        <v>84</v>
      </c>
      <c r="D593" s="856" t="s">
        <v>1</v>
      </c>
      <c r="E593" s="856" t="s">
        <v>85</v>
      </c>
      <c r="F593" s="856" t="s">
        <v>78</v>
      </c>
      <c r="G593" s="856" t="s">
        <v>347</v>
      </c>
      <c r="H593" s="856" t="s">
        <v>2</v>
      </c>
      <c r="I593" s="856" t="s">
        <v>1838</v>
      </c>
      <c r="J593" s="856" t="s">
        <v>1839</v>
      </c>
      <c r="K593" s="856" t="s">
        <v>1837</v>
      </c>
      <c r="L593" s="861" t="s">
        <v>1835</v>
      </c>
      <c r="M593" s="861"/>
      <c r="N593" s="43"/>
    </row>
    <row r="594" spans="2:14" s="18" customFormat="1" ht="31.95" customHeight="1" x14ac:dyDescent="0.3">
      <c r="B594" s="857"/>
      <c r="C594" s="857"/>
      <c r="D594" s="857"/>
      <c r="E594" s="857"/>
      <c r="F594" s="857"/>
      <c r="G594" s="857"/>
      <c r="H594" s="857"/>
      <c r="I594" s="857"/>
      <c r="J594" s="857"/>
      <c r="K594" s="857"/>
      <c r="L594" s="261" t="str">
        <f>L222</f>
        <v>FC - PODD</v>
      </c>
      <c r="M594" s="261" t="str">
        <f>M222</f>
        <v>Alte surse</v>
      </c>
      <c r="N594" s="43"/>
    </row>
    <row r="595" spans="2:14" ht="15" customHeight="1" x14ac:dyDescent="0.3">
      <c r="B595" s="44">
        <v>1</v>
      </c>
      <c r="C595" s="183" t="s">
        <v>491</v>
      </c>
      <c r="D595" s="44"/>
      <c r="E595" s="44"/>
      <c r="F595" s="44"/>
      <c r="G595" s="44"/>
      <c r="H595" s="44"/>
      <c r="I595" s="44"/>
      <c r="J595" s="44"/>
      <c r="K595" s="44"/>
      <c r="L595" s="44"/>
      <c r="M595" s="44"/>
      <c r="N595" s="43"/>
    </row>
    <row r="596" spans="2:14" s="41" customFormat="1" ht="28.8" customHeight="1" x14ac:dyDescent="0.3">
      <c r="B596" s="852" t="s">
        <v>10</v>
      </c>
      <c r="C596" s="850" t="s">
        <v>47</v>
      </c>
      <c r="D596" s="577" t="s">
        <v>1702</v>
      </c>
      <c r="E596" s="578" t="s">
        <v>81</v>
      </c>
      <c r="F596" s="209"/>
      <c r="G596" s="209"/>
      <c r="H596" s="20"/>
      <c r="I596" s="20"/>
      <c r="J596" s="26"/>
      <c r="K596" s="26"/>
      <c r="L596" s="209"/>
      <c r="M596" s="209"/>
      <c r="N596" s="43"/>
    </row>
    <row r="597" spans="2:14" s="41" customFormat="1" ht="25.8" customHeight="1" x14ac:dyDescent="0.3">
      <c r="B597" s="862"/>
      <c r="C597" s="851"/>
      <c r="D597" s="577" t="s">
        <v>1703</v>
      </c>
      <c r="E597" s="578" t="s">
        <v>81</v>
      </c>
      <c r="F597" s="209"/>
      <c r="G597" s="210"/>
      <c r="H597" s="20"/>
      <c r="I597" s="20"/>
      <c r="J597" s="26"/>
      <c r="K597" s="26"/>
      <c r="L597" s="209"/>
      <c r="M597" s="209"/>
      <c r="N597" s="43"/>
    </row>
    <row r="598" spans="2:14" ht="22.2" customHeight="1" x14ac:dyDescent="0.3">
      <c r="B598" s="852" t="s">
        <v>11</v>
      </c>
      <c r="C598" s="848" t="s">
        <v>490</v>
      </c>
      <c r="D598" s="577" t="s">
        <v>1578</v>
      </c>
      <c r="E598" s="213" t="s">
        <v>82</v>
      </c>
      <c r="F598" s="23"/>
      <c r="G598" s="49"/>
      <c r="H598" s="20"/>
      <c r="I598" s="20"/>
      <c r="J598" s="38"/>
      <c r="K598" s="26"/>
      <c r="L598" s="209"/>
      <c r="M598" s="209"/>
      <c r="N598" s="190"/>
    </row>
    <row r="599" spans="2:14" ht="18" customHeight="1" x14ac:dyDescent="0.3">
      <c r="B599" s="853"/>
      <c r="C599" s="849"/>
      <c r="D599" s="577" t="s">
        <v>1704</v>
      </c>
      <c r="E599" s="22" t="s">
        <v>82</v>
      </c>
      <c r="F599" s="23"/>
      <c r="G599" s="49"/>
      <c r="H599" s="20"/>
      <c r="I599" s="20"/>
      <c r="J599" s="38"/>
      <c r="K599" s="26"/>
      <c r="L599" s="209"/>
      <c r="M599" s="209"/>
      <c r="N599" s="190"/>
    </row>
    <row r="600" spans="2:14" ht="28.2" customHeight="1" x14ac:dyDescent="0.3">
      <c r="B600" s="852" t="s">
        <v>50</v>
      </c>
      <c r="C600" s="848" t="s">
        <v>250</v>
      </c>
      <c r="D600" s="577" t="s">
        <v>1705</v>
      </c>
      <c r="E600" s="172" t="s">
        <v>81</v>
      </c>
      <c r="F600" s="23"/>
      <c r="G600" s="49"/>
      <c r="H600" s="20"/>
      <c r="I600" s="20"/>
      <c r="J600" s="38"/>
      <c r="K600" s="26"/>
      <c r="L600" s="209"/>
      <c r="M600" s="209"/>
      <c r="N600" s="190"/>
    </row>
    <row r="601" spans="2:14" ht="19.8" customHeight="1" x14ac:dyDescent="0.3">
      <c r="B601" s="853"/>
      <c r="C601" s="849"/>
      <c r="D601" s="577" t="s">
        <v>1706</v>
      </c>
      <c r="E601" s="172" t="s">
        <v>81</v>
      </c>
      <c r="F601" s="23"/>
      <c r="G601" s="49"/>
      <c r="H601" s="20"/>
      <c r="I601" s="20"/>
      <c r="J601" s="38"/>
      <c r="K601" s="26"/>
      <c r="L601" s="209"/>
      <c r="M601" s="209"/>
      <c r="N601" s="190"/>
    </row>
    <row r="602" spans="2:14" ht="25.8" customHeight="1" x14ac:dyDescent="0.3">
      <c r="B602" s="852" t="s">
        <v>487</v>
      </c>
      <c r="C602" s="854" t="s">
        <v>489</v>
      </c>
      <c r="D602" s="577" t="s">
        <v>1707</v>
      </c>
      <c r="E602" s="172" t="s">
        <v>82</v>
      </c>
      <c r="F602" s="23"/>
      <c r="G602" s="49"/>
      <c r="H602" s="20"/>
      <c r="I602" s="20"/>
      <c r="J602" s="38"/>
      <c r="K602" s="26"/>
      <c r="L602" s="209"/>
      <c r="M602" s="209"/>
      <c r="N602" s="190"/>
    </row>
    <row r="603" spans="2:14" ht="18.600000000000001" customHeight="1" x14ac:dyDescent="0.3">
      <c r="B603" s="853"/>
      <c r="C603" s="855"/>
      <c r="D603" s="577" t="s">
        <v>1708</v>
      </c>
      <c r="E603" s="172" t="s">
        <v>82</v>
      </c>
      <c r="F603" s="23"/>
      <c r="G603" s="49"/>
      <c r="H603" s="20"/>
      <c r="I603" s="20"/>
      <c r="J603" s="38"/>
      <c r="K603" s="26"/>
      <c r="L603" s="209"/>
      <c r="M603" s="209"/>
      <c r="N603" s="190"/>
    </row>
    <row r="604" spans="2:14" ht="15" customHeight="1" x14ac:dyDescent="0.3">
      <c r="B604" s="45"/>
      <c r="C604" s="858" t="s">
        <v>492</v>
      </c>
      <c r="D604" s="859"/>
      <c r="E604" s="46"/>
      <c r="F604" s="46"/>
      <c r="G604" s="46"/>
      <c r="H604" s="48">
        <f>SUM(H596:H603)</f>
        <v>0</v>
      </c>
      <c r="I604" s="48">
        <f t="shared" ref="I604" si="144">SUM(I596:I603)</f>
        <v>0</v>
      </c>
      <c r="J604" s="48">
        <f t="shared" ref="J604" si="145">SUM(J596:J603)</f>
        <v>0</v>
      </c>
      <c r="K604" s="48">
        <f t="shared" ref="K604" si="146">SUM(K596:K603)</f>
        <v>0</v>
      </c>
      <c r="L604" s="48">
        <f t="shared" ref="L604" si="147">SUM(L596:L603)</f>
        <v>0</v>
      </c>
      <c r="M604" s="48">
        <f t="shared" ref="M604" si="148">SUM(M596:M603)</f>
        <v>0</v>
      </c>
      <c r="N604" s="192"/>
    </row>
    <row r="605" spans="2:14" x14ac:dyDescent="0.3">
      <c r="B605" s="40"/>
    </row>
    <row r="607" spans="2:14" ht="19.5" customHeight="1" x14ac:dyDescent="0.3">
      <c r="B607" s="14" t="s">
        <v>75</v>
      </c>
      <c r="D607" s="860" t="s">
        <v>820</v>
      </c>
      <c r="E607" s="860"/>
      <c r="F607" s="860"/>
      <c r="G607" s="860"/>
      <c r="H607" s="860"/>
      <c r="I607" s="860"/>
      <c r="J607" s="860"/>
      <c r="K607" s="860"/>
      <c r="L607" s="860"/>
      <c r="M607" s="860"/>
      <c r="N607" s="181"/>
    </row>
    <row r="608" spans="2:14" x14ac:dyDescent="0.3">
      <c r="B608" s="17"/>
    </row>
    <row r="609" spans="2:15" ht="18" customHeight="1" x14ac:dyDescent="0.3">
      <c r="B609" s="179" t="s">
        <v>481</v>
      </c>
      <c r="D609" s="861" t="s">
        <v>1952</v>
      </c>
      <c r="E609" s="861"/>
      <c r="F609" s="861"/>
      <c r="G609" s="861"/>
      <c r="H609" s="861"/>
      <c r="I609" s="861"/>
      <c r="J609" s="861"/>
      <c r="K609" s="861"/>
      <c r="L609" s="861"/>
      <c r="M609" s="861"/>
      <c r="N609" s="181"/>
      <c r="O609" s="257">
        <v>27</v>
      </c>
    </row>
    <row r="610" spans="2:15" s="41" customFormat="1" ht="15" customHeight="1" x14ac:dyDescent="0.3">
      <c r="B610" s="180" t="s">
        <v>757</v>
      </c>
      <c r="C610" s="195"/>
      <c r="D610" s="181"/>
      <c r="E610" s="181"/>
      <c r="F610" s="181"/>
      <c r="G610" s="181"/>
      <c r="H610" s="181"/>
      <c r="I610" s="181"/>
      <c r="J610" s="181"/>
      <c r="K610" s="181"/>
      <c r="L610" s="181"/>
      <c r="M610" s="181"/>
      <c r="N610" s="181"/>
      <c r="O610" s="167"/>
    </row>
    <row r="611" spans="2:15" ht="15" customHeight="1" x14ac:dyDescent="0.3">
      <c r="B611" s="179" t="s">
        <v>480</v>
      </c>
    </row>
    <row r="612" spans="2:15" s="18" customFormat="1" ht="11.4" customHeight="1" x14ac:dyDescent="0.3">
      <c r="B612" s="856" t="s">
        <v>76</v>
      </c>
      <c r="C612" s="856" t="s">
        <v>84</v>
      </c>
      <c r="D612" s="856" t="s">
        <v>1</v>
      </c>
      <c r="E612" s="856" t="s">
        <v>85</v>
      </c>
      <c r="F612" s="856" t="s">
        <v>78</v>
      </c>
      <c r="G612" s="856" t="s">
        <v>347</v>
      </c>
      <c r="H612" s="856" t="s">
        <v>2</v>
      </c>
      <c r="I612" s="856" t="s">
        <v>1838</v>
      </c>
      <c r="J612" s="856" t="s">
        <v>1839</v>
      </c>
      <c r="K612" s="856" t="s">
        <v>1837</v>
      </c>
      <c r="L612" s="861" t="s">
        <v>1835</v>
      </c>
      <c r="M612" s="861"/>
      <c r="N612" s="43"/>
    </row>
    <row r="613" spans="2:15" s="18" customFormat="1" ht="36" customHeight="1" x14ac:dyDescent="0.3">
      <c r="B613" s="857"/>
      <c r="C613" s="857"/>
      <c r="D613" s="857"/>
      <c r="E613" s="857"/>
      <c r="F613" s="857"/>
      <c r="G613" s="857"/>
      <c r="H613" s="857"/>
      <c r="I613" s="857"/>
      <c r="J613" s="857"/>
      <c r="K613" s="857"/>
      <c r="L613" s="261" t="str">
        <f>L222</f>
        <v>FC - PODD</v>
      </c>
      <c r="M613" s="261" t="str">
        <f>M222</f>
        <v>Alte surse</v>
      </c>
      <c r="N613" s="43"/>
    </row>
    <row r="614" spans="2:15" ht="15" customHeight="1" x14ac:dyDescent="0.3">
      <c r="B614" s="44">
        <v>1</v>
      </c>
      <c r="C614" s="183" t="s">
        <v>491</v>
      </c>
      <c r="D614" s="44"/>
      <c r="E614" s="44"/>
      <c r="F614" s="44"/>
      <c r="G614" s="44"/>
      <c r="H614" s="44"/>
      <c r="I614" s="44"/>
      <c r="J614" s="44"/>
      <c r="K614" s="44"/>
      <c r="L614" s="44"/>
      <c r="M614" s="44"/>
      <c r="N614" s="43"/>
    </row>
    <row r="615" spans="2:15" s="41" customFormat="1" ht="28.8" customHeight="1" x14ac:dyDescent="0.3">
      <c r="B615" s="852" t="s">
        <v>10</v>
      </c>
      <c r="C615" s="850" t="s">
        <v>47</v>
      </c>
      <c r="D615" s="577" t="s">
        <v>1702</v>
      </c>
      <c r="E615" s="578" t="s">
        <v>81</v>
      </c>
      <c r="F615" s="209"/>
      <c r="G615" s="209"/>
      <c r="H615" s="20"/>
      <c r="I615" s="20"/>
      <c r="J615" s="26"/>
      <c r="K615" s="26"/>
      <c r="L615" s="209"/>
      <c r="M615" s="209"/>
      <c r="N615" s="43"/>
    </row>
    <row r="616" spans="2:15" s="41" customFormat="1" ht="25.8" customHeight="1" x14ac:dyDescent="0.3">
      <c r="B616" s="862"/>
      <c r="C616" s="851"/>
      <c r="D616" s="577" t="s">
        <v>1703</v>
      </c>
      <c r="E616" s="578" t="s">
        <v>81</v>
      </c>
      <c r="F616" s="209"/>
      <c r="G616" s="210"/>
      <c r="H616" s="20"/>
      <c r="I616" s="20"/>
      <c r="J616" s="26"/>
      <c r="K616" s="26"/>
      <c r="L616" s="209"/>
      <c r="M616" s="209"/>
      <c r="N616" s="43"/>
    </row>
    <row r="617" spans="2:15" ht="22.2" customHeight="1" x14ac:dyDescent="0.3">
      <c r="B617" s="852" t="s">
        <v>11</v>
      </c>
      <c r="C617" s="848" t="s">
        <v>490</v>
      </c>
      <c r="D617" s="577" t="s">
        <v>1578</v>
      </c>
      <c r="E617" s="213" t="s">
        <v>82</v>
      </c>
      <c r="F617" s="23"/>
      <c r="G617" s="49"/>
      <c r="H617" s="20"/>
      <c r="I617" s="20"/>
      <c r="J617" s="38"/>
      <c r="K617" s="26"/>
      <c r="L617" s="209"/>
      <c r="M617" s="209"/>
      <c r="N617" s="190"/>
    </row>
    <row r="618" spans="2:15" ht="18" customHeight="1" x14ac:dyDescent="0.3">
      <c r="B618" s="853"/>
      <c r="C618" s="849"/>
      <c r="D618" s="577" t="s">
        <v>1704</v>
      </c>
      <c r="E618" s="22" t="s">
        <v>82</v>
      </c>
      <c r="F618" s="23"/>
      <c r="G618" s="49"/>
      <c r="H618" s="20"/>
      <c r="I618" s="20"/>
      <c r="J618" s="38"/>
      <c r="K618" s="26"/>
      <c r="L618" s="209"/>
      <c r="M618" s="209"/>
      <c r="N618" s="190"/>
    </row>
    <row r="619" spans="2:15" ht="28.2" customHeight="1" x14ac:dyDescent="0.3">
      <c r="B619" s="852" t="s">
        <v>50</v>
      </c>
      <c r="C619" s="848" t="s">
        <v>250</v>
      </c>
      <c r="D619" s="577" t="s">
        <v>1705</v>
      </c>
      <c r="E619" s="172" t="s">
        <v>81</v>
      </c>
      <c r="F619" s="23"/>
      <c r="G619" s="49"/>
      <c r="H619" s="20"/>
      <c r="I619" s="20"/>
      <c r="J619" s="38"/>
      <c r="K619" s="26"/>
      <c r="L619" s="209"/>
      <c r="M619" s="209"/>
      <c r="N619" s="190"/>
    </row>
    <row r="620" spans="2:15" ht="19.8" customHeight="1" x14ac:dyDescent="0.3">
      <c r="B620" s="853"/>
      <c r="C620" s="849"/>
      <c r="D620" s="577" t="s">
        <v>1706</v>
      </c>
      <c r="E620" s="172" t="s">
        <v>81</v>
      </c>
      <c r="F620" s="23"/>
      <c r="G620" s="49"/>
      <c r="H620" s="20"/>
      <c r="I620" s="20"/>
      <c r="J620" s="38"/>
      <c r="K620" s="26"/>
      <c r="L620" s="209"/>
      <c r="M620" s="209"/>
      <c r="N620" s="190"/>
    </row>
    <row r="621" spans="2:15" ht="25.8" customHeight="1" x14ac:dyDescent="0.3">
      <c r="B621" s="852" t="s">
        <v>487</v>
      </c>
      <c r="C621" s="854" t="s">
        <v>489</v>
      </c>
      <c r="D621" s="577" t="s">
        <v>1707</v>
      </c>
      <c r="E621" s="172" t="s">
        <v>82</v>
      </c>
      <c r="F621" s="23"/>
      <c r="G621" s="49"/>
      <c r="H621" s="20"/>
      <c r="I621" s="20"/>
      <c r="J621" s="38"/>
      <c r="K621" s="26"/>
      <c r="L621" s="209"/>
      <c r="M621" s="209"/>
      <c r="N621" s="190"/>
    </row>
    <row r="622" spans="2:15" ht="18.600000000000001" customHeight="1" x14ac:dyDescent="0.3">
      <c r="B622" s="853"/>
      <c r="C622" s="855"/>
      <c r="D622" s="577" t="s">
        <v>1708</v>
      </c>
      <c r="E622" s="172" t="s">
        <v>82</v>
      </c>
      <c r="F622" s="23"/>
      <c r="G622" s="49"/>
      <c r="H622" s="20"/>
      <c r="I622" s="20"/>
      <c r="J622" s="38"/>
      <c r="K622" s="26"/>
      <c r="L622" s="209"/>
      <c r="M622" s="209"/>
      <c r="N622" s="190"/>
    </row>
    <row r="623" spans="2:15" ht="15" customHeight="1" x14ac:dyDescent="0.3">
      <c r="B623" s="45"/>
      <c r="C623" s="858" t="s">
        <v>492</v>
      </c>
      <c r="D623" s="859"/>
      <c r="E623" s="46"/>
      <c r="F623" s="46"/>
      <c r="G623" s="46"/>
      <c r="H623" s="48">
        <f>SUM(H615:H622)</f>
        <v>0</v>
      </c>
      <c r="I623" s="48">
        <f t="shared" ref="I623" si="149">SUM(I615:I622)</f>
        <v>0</v>
      </c>
      <c r="J623" s="48">
        <f t="shared" ref="J623" si="150">SUM(J615:J622)</f>
        <v>0</v>
      </c>
      <c r="K623" s="48">
        <f t="shared" ref="K623" si="151">SUM(K615:K622)</f>
        <v>0</v>
      </c>
      <c r="L623" s="48">
        <f t="shared" ref="L623" si="152">SUM(L615:L622)</f>
        <v>0</v>
      </c>
      <c r="M623" s="48">
        <f t="shared" ref="M623" si="153">SUM(M615:M622)</f>
        <v>0</v>
      </c>
      <c r="N623" s="192"/>
    </row>
    <row r="624" spans="2:15" x14ac:dyDescent="0.3">
      <c r="B624" s="40"/>
    </row>
    <row r="626" spans="2:15" x14ac:dyDescent="0.3">
      <c r="B626" s="40"/>
    </row>
    <row r="627" spans="2:15" x14ac:dyDescent="0.3">
      <c r="B627" s="40"/>
    </row>
    <row r="628" spans="2:15" x14ac:dyDescent="0.3">
      <c r="B628" s="40"/>
    </row>
    <row r="629" spans="2:15" x14ac:dyDescent="0.3">
      <c r="B629" s="40"/>
    </row>
    <row r="630" spans="2:15" x14ac:dyDescent="0.3">
      <c r="B630" s="40"/>
    </row>
    <row r="631" spans="2:15" x14ac:dyDescent="0.3">
      <c r="B631" s="40"/>
    </row>
    <row r="632" spans="2:15" ht="19.5" customHeight="1" x14ac:dyDescent="0.3">
      <c r="B632" s="14" t="s">
        <v>75</v>
      </c>
      <c r="D632" s="860" t="s">
        <v>820</v>
      </c>
      <c r="E632" s="860"/>
      <c r="F632" s="860"/>
      <c r="G632" s="860"/>
      <c r="H632" s="860"/>
      <c r="I632" s="860"/>
      <c r="J632" s="860"/>
      <c r="K632" s="860"/>
      <c r="L632" s="860"/>
      <c r="M632" s="860"/>
      <c r="N632" s="181"/>
    </row>
    <row r="633" spans="2:15" x14ac:dyDescent="0.3">
      <c r="B633" s="17"/>
    </row>
    <row r="634" spans="2:15" ht="18" customHeight="1" x14ac:dyDescent="0.3">
      <c r="B634" s="179" t="s">
        <v>481</v>
      </c>
      <c r="D634" s="861" t="s">
        <v>977</v>
      </c>
      <c r="E634" s="861"/>
      <c r="F634" s="861"/>
      <c r="G634" s="861"/>
      <c r="H634" s="861"/>
      <c r="I634" s="861"/>
      <c r="J634" s="861"/>
      <c r="K634" s="861"/>
      <c r="L634" s="861"/>
      <c r="M634" s="861"/>
      <c r="N634" s="181"/>
      <c r="O634" s="257">
        <v>43</v>
      </c>
    </row>
    <row r="635" spans="2:15" s="41" customFormat="1" ht="15" customHeight="1" x14ac:dyDescent="0.3">
      <c r="B635" s="180" t="s">
        <v>758</v>
      </c>
      <c r="C635" s="195"/>
      <c r="D635" s="181"/>
      <c r="E635" s="181"/>
      <c r="F635" s="181"/>
      <c r="G635" s="181"/>
      <c r="H635" s="181"/>
      <c r="I635" s="181"/>
      <c r="J635" s="181"/>
      <c r="K635" s="181"/>
      <c r="L635" s="181"/>
      <c r="M635" s="181"/>
      <c r="N635" s="181"/>
      <c r="O635" s="167"/>
    </row>
    <row r="636" spans="2:15" ht="15" customHeight="1" x14ac:dyDescent="0.3">
      <c r="B636" s="179" t="s">
        <v>480</v>
      </c>
    </row>
    <row r="637" spans="2:15" s="18" customFormat="1" ht="11.4" customHeight="1" x14ac:dyDescent="0.3">
      <c r="B637" s="856" t="s">
        <v>76</v>
      </c>
      <c r="C637" s="856" t="s">
        <v>84</v>
      </c>
      <c r="D637" s="856" t="s">
        <v>1</v>
      </c>
      <c r="E637" s="856" t="s">
        <v>85</v>
      </c>
      <c r="F637" s="856" t="s">
        <v>78</v>
      </c>
      <c r="G637" s="856" t="s">
        <v>347</v>
      </c>
      <c r="H637" s="856" t="s">
        <v>2</v>
      </c>
      <c r="I637" s="856" t="s">
        <v>1838</v>
      </c>
      <c r="J637" s="856" t="s">
        <v>1839</v>
      </c>
      <c r="K637" s="856" t="s">
        <v>1837</v>
      </c>
      <c r="L637" s="861" t="s">
        <v>1835</v>
      </c>
      <c r="M637" s="861"/>
      <c r="N637" s="43"/>
    </row>
    <row r="638" spans="2:15" s="18" customFormat="1" ht="47.4" customHeight="1" x14ac:dyDescent="0.3">
      <c r="B638" s="857"/>
      <c r="C638" s="857"/>
      <c r="D638" s="857"/>
      <c r="E638" s="857"/>
      <c r="F638" s="857"/>
      <c r="G638" s="857"/>
      <c r="H638" s="857"/>
      <c r="I638" s="857"/>
      <c r="J638" s="857"/>
      <c r="K638" s="857"/>
      <c r="L638" s="261" t="str">
        <f>L106</f>
        <v>FC - PODD</v>
      </c>
      <c r="M638" s="261" t="str">
        <f>M106</f>
        <v>Alte surse</v>
      </c>
      <c r="N638" s="43"/>
    </row>
    <row r="639" spans="2:15" ht="15" customHeight="1" x14ac:dyDescent="0.3">
      <c r="B639" s="44">
        <v>1</v>
      </c>
      <c r="C639" s="183" t="s">
        <v>491</v>
      </c>
      <c r="D639" s="44"/>
      <c r="E639" s="44"/>
      <c r="F639" s="44"/>
      <c r="G639" s="44"/>
      <c r="H639" s="44"/>
      <c r="I639" s="44"/>
      <c r="J639" s="44"/>
      <c r="K639" s="44"/>
      <c r="L639" s="44"/>
      <c r="M639" s="44"/>
      <c r="N639" s="43"/>
    </row>
    <row r="640" spans="2:15" s="41" customFormat="1" ht="28.8" customHeight="1" x14ac:dyDescent="0.3">
      <c r="B640" s="852" t="s">
        <v>10</v>
      </c>
      <c r="C640" s="850" t="s">
        <v>47</v>
      </c>
      <c r="D640" s="577" t="s">
        <v>1702</v>
      </c>
      <c r="E640" s="578" t="s">
        <v>81</v>
      </c>
      <c r="F640" s="209"/>
      <c r="G640" s="209"/>
      <c r="H640" s="20"/>
      <c r="I640" s="20"/>
      <c r="J640" s="26"/>
      <c r="K640" s="26"/>
      <c r="L640" s="209">
        <f>I640</f>
        <v>0</v>
      </c>
      <c r="M640" s="209">
        <f>J640+K640</f>
        <v>0</v>
      </c>
      <c r="N640" s="43"/>
    </row>
    <row r="641" spans="2:15" s="41" customFormat="1" ht="25.8" customHeight="1" x14ac:dyDescent="0.3">
      <c r="B641" s="862"/>
      <c r="C641" s="851"/>
      <c r="D641" s="577" t="s">
        <v>1703</v>
      </c>
      <c r="E641" s="578" t="s">
        <v>81</v>
      </c>
      <c r="F641" s="209"/>
      <c r="G641" s="210"/>
      <c r="H641" s="20"/>
      <c r="I641" s="20"/>
      <c r="J641" s="26"/>
      <c r="K641" s="26"/>
      <c r="L641" s="209">
        <f t="shared" ref="L641:L647" si="154">I641</f>
        <v>0</v>
      </c>
      <c r="M641" s="209">
        <f t="shared" ref="M641:M647" si="155">J641+K641</f>
        <v>0</v>
      </c>
      <c r="N641" s="43"/>
    </row>
    <row r="642" spans="2:15" ht="22.2" customHeight="1" x14ac:dyDescent="0.3">
      <c r="B642" s="852" t="s">
        <v>11</v>
      </c>
      <c r="C642" s="848" t="s">
        <v>490</v>
      </c>
      <c r="D642" s="577" t="s">
        <v>1578</v>
      </c>
      <c r="E642" s="213" t="s">
        <v>82</v>
      </c>
      <c r="F642" s="23"/>
      <c r="G642" s="49"/>
      <c r="H642" s="20"/>
      <c r="I642" s="20"/>
      <c r="J642" s="38"/>
      <c r="K642" s="26"/>
      <c r="L642" s="209">
        <f t="shared" si="154"/>
        <v>0</v>
      </c>
      <c r="M642" s="209">
        <f t="shared" si="155"/>
        <v>0</v>
      </c>
      <c r="N642" s="190"/>
    </row>
    <row r="643" spans="2:15" ht="18" customHeight="1" x14ac:dyDescent="0.3">
      <c r="B643" s="853"/>
      <c r="C643" s="849"/>
      <c r="D643" s="577" t="s">
        <v>1704</v>
      </c>
      <c r="E643" s="22" t="s">
        <v>82</v>
      </c>
      <c r="F643" s="23"/>
      <c r="G643" s="49"/>
      <c r="H643" s="20"/>
      <c r="I643" s="20"/>
      <c r="J643" s="38"/>
      <c r="K643" s="26"/>
      <c r="L643" s="209">
        <f t="shared" si="154"/>
        <v>0</v>
      </c>
      <c r="M643" s="209">
        <f t="shared" si="155"/>
        <v>0</v>
      </c>
      <c r="N643" s="190"/>
    </row>
    <row r="644" spans="2:15" ht="28.2" customHeight="1" x14ac:dyDescent="0.3">
      <c r="B644" s="852" t="s">
        <v>50</v>
      </c>
      <c r="C644" s="848" t="s">
        <v>250</v>
      </c>
      <c r="D644" s="577" t="s">
        <v>1705</v>
      </c>
      <c r="E644" s="172" t="s">
        <v>81</v>
      </c>
      <c r="F644" s="23"/>
      <c r="G644" s="49"/>
      <c r="H644" s="20"/>
      <c r="I644" s="20"/>
      <c r="J644" s="38"/>
      <c r="K644" s="26"/>
      <c r="L644" s="209">
        <f t="shared" si="154"/>
        <v>0</v>
      </c>
      <c r="M644" s="209">
        <f t="shared" si="155"/>
        <v>0</v>
      </c>
      <c r="N644" s="190"/>
    </row>
    <row r="645" spans="2:15" ht="19.8" customHeight="1" x14ac:dyDescent="0.3">
      <c r="B645" s="853"/>
      <c r="C645" s="849"/>
      <c r="D645" s="577" t="s">
        <v>1706</v>
      </c>
      <c r="E645" s="172" t="s">
        <v>81</v>
      </c>
      <c r="F645" s="23"/>
      <c r="G645" s="49"/>
      <c r="H645" s="20"/>
      <c r="I645" s="20"/>
      <c r="J645" s="38"/>
      <c r="K645" s="26"/>
      <c r="L645" s="209">
        <f t="shared" si="154"/>
        <v>0</v>
      </c>
      <c r="M645" s="209">
        <f t="shared" si="155"/>
        <v>0</v>
      </c>
      <c r="N645" s="190"/>
    </row>
    <row r="646" spans="2:15" ht="25.8" customHeight="1" x14ac:dyDescent="0.3">
      <c r="B646" s="852" t="s">
        <v>487</v>
      </c>
      <c r="C646" s="854" t="s">
        <v>489</v>
      </c>
      <c r="D646" s="577" t="s">
        <v>1707</v>
      </c>
      <c r="E646" s="172" t="s">
        <v>82</v>
      </c>
      <c r="F646" s="23"/>
      <c r="G646" s="49"/>
      <c r="H646" s="20"/>
      <c r="I646" s="20"/>
      <c r="J646" s="38"/>
      <c r="K646" s="26"/>
      <c r="L646" s="209">
        <f t="shared" si="154"/>
        <v>0</v>
      </c>
      <c r="M646" s="209">
        <f t="shared" si="155"/>
        <v>0</v>
      </c>
      <c r="N646" s="190"/>
    </row>
    <row r="647" spans="2:15" ht="46.2" customHeight="1" x14ac:dyDescent="0.3">
      <c r="B647" s="853"/>
      <c r="C647" s="855"/>
      <c r="D647" s="577" t="s">
        <v>1899</v>
      </c>
      <c r="E647" s="172" t="s">
        <v>82</v>
      </c>
      <c r="F647" s="23">
        <v>1</v>
      </c>
      <c r="G647" s="49"/>
      <c r="H647" s="20">
        <v>200000</v>
      </c>
      <c r="I647" s="20"/>
      <c r="J647" s="38">
        <f>H647</f>
        <v>200000</v>
      </c>
      <c r="K647" s="26"/>
      <c r="L647" s="209">
        <f t="shared" si="154"/>
        <v>0</v>
      </c>
      <c r="M647" s="209">
        <f t="shared" si="155"/>
        <v>200000</v>
      </c>
      <c r="N647" s="190"/>
    </row>
    <row r="648" spans="2:15" ht="15" customHeight="1" x14ac:dyDescent="0.3">
      <c r="B648" s="45"/>
      <c r="C648" s="858" t="s">
        <v>492</v>
      </c>
      <c r="D648" s="859"/>
      <c r="E648" s="46"/>
      <c r="F648" s="46"/>
      <c r="G648" s="46"/>
      <c r="H648" s="48">
        <f>SUM(H640:H647)</f>
        <v>200000</v>
      </c>
      <c r="I648" s="48">
        <f t="shared" ref="I648" si="156">SUM(I640:I647)</f>
        <v>0</v>
      </c>
      <c r="J648" s="48">
        <f t="shared" ref="J648" si="157">SUM(J640:J647)</f>
        <v>200000</v>
      </c>
      <c r="K648" s="48">
        <f t="shared" ref="K648" si="158">SUM(K640:K647)</f>
        <v>0</v>
      </c>
      <c r="L648" s="48">
        <f t="shared" ref="L648" si="159">SUM(L640:L647)</f>
        <v>0</v>
      </c>
      <c r="M648" s="48">
        <f t="shared" ref="M648" si="160">SUM(M640:M647)</f>
        <v>200000</v>
      </c>
      <c r="N648" s="192"/>
    </row>
    <row r="649" spans="2:15" x14ac:dyDescent="0.3">
      <c r="B649" s="40"/>
    </row>
    <row r="650" spans="2:15" x14ac:dyDescent="0.3">
      <c r="B650" s="40"/>
    </row>
    <row r="651" spans="2:15" ht="19.5" customHeight="1" x14ac:dyDescent="0.3">
      <c r="B651" s="14" t="s">
        <v>75</v>
      </c>
      <c r="D651" s="860" t="s">
        <v>820</v>
      </c>
      <c r="E651" s="860"/>
      <c r="F651" s="860"/>
      <c r="G651" s="860"/>
      <c r="H651" s="860"/>
      <c r="I651" s="860"/>
      <c r="J651" s="860"/>
      <c r="K651" s="860"/>
      <c r="L651" s="860"/>
      <c r="M651" s="860"/>
      <c r="N651" s="181"/>
    </row>
    <row r="652" spans="2:15" x14ac:dyDescent="0.3">
      <c r="B652" s="17"/>
    </row>
    <row r="653" spans="2:15" ht="18" customHeight="1" x14ac:dyDescent="0.3">
      <c r="B653" s="179" t="s">
        <v>481</v>
      </c>
      <c r="D653" s="861" t="s">
        <v>978</v>
      </c>
      <c r="E653" s="861"/>
      <c r="F653" s="861"/>
      <c r="G653" s="861"/>
      <c r="H653" s="861"/>
      <c r="I653" s="861"/>
      <c r="J653" s="861"/>
      <c r="K653" s="861"/>
      <c r="L653" s="861"/>
      <c r="M653" s="861"/>
      <c r="N653" s="181"/>
      <c r="O653" s="257">
        <v>44</v>
      </c>
    </row>
    <row r="654" spans="2:15" s="41" customFormat="1" ht="15" customHeight="1" x14ac:dyDescent="0.3">
      <c r="B654" s="180" t="s">
        <v>759</v>
      </c>
      <c r="C654" s="195"/>
      <c r="D654" s="181"/>
      <c r="E654" s="181"/>
      <c r="F654" s="181"/>
      <c r="G654" s="181"/>
      <c r="H654" s="181"/>
      <c r="I654" s="181"/>
      <c r="J654" s="181"/>
      <c r="K654" s="181"/>
      <c r="L654" s="181"/>
      <c r="M654" s="181"/>
      <c r="N654" s="181"/>
      <c r="O654" s="167"/>
    </row>
    <row r="655" spans="2:15" ht="15" customHeight="1" x14ac:dyDescent="0.3">
      <c r="B655" s="179" t="s">
        <v>480</v>
      </c>
    </row>
    <row r="656" spans="2:15" s="18" customFormat="1" ht="11.4" customHeight="1" x14ac:dyDescent="0.3">
      <c r="B656" s="856" t="s">
        <v>76</v>
      </c>
      <c r="C656" s="856" t="s">
        <v>84</v>
      </c>
      <c r="D656" s="856" t="s">
        <v>1</v>
      </c>
      <c r="E656" s="856" t="s">
        <v>85</v>
      </c>
      <c r="F656" s="856" t="s">
        <v>78</v>
      </c>
      <c r="G656" s="856" t="s">
        <v>347</v>
      </c>
      <c r="H656" s="856" t="s">
        <v>2</v>
      </c>
      <c r="I656" s="856" t="s">
        <v>1838</v>
      </c>
      <c r="J656" s="856" t="s">
        <v>1839</v>
      </c>
      <c r="K656" s="856" t="s">
        <v>1837</v>
      </c>
      <c r="L656" s="861" t="s">
        <v>1835</v>
      </c>
      <c r="M656" s="861"/>
      <c r="N656" s="43"/>
    </row>
    <row r="657" spans="2:15" s="18" customFormat="1" ht="38.4" customHeight="1" x14ac:dyDescent="0.3">
      <c r="B657" s="857"/>
      <c r="C657" s="857"/>
      <c r="D657" s="857"/>
      <c r="E657" s="857"/>
      <c r="F657" s="857"/>
      <c r="G657" s="857"/>
      <c r="H657" s="857"/>
      <c r="I657" s="857"/>
      <c r="J657" s="857"/>
      <c r="K657" s="857"/>
      <c r="L657" s="261" t="str">
        <f>L106</f>
        <v>FC - PODD</v>
      </c>
      <c r="M657" s="261" t="str">
        <f>M106</f>
        <v>Alte surse</v>
      </c>
      <c r="N657" s="43"/>
    </row>
    <row r="658" spans="2:15" ht="15" customHeight="1" x14ac:dyDescent="0.3">
      <c r="B658" s="44">
        <v>1</v>
      </c>
      <c r="C658" s="183" t="s">
        <v>491</v>
      </c>
      <c r="D658" s="44"/>
      <c r="E658" s="44"/>
      <c r="F658" s="44"/>
      <c r="G658" s="44"/>
      <c r="H658" s="44"/>
      <c r="I658" s="44"/>
      <c r="J658" s="44"/>
      <c r="K658" s="44"/>
      <c r="L658" s="44"/>
      <c r="M658" s="44"/>
      <c r="N658" s="43"/>
    </row>
    <row r="659" spans="2:15" s="41" customFormat="1" ht="28.8" customHeight="1" x14ac:dyDescent="0.3">
      <c r="B659" s="852" t="s">
        <v>10</v>
      </c>
      <c r="C659" s="850" t="s">
        <v>47</v>
      </c>
      <c r="D659" s="577" t="s">
        <v>1702</v>
      </c>
      <c r="E659" s="578" t="s">
        <v>81</v>
      </c>
      <c r="F659" s="209"/>
      <c r="G659" s="209"/>
      <c r="H659" s="20"/>
      <c r="I659" s="20"/>
      <c r="J659" s="26"/>
      <c r="K659" s="26"/>
      <c r="L659" s="209"/>
      <c r="M659" s="209"/>
      <c r="N659" s="43"/>
    </row>
    <row r="660" spans="2:15" s="41" customFormat="1" ht="25.8" customHeight="1" x14ac:dyDescent="0.3">
      <c r="B660" s="862"/>
      <c r="C660" s="851"/>
      <c r="D660" s="577" t="s">
        <v>1703</v>
      </c>
      <c r="E660" s="578" t="s">
        <v>81</v>
      </c>
      <c r="F660" s="209"/>
      <c r="G660" s="210"/>
      <c r="H660" s="20"/>
      <c r="I660" s="20"/>
      <c r="J660" s="26"/>
      <c r="K660" s="26"/>
      <c r="L660" s="209"/>
      <c r="M660" s="209"/>
      <c r="N660" s="43"/>
    </row>
    <row r="661" spans="2:15" ht="22.2" customHeight="1" x14ac:dyDescent="0.3">
      <c r="B661" s="852" t="s">
        <v>11</v>
      </c>
      <c r="C661" s="848" t="s">
        <v>490</v>
      </c>
      <c r="D661" s="577" t="s">
        <v>1578</v>
      </c>
      <c r="E661" s="213" t="s">
        <v>82</v>
      </c>
      <c r="F661" s="23"/>
      <c r="G661" s="49"/>
      <c r="H661" s="20"/>
      <c r="I661" s="20"/>
      <c r="J661" s="38"/>
      <c r="K661" s="26"/>
      <c r="L661" s="209"/>
      <c r="M661" s="209"/>
      <c r="N661" s="190"/>
    </row>
    <row r="662" spans="2:15" ht="18" customHeight="1" x14ac:dyDescent="0.3">
      <c r="B662" s="853"/>
      <c r="C662" s="849"/>
      <c r="D662" s="577" t="s">
        <v>1704</v>
      </c>
      <c r="E662" s="22" t="s">
        <v>82</v>
      </c>
      <c r="F662" s="23"/>
      <c r="G662" s="49"/>
      <c r="H662" s="20"/>
      <c r="I662" s="20"/>
      <c r="J662" s="38"/>
      <c r="K662" s="26"/>
      <c r="L662" s="209"/>
      <c r="M662" s="209"/>
      <c r="N662" s="190"/>
    </row>
    <row r="663" spans="2:15" ht="28.2" customHeight="1" x14ac:dyDescent="0.3">
      <c r="B663" s="852" t="s">
        <v>50</v>
      </c>
      <c r="C663" s="848" t="s">
        <v>250</v>
      </c>
      <c r="D663" s="577" t="s">
        <v>1705</v>
      </c>
      <c r="E663" s="172" t="s">
        <v>81</v>
      </c>
      <c r="F663" s="23"/>
      <c r="G663" s="49"/>
      <c r="H663" s="20"/>
      <c r="I663" s="20"/>
      <c r="J663" s="38"/>
      <c r="K663" s="26"/>
      <c r="L663" s="209"/>
      <c r="M663" s="209"/>
      <c r="N663" s="190"/>
    </row>
    <row r="664" spans="2:15" ht="19.8" customHeight="1" x14ac:dyDescent="0.3">
      <c r="B664" s="853"/>
      <c r="C664" s="849"/>
      <c r="D664" s="577" t="s">
        <v>1706</v>
      </c>
      <c r="E664" s="172" t="s">
        <v>81</v>
      </c>
      <c r="F664" s="23"/>
      <c r="G664" s="49"/>
      <c r="H664" s="20"/>
      <c r="I664" s="20"/>
      <c r="J664" s="38"/>
      <c r="K664" s="26"/>
      <c r="L664" s="209"/>
      <c r="M664" s="209"/>
      <c r="N664" s="190"/>
    </row>
    <row r="665" spans="2:15" ht="25.8" customHeight="1" x14ac:dyDescent="0.3">
      <c r="B665" s="852" t="s">
        <v>487</v>
      </c>
      <c r="C665" s="854" t="s">
        <v>489</v>
      </c>
      <c r="D665" s="577" t="s">
        <v>1707</v>
      </c>
      <c r="E665" s="172" t="s">
        <v>82</v>
      </c>
      <c r="F665" s="23"/>
      <c r="G665" s="49"/>
      <c r="H665" s="20"/>
      <c r="I665" s="20"/>
      <c r="J665" s="38"/>
      <c r="K665" s="26"/>
      <c r="L665" s="209"/>
      <c r="M665" s="209"/>
      <c r="N665" s="190"/>
    </row>
    <row r="666" spans="2:15" ht="18.600000000000001" customHeight="1" x14ac:dyDescent="0.3">
      <c r="B666" s="853"/>
      <c r="C666" s="855"/>
      <c r="D666" s="577" t="s">
        <v>1708</v>
      </c>
      <c r="E666" s="172" t="s">
        <v>82</v>
      </c>
      <c r="F666" s="23"/>
      <c r="G666" s="49"/>
      <c r="H666" s="20"/>
      <c r="I666" s="20"/>
      <c r="J666" s="38"/>
      <c r="K666" s="26"/>
      <c r="L666" s="209"/>
      <c r="M666" s="209"/>
      <c r="N666" s="190"/>
    </row>
    <row r="667" spans="2:15" ht="15" customHeight="1" x14ac:dyDescent="0.3">
      <c r="B667" s="45"/>
      <c r="C667" s="858" t="s">
        <v>492</v>
      </c>
      <c r="D667" s="859"/>
      <c r="E667" s="46"/>
      <c r="F667" s="46"/>
      <c r="G667" s="46"/>
      <c r="H667" s="48">
        <f>SUM(H659:H666)</f>
        <v>0</v>
      </c>
      <c r="I667" s="48">
        <f t="shared" ref="I667" si="161">SUM(I659:I666)</f>
        <v>0</v>
      </c>
      <c r="J667" s="48">
        <f t="shared" ref="J667" si="162">SUM(J659:J666)</f>
        <v>0</v>
      </c>
      <c r="K667" s="48">
        <f t="shared" ref="K667" si="163">SUM(K659:K666)</f>
        <v>0</v>
      </c>
      <c r="L667" s="48">
        <f t="shared" ref="L667" si="164">SUM(L659:L666)</f>
        <v>0</v>
      </c>
      <c r="M667" s="48">
        <f t="shared" ref="M667" si="165">SUM(M659:M666)</f>
        <v>0</v>
      </c>
      <c r="N667" s="192"/>
    </row>
    <row r="668" spans="2:15" x14ac:dyDescent="0.3">
      <c r="B668" s="40"/>
    </row>
    <row r="669" spans="2:15" x14ac:dyDescent="0.3">
      <c r="B669" s="40"/>
    </row>
    <row r="670" spans="2:15" ht="19.5" customHeight="1" x14ac:dyDescent="0.3">
      <c r="B670" s="14" t="s">
        <v>75</v>
      </c>
      <c r="D670" s="860" t="s">
        <v>820</v>
      </c>
      <c r="E670" s="860"/>
      <c r="F670" s="860"/>
      <c r="G670" s="860"/>
      <c r="H670" s="860"/>
      <c r="I670" s="860"/>
      <c r="J670" s="860"/>
      <c r="K670" s="860"/>
      <c r="L670" s="860"/>
      <c r="M670" s="860"/>
      <c r="N670" s="181"/>
    </row>
    <row r="671" spans="2:15" x14ac:dyDescent="0.3">
      <c r="B671" s="17"/>
    </row>
    <row r="672" spans="2:15" ht="18" customHeight="1" x14ac:dyDescent="0.3">
      <c r="B672" s="179" t="s">
        <v>481</v>
      </c>
      <c r="D672" s="861" t="s">
        <v>979</v>
      </c>
      <c r="E672" s="861"/>
      <c r="F672" s="861"/>
      <c r="G672" s="861"/>
      <c r="H672" s="861"/>
      <c r="I672" s="861"/>
      <c r="J672" s="861"/>
      <c r="K672" s="861"/>
      <c r="L672" s="861"/>
      <c r="M672" s="861"/>
      <c r="N672" s="181"/>
      <c r="O672" s="257">
        <v>45</v>
      </c>
    </row>
    <row r="673" spans="2:15" s="41" customFormat="1" ht="15" customHeight="1" x14ac:dyDescent="0.3">
      <c r="B673" s="180" t="s">
        <v>760</v>
      </c>
      <c r="C673" s="195"/>
      <c r="D673" s="181"/>
      <c r="E673" s="181"/>
      <c r="F673" s="181"/>
      <c r="G673" s="181"/>
      <c r="H673" s="181"/>
      <c r="I673" s="181"/>
      <c r="J673" s="181"/>
      <c r="K673" s="181"/>
      <c r="L673" s="181"/>
      <c r="M673" s="181"/>
      <c r="N673" s="181"/>
      <c r="O673" s="167"/>
    </row>
    <row r="674" spans="2:15" ht="15" customHeight="1" x14ac:dyDescent="0.3">
      <c r="B674" s="179" t="s">
        <v>480</v>
      </c>
    </row>
    <row r="675" spans="2:15" s="18" customFormat="1" ht="11.4" customHeight="1" x14ac:dyDescent="0.3">
      <c r="B675" s="856" t="s">
        <v>76</v>
      </c>
      <c r="C675" s="856" t="s">
        <v>84</v>
      </c>
      <c r="D675" s="856" t="s">
        <v>1</v>
      </c>
      <c r="E675" s="856" t="s">
        <v>85</v>
      </c>
      <c r="F675" s="856" t="s">
        <v>78</v>
      </c>
      <c r="G675" s="856" t="s">
        <v>347</v>
      </c>
      <c r="H675" s="856" t="s">
        <v>2</v>
      </c>
      <c r="I675" s="856" t="s">
        <v>1838</v>
      </c>
      <c r="J675" s="856" t="s">
        <v>1839</v>
      </c>
      <c r="K675" s="856" t="s">
        <v>1837</v>
      </c>
      <c r="L675" s="861" t="s">
        <v>1835</v>
      </c>
      <c r="M675" s="861"/>
      <c r="N675" s="43"/>
    </row>
    <row r="676" spans="2:15" s="18" customFormat="1" ht="42" customHeight="1" x14ac:dyDescent="0.3">
      <c r="B676" s="857"/>
      <c r="C676" s="857"/>
      <c r="D676" s="857"/>
      <c r="E676" s="857"/>
      <c r="F676" s="857"/>
      <c r="G676" s="857"/>
      <c r="H676" s="857"/>
      <c r="I676" s="857"/>
      <c r="J676" s="857"/>
      <c r="K676" s="857"/>
      <c r="L676" s="261" t="str">
        <f>L106</f>
        <v>FC - PODD</v>
      </c>
      <c r="M676" s="261" t="str">
        <f>M106</f>
        <v>Alte surse</v>
      </c>
      <c r="N676" s="43"/>
    </row>
    <row r="677" spans="2:15" ht="15" customHeight="1" x14ac:dyDescent="0.3">
      <c r="B677" s="44">
        <v>1</v>
      </c>
      <c r="C677" s="183" t="s">
        <v>491</v>
      </c>
      <c r="D677" s="44"/>
      <c r="E677" s="44"/>
      <c r="F677" s="44"/>
      <c r="G677" s="44"/>
      <c r="H677" s="44"/>
      <c r="I677" s="44"/>
      <c r="J677" s="44"/>
      <c r="K677" s="44"/>
      <c r="L677" s="44"/>
      <c r="M677" s="44"/>
      <c r="N677" s="43"/>
    </row>
    <row r="678" spans="2:15" s="41" customFormat="1" ht="28.8" customHeight="1" x14ac:dyDescent="0.3">
      <c r="B678" s="852" t="s">
        <v>10</v>
      </c>
      <c r="C678" s="850" t="s">
        <v>47</v>
      </c>
      <c r="D678" s="577" t="s">
        <v>1702</v>
      </c>
      <c r="E678" s="578" t="s">
        <v>81</v>
      </c>
      <c r="F678" s="209">
        <v>5000</v>
      </c>
      <c r="G678" s="209">
        <f>'Anexa 7.4 P.U.'!H165</f>
        <v>210</v>
      </c>
      <c r="H678" s="20">
        <f>F678*G678</f>
        <v>1050000</v>
      </c>
      <c r="I678" s="20"/>
      <c r="J678" s="26">
        <f>H678</f>
        <v>1050000</v>
      </c>
      <c r="K678" s="26"/>
      <c r="L678" s="209">
        <f>I678</f>
        <v>0</v>
      </c>
      <c r="M678" s="209">
        <f>J678+K678</f>
        <v>1050000</v>
      </c>
      <c r="N678" s="43"/>
    </row>
    <row r="679" spans="2:15" s="41" customFormat="1" ht="25.8" customHeight="1" x14ac:dyDescent="0.3">
      <c r="B679" s="862"/>
      <c r="C679" s="851"/>
      <c r="D679" s="577" t="s">
        <v>1703</v>
      </c>
      <c r="E679" s="578" t="s">
        <v>81</v>
      </c>
      <c r="F679" s="209"/>
      <c r="G679" s="210"/>
      <c r="H679" s="20"/>
      <c r="I679" s="20"/>
      <c r="J679" s="26"/>
      <c r="K679" s="26"/>
      <c r="L679" s="209">
        <f t="shared" ref="L679:L685" si="166">I679</f>
        <v>0</v>
      </c>
      <c r="M679" s="209">
        <f t="shared" ref="M679:M685" si="167">J679+K679</f>
        <v>0</v>
      </c>
      <c r="N679" s="43"/>
    </row>
    <row r="680" spans="2:15" ht="22.2" customHeight="1" x14ac:dyDescent="0.3">
      <c r="B680" s="852" t="s">
        <v>11</v>
      </c>
      <c r="C680" s="848" t="s">
        <v>490</v>
      </c>
      <c r="D680" s="577" t="s">
        <v>1578</v>
      </c>
      <c r="E680" s="213" t="s">
        <v>82</v>
      </c>
      <c r="F680" s="23">
        <v>1</v>
      </c>
      <c r="G680" s="49">
        <f>'Anexa 7.4 P.U.'!H241</f>
        <v>65200</v>
      </c>
      <c r="H680" s="20">
        <f>F680*G680</f>
        <v>65200</v>
      </c>
      <c r="I680" s="20"/>
      <c r="J680" s="38">
        <f>H680</f>
        <v>65200</v>
      </c>
      <c r="K680" s="26"/>
      <c r="L680" s="209">
        <f t="shared" si="166"/>
        <v>0</v>
      </c>
      <c r="M680" s="209">
        <f t="shared" si="167"/>
        <v>65200</v>
      </c>
      <c r="N680" s="190"/>
    </row>
    <row r="681" spans="2:15" ht="18" customHeight="1" x14ac:dyDescent="0.3">
      <c r="B681" s="853"/>
      <c r="C681" s="849"/>
      <c r="D681" s="577" t="s">
        <v>1704</v>
      </c>
      <c r="E681" s="22" t="s">
        <v>82</v>
      </c>
      <c r="F681" s="23"/>
      <c r="G681" s="49"/>
      <c r="H681" s="20"/>
      <c r="I681" s="20"/>
      <c r="J681" s="38"/>
      <c r="K681" s="26"/>
      <c r="L681" s="209">
        <f t="shared" si="166"/>
        <v>0</v>
      </c>
      <c r="M681" s="209">
        <f t="shared" si="167"/>
        <v>0</v>
      </c>
      <c r="N681" s="190"/>
    </row>
    <row r="682" spans="2:15" ht="28.2" customHeight="1" x14ac:dyDescent="0.3">
      <c r="B682" s="852" t="s">
        <v>50</v>
      </c>
      <c r="C682" s="848" t="s">
        <v>250</v>
      </c>
      <c r="D682" s="577" t="s">
        <v>1705</v>
      </c>
      <c r="E682" s="172" t="s">
        <v>81</v>
      </c>
      <c r="F682" s="23"/>
      <c r="G682" s="49"/>
      <c r="H682" s="20"/>
      <c r="I682" s="20"/>
      <c r="J682" s="38"/>
      <c r="K682" s="26"/>
      <c r="L682" s="209">
        <f t="shared" si="166"/>
        <v>0</v>
      </c>
      <c r="M682" s="209">
        <f t="shared" si="167"/>
        <v>0</v>
      </c>
      <c r="N682" s="190"/>
    </row>
    <row r="683" spans="2:15" ht="19.8" customHeight="1" x14ac:dyDescent="0.3">
      <c r="B683" s="853"/>
      <c r="C683" s="849"/>
      <c r="D683" s="577" t="s">
        <v>1706</v>
      </c>
      <c r="E683" s="172" t="s">
        <v>81</v>
      </c>
      <c r="F683" s="23"/>
      <c r="G683" s="49"/>
      <c r="H683" s="20"/>
      <c r="I683" s="20"/>
      <c r="J683" s="38"/>
      <c r="K683" s="26"/>
      <c r="L683" s="209">
        <f t="shared" si="166"/>
        <v>0</v>
      </c>
      <c r="M683" s="209">
        <f t="shared" si="167"/>
        <v>0</v>
      </c>
      <c r="N683" s="190"/>
    </row>
    <row r="684" spans="2:15" ht="25.8" customHeight="1" x14ac:dyDescent="0.3">
      <c r="B684" s="852" t="s">
        <v>487</v>
      </c>
      <c r="C684" s="854" t="s">
        <v>489</v>
      </c>
      <c r="D684" s="577" t="s">
        <v>1707</v>
      </c>
      <c r="E684" s="172" t="s">
        <v>82</v>
      </c>
      <c r="F684" s="23"/>
      <c r="G684" s="49"/>
      <c r="H684" s="20"/>
      <c r="I684" s="20"/>
      <c r="J684" s="38"/>
      <c r="K684" s="26"/>
      <c r="L684" s="209">
        <f t="shared" si="166"/>
        <v>0</v>
      </c>
      <c r="M684" s="209">
        <f t="shared" si="167"/>
        <v>0</v>
      </c>
      <c r="N684" s="190"/>
    </row>
    <row r="685" spans="2:15" ht="18.600000000000001" customHeight="1" x14ac:dyDescent="0.3">
      <c r="B685" s="853"/>
      <c r="C685" s="855"/>
      <c r="D685" s="577" t="s">
        <v>1708</v>
      </c>
      <c r="E685" s="172" t="s">
        <v>82</v>
      </c>
      <c r="F685" s="23"/>
      <c r="G685" s="49"/>
      <c r="H685" s="20"/>
      <c r="I685" s="20"/>
      <c r="J685" s="38"/>
      <c r="K685" s="26"/>
      <c r="L685" s="209">
        <f t="shared" si="166"/>
        <v>0</v>
      </c>
      <c r="M685" s="209">
        <f t="shared" si="167"/>
        <v>0</v>
      </c>
      <c r="N685" s="190"/>
    </row>
    <row r="686" spans="2:15" ht="15" customHeight="1" x14ac:dyDescent="0.3">
      <c r="B686" s="45"/>
      <c r="C686" s="858" t="s">
        <v>492</v>
      </c>
      <c r="D686" s="859"/>
      <c r="E686" s="46"/>
      <c r="F686" s="46"/>
      <c r="G686" s="46"/>
      <c r="H686" s="48">
        <f>SUM(H678:H685)</f>
        <v>1115200</v>
      </c>
      <c r="I686" s="48">
        <f t="shared" ref="I686" si="168">SUM(I678:I685)</f>
        <v>0</v>
      </c>
      <c r="J686" s="48">
        <f t="shared" ref="J686" si="169">SUM(J678:J685)</f>
        <v>1115200</v>
      </c>
      <c r="K686" s="48">
        <f t="shared" ref="K686" si="170">SUM(K678:K685)</f>
        <v>0</v>
      </c>
      <c r="L686" s="48">
        <f t="shared" ref="L686" si="171">SUM(L678:L685)</f>
        <v>0</v>
      </c>
      <c r="M686" s="48">
        <f t="shared" ref="M686" si="172">SUM(M678:M685)</f>
        <v>1115200</v>
      </c>
      <c r="N686" s="192"/>
    </row>
    <row r="687" spans="2:15" x14ac:dyDescent="0.3">
      <c r="B687" s="40"/>
    </row>
    <row r="688" spans="2:15" x14ac:dyDescent="0.3">
      <c r="B688" s="40"/>
    </row>
    <row r="689" spans="2:15" ht="19.5" customHeight="1" x14ac:dyDescent="0.3">
      <c r="B689" s="14" t="s">
        <v>75</v>
      </c>
      <c r="D689" s="860" t="s">
        <v>820</v>
      </c>
      <c r="E689" s="860"/>
      <c r="F689" s="860"/>
      <c r="G689" s="860"/>
      <c r="H689" s="860"/>
      <c r="I689" s="860"/>
      <c r="J689" s="860"/>
      <c r="K689" s="860"/>
      <c r="L689" s="860"/>
      <c r="M689" s="860"/>
      <c r="N689" s="181"/>
    </row>
    <row r="690" spans="2:15" x14ac:dyDescent="0.3">
      <c r="B690" s="17"/>
    </row>
    <row r="691" spans="2:15" ht="18" customHeight="1" x14ac:dyDescent="0.3">
      <c r="B691" s="179" t="s">
        <v>481</v>
      </c>
      <c r="D691" s="861" t="s">
        <v>980</v>
      </c>
      <c r="E691" s="861"/>
      <c r="F691" s="861"/>
      <c r="G691" s="861"/>
      <c r="H691" s="861"/>
      <c r="I691" s="861"/>
      <c r="J691" s="861"/>
      <c r="K691" s="861"/>
      <c r="L691" s="861"/>
      <c r="M691" s="861"/>
      <c r="N691" s="181"/>
      <c r="O691" s="257">
        <v>48</v>
      </c>
    </row>
    <row r="692" spans="2:15" s="41" customFormat="1" ht="15" customHeight="1" x14ac:dyDescent="0.3">
      <c r="B692" s="180" t="s">
        <v>761</v>
      </c>
      <c r="C692" s="195"/>
      <c r="D692" s="181"/>
      <c r="E692" s="181"/>
      <c r="F692" s="181"/>
      <c r="G692" s="181"/>
      <c r="H692" s="181"/>
      <c r="I692" s="181"/>
      <c r="J692" s="181"/>
      <c r="K692" s="181"/>
      <c r="L692" s="181"/>
      <c r="M692" s="181"/>
      <c r="N692" s="181"/>
      <c r="O692" s="167"/>
    </row>
    <row r="693" spans="2:15" ht="15" customHeight="1" x14ac:dyDescent="0.3">
      <c r="B693" s="179" t="s">
        <v>480</v>
      </c>
    </row>
    <row r="694" spans="2:15" s="18" customFormat="1" ht="11.4" customHeight="1" x14ac:dyDescent="0.3">
      <c r="B694" s="856" t="s">
        <v>76</v>
      </c>
      <c r="C694" s="856" t="s">
        <v>84</v>
      </c>
      <c r="D694" s="856" t="s">
        <v>1</v>
      </c>
      <c r="E694" s="856" t="s">
        <v>85</v>
      </c>
      <c r="F694" s="856" t="s">
        <v>78</v>
      </c>
      <c r="G694" s="856" t="s">
        <v>347</v>
      </c>
      <c r="H694" s="856" t="s">
        <v>2</v>
      </c>
      <c r="I694" s="856" t="s">
        <v>1838</v>
      </c>
      <c r="J694" s="856" t="s">
        <v>1839</v>
      </c>
      <c r="K694" s="856" t="s">
        <v>1837</v>
      </c>
      <c r="L694" s="861" t="s">
        <v>1835</v>
      </c>
      <c r="M694" s="861"/>
      <c r="N694" s="43"/>
    </row>
    <row r="695" spans="2:15" s="18" customFormat="1" ht="31.2" customHeight="1" x14ac:dyDescent="0.3">
      <c r="B695" s="857"/>
      <c r="C695" s="857"/>
      <c r="D695" s="857"/>
      <c r="E695" s="857"/>
      <c r="F695" s="857"/>
      <c r="G695" s="857"/>
      <c r="H695" s="857"/>
      <c r="I695" s="857"/>
      <c r="J695" s="857"/>
      <c r="K695" s="857"/>
      <c r="L695" s="261" t="str">
        <f>L676</f>
        <v>FC - PODD</v>
      </c>
      <c r="M695" s="261" t="str">
        <f>M676</f>
        <v>Alte surse</v>
      </c>
      <c r="N695" s="43"/>
    </row>
    <row r="696" spans="2:15" ht="15" customHeight="1" x14ac:dyDescent="0.3">
      <c r="B696" s="44">
        <v>1</v>
      </c>
      <c r="C696" s="183" t="s">
        <v>491</v>
      </c>
      <c r="D696" s="44"/>
      <c r="E696" s="44"/>
      <c r="F696" s="44"/>
      <c r="G696" s="44"/>
      <c r="H696" s="44"/>
      <c r="I696" s="44"/>
      <c r="J696" s="44"/>
      <c r="K696" s="44"/>
      <c r="L696" s="44"/>
      <c r="M696" s="44"/>
      <c r="N696" s="43"/>
    </row>
    <row r="697" spans="2:15" s="41" customFormat="1" ht="28.8" customHeight="1" x14ac:dyDescent="0.3">
      <c r="B697" s="852" t="s">
        <v>10</v>
      </c>
      <c r="C697" s="850" t="s">
        <v>47</v>
      </c>
      <c r="D697" s="577" t="s">
        <v>1702</v>
      </c>
      <c r="E697" s="578" t="s">
        <v>81</v>
      </c>
      <c r="F697" s="209"/>
      <c r="G697" s="209"/>
      <c r="H697" s="20"/>
      <c r="I697" s="20"/>
      <c r="J697" s="26"/>
      <c r="K697" s="26"/>
      <c r="L697" s="209"/>
      <c r="M697" s="209"/>
      <c r="N697" s="43"/>
    </row>
    <row r="698" spans="2:15" s="41" customFormat="1" ht="25.8" customHeight="1" x14ac:dyDescent="0.3">
      <c r="B698" s="862"/>
      <c r="C698" s="851"/>
      <c r="D698" s="577" t="s">
        <v>1703</v>
      </c>
      <c r="E698" s="578" t="s">
        <v>81</v>
      </c>
      <c r="F698" s="209"/>
      <c r="G698" s="210"/>
      <c r="H698" s="20"/>
      <c r="I698" s="20"/>
      <c r="J698" s="26"/>
      <c r="K698" s="26"/>
      <c r="L698" s="209"/>
      <c r="M698" s="209"/>
      <c r="N698" s="43"/>
    </row>
    <row r="699" spans="2:15" ht="22.2" customHeight="1" x14ac:dyDescent="0.3">
      <c r="B699" s="852" t="s">
        <v>11</v>
      </c>
      <c r="C699" s="848" t="s">
        <v>490</v>
      </c>
      <c r="D699" s="577" t="s">
        <v>1578</v>
      </c>
      <c r="E699" s="213" t="s">
        <v>82</v>
      </c>
      <c r="F699" s="23"/>
      <c r="G699" s="49"/>
      <c r="H699" s="20"/>
      <c r="I699" s="20"/>
      <c r="J699" s="38"/>
      <c r="K699" s="26"/>
      <c r="L699" s="209"/>
      <c r="M699" s="209"/>
      <c r="N699" s="190"/>
    </row>
    <row r="700" spans="2:15" ht="18" customHeight="1" x14ac:dyDescent="0.3">
      <c r="B700" s="853"/>
      <c r="C700" s="849"/>
      <c r="D700" s="577" t="s">
        <v>1704</v>
      </c>
      <c r="E700" s="22" t="s">
        <v>82</v>
      </c>
      <c r="F700" s="23"/>
      <c r="G700" s="49"/>
      <c r="H700" s="20"/>
      <c r="I700" s="20"/>
      <c r="J700" s="38"/>
      <c r="K700" s="26"/>
      <c r="L700" s="209"/>
      <c r="M700" s="209"/>
      <c r="N700" s="190"/>
    </row>
    <row r="701" spans="2:15" ht="28.2" customHeight="1" x14ac:dyDescent="0.3">
      <c r="B701" s="852" t="s">
        <v>50</v>
      </c>
      <c r="C701" s="848" t="s">
        <v>250</v>
      </c>
      <c r="D701" s="577" t="s">
        <v>1705</v>
      </c>
      <c r="E701" s="172" t="s">
        <v>81</v>
      </c>
      <c r="F701" s="23"/>
      <c r="G701" s="49"/>
      <c r="H701" s="20"/>
      <c r="I701" s="20"/>
      <c r="J701" s="38"/>
      <c r="K701" s="26"/>
      <c r="L701" s="209"/>
      <c r="M701" s="209"/>
      <c r="N701" s="190"/>
    </row>
    <row r="702" spans="2:15" ht="19.8" customHeight="1" x14ac:dyDescent="0.3">
      <c r="B702" s="853"/>
      <c r="C702" s="849"/>
      <c r="D702" s="577" t="s">
        <v>1706</v>
      </c>
      <c r="E702" s="172" t="s">
        <v>81</v>
      </c>
      <c r="F702" s="23"/>
      <c r="G702" s="49"/>
      <c r="H702" s="20"/>
      <c r="I702" s="20"/>
      <c r="J702" s="38"/>
      <c r="K702" s="26"/>
      <c r="L702" s="209"/>
      <c r="M702" s="209"/>
      <c r="N702" s="190"/>
    </row>
    <row r="703" spans="2:15" ht="25.8" customHeight="1" x14ac:dyDescent="0.3">
      <c r="B703" s="852" t="s">
        <v>487</v>
      </c>
      <c r="C703" s="854" t="s">
        <v>489</v>
      </c>
      <c r="D703" s="577" t="s">
        <v>1707</v>
      </c>
      <c r="E703" s="172" t="s">
        <v>82</v>
      </c>
      <c r="F703" s="23"/>
      <c r="G703" s="49"/>
      <c r="H703" s="20"/>
      <c r="I703" s="20"/>
      <c r="J703" s="38"/>
      <c r="K703" s="26"/>
      <c r="L703" s="209"/>
      <c r="M703" s="209"/>
      <c r="N703" s="190"/>
    </row>
    <row r="704" spans="2:15" ht="18.600000000000001" customHeight="1" x14ac:dyDescent="0.3">
      <c r="B704" s="853"/>
      <c r="C704" s="855"/>
      <c r="D704" s="577" t="s">
        <v>1708</v>
      </c>
      <c r="E704" s="172" t="s">
        <v>82</v>
      </c>
      <c r="F704" s="23"/>
      <c r="G704" s="49"/>
      <c r="H704" s="20"/>
      <c r="I704" s="20"/>
      <c r="J704" s="38"/>
      <c r="K704" s="26"/>
      <c r="L704" s="209"/>
      <c r="M704" s="209"/>
      <c r="N704" s="190"/>
    </row>
    <row r="705" spans="2:15" ht="15" customHeight="1" x14ac:dyDescent="0.3">
      <c r="B705" s="45"/>
      <c r="C705" s="858" t="s">
        <v>492</v>
      </c>
      <c r="D705" s="859"/>
      <c r="E705" s="46"/>
      <c r="F705" s="46"/>
      <c r="G705" s="46"/>
      <c r="H705" s="48">
        <f>SUM(H697:H704)</f>
        <v>0</v>
      </c>
      <c r="I705" s="48">
        <f t="shared" ref="I705" si="173">SUM(I697:I704)</f>
        <v>0</v>
      </c>
      <c r="J705" s="48">
        <f t="shared" ref="J705" si="174">SUM(J697:J704)</f>
        <v>0</v>
      </c>
      <c r="K705" s="48">
        <f t="shared" ref="K705" si="175">SUM(K697:K704)</f>
        <v>0</v>
      </c>
      <c r="L705" s="48">
        <f t="shared" ref="L705" si="176">SUM(L697:L704)</f>
        <v>0</v>
      </c>
      <c r="M705" s="48">
        <f t="shared" ref="M705" si="177">SUM(M697:M704)</f>
        <v>0</v>
      </c>
      <c r="N705" s="192"/>
    </row>
    <row r="706" spans="2:15" x14ac:dyDescent="0.3">
      <c r="B706" s="40"/>
    </row>
    <row r="707" spans="2:15" x14ac:dyDescent="0.3">
      <c r="B707" s="40"/>
    </row>
    <row r="708" spans="2:15" ht="19.5" customHeight="1" x14ac:dyDescent="0.3">
      <c r="B708" s="14" t="s">
        <v>75</v>
      </c>
      <c r="D708" s="860" t="s">
        <v>820</v>
      </c>
      <c r="E708" s="860"/>
      <c r="F708" s="860"/>
      <c r="G708" s="860"/>
      <c r="H708" s="860"/>
      <c r="I708" s="860"/>
      <c r="J708" s="860"/>
      <c r="K708" s="860"/>
      <c r="L708" s="860"/>
      <c r="M708" s="860"/>
      <c r="N708" s="181"/>
    </row>
    <row r="709" spans="2:15" x14ac:dyDescent="0.3">
      <c r="B709" s="17"/>
    </row>
    <row r="710" spans="2:15" ht="18" customHeight="1" x14ac:dyDescent="0.3">
      <c r="B710" s="179" t="s">
        <v>481</v>
      </c>
      <c r="D710" s="861" t="s">
        <v>981</v>
      </c>
      <c r="E710" s="861"/>
      <c r="F710" s="861"/>
      <c r="G710" s="861"/>
      <c r="H710" s="861"/>
      <c r="I710" s="861"/>
      <c r="J710" s="861"/>
      <c r="K710" s="861"/>
      <c r="L710" s="861"/>
      <c r="M710" s="861"/>
      <c r="N710" s="181"/>
      <c r="O710" s="257">
        <v>49</v>
      </c>
    </row>
    <row r="711" spans="2:15" s="41" customFormat="1" ht="15" customHeight="1" x14ac:dyDescent="0.3">
      <c r="B711" s="180" t="s">
        <v>762</v>
      </c>
      <c r="C711" s="195"/>
      <c r="D711" s="181"/>
      <c r="E711" s="181"/>
      <c r="F711" s="181"/>
      <c r="G711" s="181"/>
      <c r="H711" s="181"/>
      <c r="I711" s="181"/>
      <c r="J711" s="181"/>
      <c r="K711" s="181"/>
      <c r="L711" s="181"/>
      <c r="M711" s="181"/>
      <c r="N711" s="181"/>
      <c r="O711" s="167"/>
    </row>
    <row r="712" spans="2:15" ht="15" customHeight="1" x14ac:dyDescent="0.3">
      <c r="B712" s="179" t="s">
        <v>480</v>
      </c>
    </row>
    <row r="713" spans="2:15" s="18" customFormat="1" ht="11.4" customHeight="1" x14ac:dyDescent="0.3">
      <c r="B713" s="856" t="s">
        <v>76</v>
      </c>
      <c r="C713" s="856" t="s">
        <v>84</v>
      </c>
      <c r="D713" s="856" t="s">
        <v>1</v>
      </c>
      <c r="E713" s="856" t="s">
        <v>85</v>
      </c>
      <c r="F713" s="856" t="s">
        <v>78</v>
      </c>
      <c r="G713" s="856" t="s">
        <v>347</v>
      </c>
      <c r="H713" s="856" t="s">
        <v>2</v>
      </c>
      <c r="I713" s="856" t="s">
        <v>1838</v>
      </c>
      <c r="J713" s="856" t="s">
        <v>1839</v>
      </c>
      <c r="K713" s="856" t="s">
        <v>1837</v>
      </c>
      <c r="L713" s="861" t="s">
        <v>1835</v>
      </c>
      <c r="M713" s="861"/>
      <c r="N713" s="43"/>
    </row>
    <row r="714" spans="2:15" s="18" customFormat="1" ht="36" customHeight="1" x14ac:dyDescent="0.3">
      <c r="B714" s="857"/>
      <c r="C714" s="857"/>
      <c r="D714" s="857"/>
      <c r="E714" s="857"/>
      <c r="F714" s="857"/>
      <c r="G714" s="857"/>
      <c r="H714" s="857"/>
      <c r="I714" s="857"/>
      <c r="J714" s="857"/>
      <c r="K714" s="857"/>
      <c r="L714" s="261" t="str">
        <f>L676</f>
        <v>FC - PODD</v>
      </c>
      <c r="M714" s="261" t="str">
        <f>M676</f>
        <v>Alte surse</v>
      </c>
      <c r="N714" s="43"/>
    </row>
    <row r="715" spans="2:15" ht="15" customHeight="1" x14ac:dyDescent="0.3">
      <c r="B715" s="44">
        <v>1</v>
      </c>
      <c r="C715" s="183" t="s">
        <v>491</v>
      </c>
      <c r="D715" s="44"/>
      <c r="E715" s="44"/>
      <c r="F715" s="44"/>
      <c r="G715" s="44"/>
      <c r="H715" s="44"/>
      <c r="I715" s="44"/>
      <c r="J715" s="44"/>
      <c r="K715" s="44"/>
      <c r="L715" s="44"/>
      <c r="M715" s="44"/>
      <c r="N715" s="43"/>
    </row>
    <row r="716" spans="2:15" s="41" customFormat="1" ht="28.8" customHeight="1" x14ac:dyDescent="0.3">
      <c r="B716" s="852" t="s">
        <v>10</v>
      </c>
      <c r="C716" s="850" t="s">
        <v>47</v>
      </c>
      <c r="D716" s="577" t="s">
        <v>1702</v>
      </c>
      <c r="E716" s="578" t="s">
        <v>81</v>
      </c>
      <c r="F716" s="209"/>
      <c r="G716" s="209"/>
      <c r="H716" s="20"/>
      <c r="I716" s="20"/>
      <c r="J716" s="26"/>
      <c r="K716" s="26"/>
      <c r="L716" s="209">
        <f>I716</f>
        <v>0</v>
      </c>
      <c r="M716" s="209">
        <f>J716+K716</f>
        <v>0</v>
      </c>
      <c r="N716" s="43"/>
    </row>
    <row r="717" spans="2:15" s="41" customFormat="1" ht="25.8" customHeight="1" x14ac:dyDescent="0.3">
      <c r="B717" s="862"/>
      <c r="C717" s="851"/>
      <c r="D717" s="577" t="s">
        <v>1703</v>
      </c>
      <c r="E717" s="578" t="s">
        <v>81</v>
      </c>
      <c r="F717" s="209"/>
      <c r="G717" s="210"/>
      <c r="H717" s="20"/>
      <c r="I717" s="20"/>
      <c r="J717" s="26"/>
      <c r="K717" s="26"/>
      <c r="L717" s="209">
        <f t="shared" ref="L717:L723" si="178">I717</f>
        <v>0</v>
      </c>
      <c r="M717" s="209">
        <f t="shared" ref="M717:M723" si="179">J717+K717</f>
        <v>0</v>
      </c>
      <c r="N717" s="43"/>
    </row>
    <row r="718" spans="2:15" ht="22.2" customHeight="1" x14ac:dyDescent="0.3">
      <c r="B718" s="852" t="s">
        <v>11</v>
      </c>
      <c r="C718" s="848" t="s">
        <v>490</v>
      </c>
      <c r="D718" s="577" t="s">
        <v>1578</v>
      </c>
      <c r="E718" s="213" t="s">
        <v>82</v>
      </c>
      <c r="F718" s="23"/>
      <c r="G718" s="49"/>
      <c r="H718" s="20"/>
      <c r="I718" s="20"/>
      <c r="J718" s="38"/>
      <c r="K718" s="26"/>
      <c r="L718" s="209">
        <f t="shared" si="178"/>
        <v>0</v>
      </c>
      <c r="M718" s="209">
        <f t="shared" si="179"/>
        <v>0</v>
      </c>
      <c r="N718" s="190"/>
    </row>
    <row r="719" spans="2:15" ht="18" customHeight="1" x14ac:dyDescent="0.3">
      <c r="B719" s="853"/>
      <c r="C719" s="849"/>
      <c r="D719" s="577" t="s">
        <v>1704</v>
      </c>
      <c r="E719" s="22" t="s">
        <v>82</v>
      </c>
      <c r="F719" s="23"/>
      <c r="G719" s="49"/>
      <c r="H719" s="20"/>
      <c r="I719" s="20"/>
      <c r="J719" s="38"/>
      <c r="K719" s="26"/>
      <c r="L719" s="209">
        <f t="shared" si="178"/>
        <v>0</v>
      </c>
      <c r="M719" s="209">
        <f t="shared" si="179"/>
        <v>0</v>
      </c>
      <c r="N719" s="190"/>
    </row>
    <row r="720" spans="2:15" ht="28.2" customHeight="1" x14ac:dyDescent="0.3">
      <c r="B720" s="852" t="s">
        <v>50</v>
      </c>
      <c r="C720" s="848" t="s">
        <v>250</v>
      </c>
      <c r="D720" s="577" t="s">
        <v>1705</v>
      </c>
      <c r="E720" s="172" t="s">
        <v>81</v>
      </c>
      <c r="F720" s="23"/>
      <c r="G720" s="49"/>
      <c r="H720" s="20"/>
      <c r="I720" s="20"/>
      <c r="J720" s="38"/>
      <c r="K720" s="26"/>
      <c r="L720" s="209">
        <f t="shared" si="178"/>
        <v>0</v>
      </c>
      <c r="M720" s="209">
        <f t="shared" si="179"/>
        <v>0</v>
      </c>
      <c r="N720" s="190"/>
    </row>
    <row r="721" spans="2:15" ht="19.8" customHeight="1" x14ac:dyDescent="0.3">
      <c r="B721" s="853"/>
      <c r="C721" s="849"/>
      <c r="D721" s="577" t="s">
        <v>1706</v>
      </c>
      <c r="E721" s="172" t="s">
        <v>81</v>
      </c>
      <c r="F721" s="23"/>
      <c r="G721" s="49"/>
      <c r="H721" s="20"/>
      <c r="I721" s="20"/>
      <c r="J721" s="38"/>
      <c r="K721" s="26"/>
      <c r="L721" s="209">
        <f t="shared" si="178"/>
        <v>0</v>
      </c>
      <c r="M721" s="209">
        <f t="shared" si="179"/>
        <v>0</v>
      </c>
      <c r="N721" s="190"/>
    </row>
    <row r="722" spans="2:15" ht="25.8" customHeight="1" x14ac:dyDescent="0.3">
      <c r="B722" s="852" t="s">
        <v>487</v>
      </c>
      <c r="C722" s="854" t="s">
        <v>489</v>
      </c>
      <c r="D722" s="577" t="s">
        <v>1707</v>
      </c>
      <c r="E722" s="172" t="s">
        <v>82</v>
      </c>
      <c r="F722" s="23"/>
      <c r="G722" s="49"/>
      <c r="H722" s="20"/>
      <c r="I722" s="20"/>
      <c r="J722" s="38"/>
      <c r="K722" s="26"/>
      <c r="L722" s="209">
        <f t="shared" si="178"/>
        <v>0</v>
      </c>
      <c r="M722" s="209">
        <f t="shared" si="179"/>
        <v>0</v>
      </c>
      <c r="N722" s="190"/>
    </row>
    <row r="723" spans="2:15" ht="48.6" customHeight="1" x14ac:dyDescent="0.3">
      <c r="B723" s="853"/>
      <c r="C723" s="855"/>
      <c r="D723" s="577" t="s">
        <v>1899</v>
      </c>
      <c r="E723" s="172" t="s">
        <v>82</v>
      </c>
      <c r="F723" s="23">
        <v>1</v>
      </c>
      <c r="G723" s="49"/>
      <c r="H723" s="20">
        <v>35000</v>
      </c>
      <c r="I723" s="20">
        <f>H723</f>
        <v>35000</v>
      </c>
      <c r="J723" s="38"/>
      <c r="K723" s="26"/>
      <c r="L723" s="209">
        <f t="shared" si="178"/>
        <v>35000</v>
      </c>
      <c r="M723" s="209">
        <f t="shared" si="179"/>
        <v>0</v>
      </c>
      <c r="N723" s="190"/>
    </row>
    <row r="724" spans="2:15" ht="15" customHeight="1" x14ac:dyDescent="0.3">
      <c r="B724" s="45"/>
      <c r="C724" s="858" t="s">
        <v>492</v>
      </c>
      <c r="D724" s="859"/>
      <c r="E724" s="46"/>
      <c r="F724" s="46"/>
      <c r="G724" s="46"/>
      <c r="H724" s="48">
        <f>SUM(H716:H723)</f>
        <v>35000</v>
      </c>
      <c r="I724" s="48">
        <f t="shared" ref="I724" si="180">SUM(I716:I723)</f>
        <v>35000</v>
      </c>
      <c r="J724" s="48">
        <f t="shared" ref="J724" si="181">SUM(J716:J723)</f>
        <v>0</v>
      </c>
      <c r="K724" s="48">
        <f t="shared" ref="K724" si="182">SUM(K716:K723)</f>
        <v>0</v>
      </c>
      <c r="L724" s="48">
        <f t="shared" ref="L724" si="183">SUM(L716:L723)</f>
        <v>35000</v>
      </c>
      <c r="M724" s="48">
        <f t="shared" ref="M724" si="184">SUM(M716:M723)</f>
        <v>0</v>
      </c>
      <c r="N724" s="192"/>
    </row>
    <row r="725" spans="2:15" x14ac:dyDescent="0.3">
      <c r="B725" s="40"/>
    </row>
    <row r="726" spans="2:15" x14ac:dyDescent="0.3">
      <c r="B726" s="40"/>
    </row>
    <row r="727" spans="2:15" ht="19.5" customHeight="1" x14ac:dyDescent="0.3">
      <c r="B727" s="14" t="s">
        <v>75</v>
      </c>
      <c r="D727" s="860" t="s">
        <v>820</v>
      </c>
      <c r="E727" s="860"/>
      <c r="F727" s="860"/>
      <c r="G727" s="860"/>
      <c r="H727" s="860"/>
      <c r="I727" s="860"/>
      <c r="J727" s="860"/>
      <c r="K727" s="860"/>
      <c r="L727" s="860"/>
      <c r="M727" s="860"/>
      <c r="N727" s="181"/>
    </row>
    <row r="728" spans="2:15" x14ac:dyDescent="0.3">
      <c r="B728" s="17"/>
    </row>
    <row r="729" spans="2:15" ht="18" customHeight="1" x14ac:dyDescent="0.3">
      <c r="B729" s="179" t="s">
        <v>481</v>
      </c>
      <c r="D729" s="861" t="s">
        <v>1955</v>
      </c>
      <c r="E729" s="861"/>
      <c r="F729" s="861"/>
      <c r="G729" s="861"/>
      <c r="H729" s="861"/>
      <c r="I729" s="861"/>
      <c r="J729" s="861"/>
      <c r="K729" s="861"/>
      <c r="L729" s="861"/>
      <c r="M729" s="861"/>
      <c r="N729" s="181"/>
      <c r="O729" s="257">
        <v>50</v>
      </c>
    </row>
    <row r="730" spans="2:15" s="41" customFormat="1" ht="15" customHeight="1" x14ac:dyDescent="0.3">
      <c r="B730" s="180" t="s">
        <v>763</v>
      </c>
      <c r="C730" s="195"/>
      <c r="D730" s="181"/>
      <c r="E730" s="181"/>
      <c r="F730" s="181"/>
      <c r="G730" s="181"/>
      <c r="H730" s="181"/>
      <c r="I730" s="181"/>
      <c r="J730" s="181"/>
      <c r="K730" s="181"/>
      <c r="L730" s="181"/>
      <c r="M730" s="181"/>
      <c r="N730" s="181"/>
      <c r="O730" s="167"/>
    </row>
    <row r="731" spans="2:15" ht="15" customHeight="1" x14ac:dyDescent="0.3">
      <c r="B731" s="179" t="s">
        <v>480</v>
      </c>
    </row>
    <row r="732" spans="2:15" s="18" customFormat="1" ht="11.4" customHeight="1" x14ac:dyDescent="0.3">
      <c r="B732" s="856" t="s">
        <v>76</v>
      </c>
      <c r="C732" s="856" t="s">
        <v>84</v>
      </c>
      <c r="D732" s="856" t="s">
        <v>1</v>
      </c>
      <c r="E732" s="856" t="s">
        <v>85</v>
      </c>
      <c r="F732" s="856" t="s">
        <v>78</v>
      </c>
      <c r="G732" s="856" t="s">
        <v>347</v>
      </c>
      <c r="H732" s="856" t="s">
        <v>2</v>
      </c>
      <c r="I732" s="856" t="s">
        <v>1838</v>
      </c>
      <c r="J732" s="856" t="s">
        <v>1839</v>
      </c>
      <c r="K732" s="856" t="s">
        <v>1837</v>
      </c>
      <c r="L732" s="861" t="s">
        <v>1835</v>
      </c>
      <c r="M732" s="861"/>
      <c r="N732" s="43"/>
    </row>
    <row r="733" spans="2:15" s="18" customFormat="1" ht="39.6" customHeight="1" x14ac:dyDescent="0.3">
      <c r="B733" s="857"/>
      <c r="C733" s="857"/>
      <c r="D733" s="857"/>
      <c r="E733" s="857"/>
      <c r="F733" s="857"/>
      <c r="G733" s="857"/>
      <c r="H733" s="857"/>
      <c r="I733" s="857"/>
      <c r="J733" s="857"/>
      <c r="K733" s="857"/>
      <c r="L733" s="261" t="str">
        <f>L676</f>
        <v>FC - PODD</v>
      </c>
      <c r="M733" s="261" t="str">
        <f>M676</f>
        <v>Alte surse</v>
      </c>
      <c r="N733" s="43"/>
    </row>
    <row r="734" spans="2:15" ht="15" customHeight="1" x14ac:dyDescent="0.3">
      <c r="B734" s="44">
        <v>1</v>
      </c>
      <c r="C734" s="183" t="s">
        <v>491</v>
      </c>
      <c r="D734" s="44"/>
      <c r="E734" s="44"/>
      <c r="F734" s="44"/>
      <c r="G734" s="44"/>
      <c r="H734" s="44"/>
      <c r="I734" s="44"/>
      <c r="J734" s="44"/>
      <c r="K734" s="44"/>
      <c r="L734" s="44"/>
      <c r="M734" s="44"/>
      <c r="N734" s="43"/>
    </row>
    <row r="735" spans="2:15" s="41" customFormat="1" ht="28.8" customHeight="1" x14ac:dyDescent="0.3">
      <c r="B735" s="852" t="s">
        <v>10</v>
      </c>
      <c r="C735" s="850" t="s">
        <v>47</v>
      </c>
      <c r="D735" s="577" t="s">
        <v>1956</v>
      </c>
      <c r="E735" s="578" t="s">
        <v>81</v>
      </c>
      <c r="F735" s="209">
        <v>7400</v>
      </c>
      <c r="G735" s="209">
        <f>'Anexa 7.4 P.U.'!C364</f>
        <v>275.39999999999998</v>
      </c>
      <c r="H735" s="20">
        <f>G735*F735</f>
        <v>2037959.9999999998</v>
      </c>
      <c r="I735" s="20"/>
      <c r="J735" s="26">
        <f>H735</f>
        <v>2037959.9999999998</v>
      </c>
      <c r="K735" s="26"/>
      <c r="L735" s="209">
        <f>I735</f>
        <v>0</v>
      </c>
      <c r="M735" s="209">
        <f>J735</f>
        <v>2037959.9999999998</v>
      </c>
      <c r="N735" s="43"/>
    </row>
    <row r="736" spans="2:15" s="41" customFormat="1" ht="25.8" customHeight="1" x14ac:dyDescent="0.3">
      <c r="B736" s="862"/>
      <c r="C736" s="851"/>
      <c r="D736" s="577" t="s">
        <v>1703</v>
      </c>
      <c r="E736" s="578" t="s">
        <v>81</v>
      </c>
      <c r="F736" s="209"/>
      <c r="G736" s="210"/>
      <c r="H736" s="20">
        <f t="shared" ref="H736:H742" si="185">G736*F736</f>
        <v>0</v>
      </c>
      <c r="I736" s="20"/>
      <c r="J736" s="26">
        <f t="shared" ref="J736:J742" si="186">H736</f>
        <v>0</v>
      </c>
      <c r="K736" s="26"/>
      <c r="L736" s="209">
        <f t="shared" ref="L736:L742" si="187">I736</f>
        <v>0</v>
      </c>
      <c r="M736" s="209">
        <f t="shared" ref="M736:M742" si="188">J736</f>
        <v>0</v>
      </c>
      <c r="N736" s="43"/>
    </row>
    <row r="737" spans="2:15" ht="22.2" customHeight="1" x14ac:dyDescent="0.3">
      <c r="B737" s="852" t="s">
        <v>11</v>
      </c>
      <c r="C737" s="848" t="s">
        <v>490</v>
      </c>
      <c r="D737" s="577" t="s">
        <v>2038</v>
      </c>
      <c r="E737" s="213" t="s">
        <v>82</v>
      </c>
      <c r="F737" s="23">
        <v>4</v>
      </c>
      <c r="G737" s="49">
        <f>'Anexa 7.4 P.U.'!H241</f>
        <v>65200</v>
      </c>
      <c r="H737" s="20">
        <f t="shared" si="185"/>
        <v>260800</v>
      </c>
      <c r="I737" s="20"/>
      <c r="J737" s="26">
        <f t="shared" si="186"/>
        <v>260800</v>
      </c>
      <c r="K737" s="26"/>
      <c r="L737" s="209">
        <f t="shared" si="187"/>
        <v>0</v>
      </c>
      <c r="M737" s="209">
        <f t="shared" si="188"/>
        <v>260800</v>
      </c>
      <c r="N737" s="190"/>
    </row>
    <row r="738" spans="2:15" ht="18" customHeight="1" x14ac:dyDescent="0.3">
      <c r="B738" s="853"/>
      <c r="C738" s="849"/>
      <c r="D738" s="577" t="s">
        <v>1704</v>
      </c>
      <c r="E738" s="22" t="s">
        <v>82</v>
      </c>
      <c r="F738" s="23"/>
      <c r="G738" s="49"/>
      <c r="H738" s="20">
        <f t="shared" si="185"/>
        <v>0</v>
      </c>
      <c r="I738" s="20"/>
      <c r="J738" s="26">
        <f t="shared" si="186"/>
        <v>0</v>
      </c>
      <c r="K738" s="26"/>
      <c r="L738" s="209">
        <f t="shared" si="187"/>
        <v>0</v>
      </c>
      <c r="M738" s="209">
        <f t="shared" si="188"/>
        <v>0</v>
      </c>
      <c r="N738" s="190"/>
    </row>
    <row r="739" spans="2:15" ht="28.2" customHeight="1" x14ac:dyDescent="0.3">
      <c r="B739" s="852" t="s">
        <v>50</v>
      </c>
      <c r="C739" s="848" t="s">
        <v>250</v>
      </c>
      <c r="D739" s="577" t="s">
        <v>2039</v>
      </c>
      <c r="E739" s="172" t="s">
        <v>81</v>
      </c>
      <c r="F739" s="23">
        <v>3200</v>
      </c>
      <c r="G739" s="49">
        <f>'Anexa 7.4 P.U.'!H208</f>
        <v>100</v>
      </c>
      <c r="H739" s="20">
        <f t="shared" si="185"/>
        <v>320000</v>
      </c>
      <c r="I739" s="20"/>
      <c r="J739" s="26">
        <f t="shared" si="186"/>
        <v>320000</v>
      </c>
      <c r="K739" s="26"/>
      <c r="L739" s="209">
        <f t="shared" si="187"/>
        <v>0</v>
      </c>
      <c r="M739" s="209">
        <f t="shared" si="188"/>
        <v>320000</v>
      </c>
      <c r="N739" s="190"/>
    </row>
    <row r="740" spans="2:15" ht="19.8" customHeight="1" x14ac:dyDescent="0.3">
      <c r="B740" s="853"/>
      <c r="C740" s="849"/>
      <c r="D740" s="577" t="s">
        <v>1706</v>
      </c>
      <c r="E740" s="172" t="s">
        <v>81</v>
      </c>
      <c r="F740" s="23"/>
      <c r="G740" s="49"/>
      <c r="H740" s="20">
        <f t="shared" si="185"/>
        <v>0</v>
      </c>
      <c r="I740" s="20"/>
      <c r="J740" s="26">
        <f t="shared" si="186"/>
        <v>0</v>
      </c>
      <c r="K740" s="26"/>
      <c r="L740" s="209">
        <f t="shared" si="187"/>
        <v>0</v>
      </c>
      <c r="M740" s="209">
        <f t="shared" si="188"/>
        <v>0</v>
      </c>
      <c r="N740" s="190"/>
    </row>
    <row r="741" spans="2:15" ht="25.8" customHeight="1" x14ac:dyDescent="0.3">
      <c r="B741" s="852" t="s">
        <v>487</v>
      </c>
      <c r="C741" s="854" t="s">
        <v>489</v>
      </c>
      <c r="D741" s="577" t="s">
        <v>2034</v>
      </c>
      <c r="E741" s="172" t="s">
        <v>82</v>
      </c>
      <c r="F741" s="23">
        <v>1</v>
      </c>
      <c r="G741" s="49">
        <f>'Anexa 7.4 P.U.'!H254</f>
        <v>494710</v>
      </c>
      <c r="H741" s="20">
        <f t="shared" si="185"/>
        <v>494710</v>
      </c>
      <c r="I741" s="20"/>
      <c r="J741" s="26">
        <f t="shared" si="186"/>
        <v>494710</v>
      </c>
      <c r="K741" s="26"/>
      <c r="L741" s="209">
        <f t="shared" si="187"/>
        <v>0</v>
      </c>
      <c r="M741" s="209">
        <f t="shared" si="188"/>
        <v>494710</v>
      </c>
      <c r="N741" s="190"/>
    </row>
    <row r="742" spans="2:15" ht="18.600000000000001" customHeight="1" x14ac:dyDescent="0.3">
      <c r="B742" s="853"/>
      <c r="C742" s="855"/>
      <c r="D742" s="577" t="s">
        <v>1708</v>
      </c>
      <c r="E742" s="172" t="s">
        <v>82</v>
      </c>
      <c r="F742" s="23"/>
      <c r="G742" s="49"/>
      <c r="H742" s="20">
        <f t="shared" si="185"/>
        <v>0</v>
      </c>
      <c r="I742" s="20"/>
      <c r="J742" s="26">
        <f t="shared" si="186"/>
        <v>0</v>
      </c>
      <c r="K742" s="26"/>
      <c r="L742" s="209">
        <f t="shared" si="187"/>
        <v>0</v>
      </c>
      <c r="M742" s="209">
        <f t="shared" si="188"/>
        <v>0</v>
      </c>
      <c r="N742" s="190"/>
    </row>
    <row r="743" spans="2:15" ht="15" customHeight="1" x14ac:dyDescent="0.3">
      <c r="B743" s="45"/>
      <c r="C743" s="858" t="s">
        <v>492</v>
      </c>
      <c r="D743" s="859"/>
      <c r="E743" s="46"/>
      <c r="F743" s="46"/>
      <c r="G743" s="46"/>
      <c r="H743" s="48">
        <f>SUM(H735:H742)</f>
        <v>3113470</v>
      </c>
      <c r="I743" s="48">
        <f t="shared" ref="I743" si="189">SUM(I735:I742)</f>
        <v>0</v>
      </c>
      <c r="J743" s="48">
        <f t="shared" ref="J743" si="190">SUM(J735:J742)</f>
        <v>3113470</v>
      </c>
      <c r="K743" s="48">
        <f t="shared" ref="K743" si="191">SUM(K735:K742)</f>
        <v>0</v>
      </c>
      <c r="L743" s="48">
        <f t="shared" ref="L743" si="192">SUM(L735:L742)</f>
        <v>0</v>
      </c>
      <c r="M743" s="48">
        <f t="shared" ref="M743" si="193">SUM(M735:M742)</f>
        <v>3113470</v>
      </c>
      <c r="N743" s="192"/>
    </row>
    <row r="744" spans="2:15" x14ac:dyDescent="0.3">
      <c r="B744" s="40"/>
    </row>
    <row r="745" spans="2:15" x14ac:dyDescent="0.3">
      <c r="B745" s="40"/>
    </row>
    <row r="746" spans="2:15" ht="19.5" customHeight="1" x14ac:dyDescent="0.3">
      <c r="B746" s="14" t="s">
        <v>75</v>
      </c>
      <c r="D746" s="860" t="s">
        <v>820</v>
      </c>
      <c r="E746" s="860"/>
      <c r="F746" s="860"/>
      <c r="G746" s="860"/>
      <c r="H746" s="860"/>
      <c r="I746" s="860"/>
      <c r="J746" s="860"/>
      <c r="K746" s="860"/>
      <c r="L746" s="860"/>
      <c r="M746" s="860"/>
      <c r="N746" s="181"/>
    </row>
    <row r="747" spans="2:15" x14ac:dyDescent="0.3">
      <c r="B747" s="17"/>
    </row>
    <row r="748" spans="2:15" ht="18" customHeight="1" x14ac:dyDescent="0.3">
      <c r="B748" s="179" t="s">
        <v>481</v>
      </c>
      <c r="D748" s="861" t="s">
        <v>982</v>
      </c>
      <c r="E748" s="861"/>
      <c r="F748" s="861"/>
      <c r="G748" s="861"/>
      <c r="H748" s="861"/>
      <c r="I748" s="861"/>
      <c r="J748" s="861"/>
      <c r="K748" s="861"/>
      <c r="L748" s="861"/>
      <c r="M748" s="861"/>
      <c r="N748" s="181"/>
      <c r="O748" s="257">
        <v>51</v>
      </c>
    </row>
    <row r="749" spans="2:15" s="41" customFormat="1" ht="15" customHeight="1" x14ac:dyDescent="0.3">
      <c r="B749" s="180" t="s">
        <v>764</v>
      </c>
      <c r="C749" s="195"/>
      <c r="D749" s="181"/>
      <c r="E749" s="181"/>
      <c r="F749" s="181"/>
      <c r="G749" s="181"/>
      <c r="H749" s="181"/>
      <c r="I749" s="181"/>
      <c r="J749" s="181"/>
      <c r="K749" s="181"/>
      <c r="L749" s="181"/>
      <c r="M749" s="181"/>
      <c r="N749" s="181"/>
      <c r="O749" s="167"/>
    </row>
    <row r="750" spans="2:15" ht="15" customHeight="1" x14ac:dyDescent="0.3">
      <c r="B750" s="179" t="s">
        <v>480</v>
      </c>
    </row>
    <row r="751" spans="2:15" s="18" customFormat="1" ht="11.4" customHeight="1" x14ac:dyDescent="0.3">
      <c r="B751" s="856" t="s">
        <v>76</v>
      </c>
      <c r="C751" s="856" t="s">
        <v>84</v>
      </c>
      <c r="D751" s="856" t="s">
        <v>1</v>
      </c>
      <c r="E751" s="856" t="s">
        <v>85</v>
      </c>
      <c r="F751" s="856" t="s">
        <v>78</v>
      </c>
      <c r="G751" s="856" t="s">
        <v>347</v>
      </c>
      <c r="H751" s="856" t="s">
        <v>2</v>
      </c>
      <c r="I751" s="856" t="s">
        <v>1838</v>
      </c>
      <c r="J751" s="856" t="s">
        <v>1839</v>
      </c>
      <c r="K751" s="856" t="s">
        <v>1837</v>
      </c>
      <c r="L751" s="861" t="s">
        <v>1835</v>
      </c>
      <c r="M751" s="861"/>
      <c r="N751" s="43"/>
    </row>
    <row r="752" spans="2:15" s="18" customFormat="1" ht="38.4" customHeight="1" x14ac:dyDescent="0.3">
      <c r="B752" s="857"/>
      <c r="C752" s="857"/>
      <c r="D752" s="857"/>
      <c r="E752" s="857"/>
      <c r="F752" s="857"/>
      <c r="G752" s="857"/>
      <c r="H752" s="857"/>
      <c r="I752" s="857"/>
      <c r="J752" s="857"/>
      <c r="K752" s="857"/>
      <c r="L752" s="261" t="str">
        <f>L676</f>
        <v>FC - PODD</v>
      </c>
      <c r="M752" s="261" t="str">
        <f>M676</f>
        <v>Alte surse</v>
      </c>
      <c r="N752" s="43"/>
    </row>
    <row r="753" spans="2:15" ht="15" customHeight="1" x14ac:dyDescent="0.3">
      <c r="B753" s="44">
        <v>1</v>
      </c>
      <c r="C753" s="183" t="s">
        <v>491</v>
      </c>
      <c r="D753" s="44"/>
      <c r="E753" s="44"/>
      <c r="F753" s="44"/>
      <c r="G753" s="44"/>
      <c r="H753" s="44"/>
      <c r="I753" s="44"/>
      <c r="J753" s="44"/>
      <c r="K753" s="44"/>
      <c r="L753" s="44"/>
      <c r="M753" s="44"/>
      <c r="N753" s="43"/>
    </row>
    <row r="754" spans="2:15" s="41" customFormat="1" ht="28.8" customHeight="1" x14ac:dyDescent="0.3">
      <c r="B754" s="852" t="s">
        <v>10</v>
      </c>
      <c r="C754" s="850" t="s">
        <v>47</v>
      </c>
      <c r="D754" s="577" t="s">
        <v>1702</v>
      </c>
      <c r="E754" s="578" t="s">
        <v>81</v>
      </c>
      <c r="F754" s="209"/>
      <c r="G754" s="209"/>
      <c r="H754" s="20"/>
      <c r="I754" s="20"/>
      <c r="J754" s="26"/>
      <c r="K754" s="26"/>
      <c r="L754" s="209"/>
      <c r="M754" s="209"/>
      <c r="N754" s="43"/>
    </row>
    <row r="755" spans="2:15" s="41" customFormat="1" ht="25.8" customHeight="1" x14ac:dyDescent="0.3">
      <c r="B755" s="862"/>
      <c r="C755" s="851"/>
      <c r="D755" s="577" t="s">
        <v>1703</v>
      </c>
      <c r="E755" s="578" t="s">
        <v>81</v>
      </c>
      <c r="F755" s="209"/>
      <c r="G755" s="210"/>
      <c r="H755" s="20"/>
      <c r="I755" s="20"/>
      <c r="J755" s="26"/>
      <c r="K755" s="26"/>
      <c r="L755" s="209"/>
      <c r="M755" s="209"/>
      <c r="N755" s="43"/>
    </row>
    <row r="756" spans="2:15" ht="22.2" customHeight="1" x14ac:dyDescent="0.3">
      <c r="B756" s="852" t="s">
        <v>11</v>
      </c>
      <c r="C756" s="848" t="s">
        <v>490</v>
      </c>
      <c r="D756" s="577" t="s">
        <v>1578</v>
      </c>
      <c r="E756" s="213" t="s">
        <v>82</v>
      </c>
      <c r="F756" s="23"/>
      <c r="G756" s="49"/>
      <c r="H756" s="20"/>
      <c r="I756" s="20"/>
      <c r="J756" s="38"/>
      <c r="K756" s="26"/>
      <c r="L756" s="209"/>
      <c r="M756" s="209"/>
      <c r="N756" s="190"/>
    </row>
    <row r="757" spans="2:15" ht="18" customHeight="1" x14ac:dyDescent="0.3">
      <c r="B757" s="853"/>
      <c r="C757" s="849"/>
      <c r="D757" s="577" t="s">
        <v>1704</v>
      </c>
      <c r="E757" s="22" t="s">
        <v>82</v>
      </c>
      <c r="F757" s="23"/>
      <c r="G757" s="49"/>
      <c r="H757" s="20"/>
      <c r="I757" s="20"/>
      <c r="J757" s="38"/>
      <c r="K757" s="26"/>
      <c r="L757" s="209"/>
      <c r="M757" s="209"/>
      <c r="N757" s="190"/>
    </row>
    <row r="758" spans="2:15" ht="28.2" customHeight="1" x14ac:dyDescent="0.3">
      <c r="B758" s="852" t="s">
        <v>50</v>
      </c>
      <c r="C758" s="848" t="s">
        <v>250</v>
      </c>
      <c r="D758" s="577" t="s">
        <v>1705</v>
      </c>
      <c r="E758" s="172" t="s">
        <v>81</v>
      </c>
      <c r="F758" s="23"/>
      <c r="G758" s="49"/>
      <c r="H758" s="20"/>
      <c r="I758" s="20"/>
      <c r="J758" s="38"/>
      <c r="K758" s="26"/>
      <c r="L758" s="209"/>
      <c r="M758" s="209"/>
      <c r="N758" s="190"/>
    </row>
    <row r="759" spans="2:15" ht="19.8" customHeight="1" x14ac:dyDescent="0.3">
      <c r="B759" s="853"/>
      <c r="C759" s="849"/>
      <c r="D759" s="577" t="s">
        <v>1706</v>
      </c>
      <c r="E759" s="172" t="s">
        <v>81</v>
      </c>
      <c r="F759" s="23"/>
      <c r="G759" s="49"/>
      <c r="H759" s="20"/>
      <c r="I759" s="20"/>
      <c r="J759" s="38"/>
      <c r="K759" s="26"/>
      <c r="L759" s="209"/>
      <c r="M759" s="209"/>
      <c r="N759" s="190"/>
    </row>
    <row r="760" spans="2:15" ht="25.8" customHeight="1" x14ac:dyDescent="0.3">
      <c r="B760" s="852" t="s">
        <v>487</v>
      </c>
      <c r="C760" s="854" t="s">
        <v>489</v>
      </c>
      <c r="D760" s="577" t="s">
        <v>1707</v>
      </c>
      <c r="E760" s="172" t="s">
        <v>82</v>
      </c>
      <c r="F760" s="23"/>
      <c r="G760" s="49"/>
      <c r="H760" s="20"/>
      <c r="I760" s="20"/>
      <c r="J760" s="38"/>
      <c r="K760" s="26"/>
      <c r="L760" s="209"/>
      <c r="M760" s="209"/>
      <c r="N760" s="190"/>
    </row>
    <row r="761" spans="2:15" ht="18.600000000000001" customHeight="1" x14ac:dyDescent="0.3">
      <c r="B761" s="853"/>
      <c r="C761" s="855"/>
      <c r="D761" s="577" t="s">
        <v>1708</v>
      </c>
      <c r="E761" s="172" t="s">
        <v>82</v>
      </c>
      <c r="F761" s="23"/>
      <c r="G761" s="49"/>
      <c r="H761" s="20"/>
      <c r="I761" s="20"/>
      <c r="J761" s="38"/>
      <c r="K761" s="26"/>
      <c r="L761" s="209"/>
      <c r="M761" s="209"/>
      <c r="N761" s="190"/>
    </row>
    <row r="762" spans="2:15" ht="15" customHeight="1" x14ac:dyDescent="0.3">
      <c r="B762" s="45"/>
      <c r="C762" s="858" t="s">
        <v>492</v>
      </c>
      <c r="D762" s="859"/>
      <c r="E762" s="46"/>
      <c r="F762" s="46"/>
      <c r="G762" s="46"/>
      <c r="H762" s="48">
        <f>SUM(H754:H761)</f>
        <v>0</v>
      </c>
      <c r="I762" s="48">
        <f t="shared" ref="I762" si="194">SUM(I754:I761)</f>
        <v>0</v>
      </c>
      <c r="J762" s="48">
        <f t="shared" ref="J762" si="195">SUM(J754:J761)</f>
        <v>0</v>
      </c>
      <c r="K762" s="48">
        <f t="shared" ref="K762" si="196">SUM(K754:K761)</f>
        <v>0</v>
      </c>
      <c r="L762" s="48">
        <f t="shared" ref="L762" si="197">SUM(L754:L761)</f>
        <v>0</v>
      </c>
      <c r="M762" s="48">
        <f t="shared" ref="M762" si="198">SUM(M754:M761)</f>
        <v>0</v>
      </c>
      <c r="N762" s="192"/>
    </row>
    <row r="763" spans="2:15" x14ac:dyDescent="0.3">
      <c r="B763" s="40"/>
    </row>
    <row r="764" spans="2:15" x14ac:dyDescent="0.3">
      <c r="B764" s="40"/>
    </row>
    <row r="765" spans="2:15" ht="19.5" customHeight="1" x14ac:dyDescent="0.3">
      <c r="B765" s="14" t="s">
        <v>75</v>
      </c>
      <c r="D765" s="860" t="s">
        <v>820</v>
      </c>
      <c r="E765" s="860"/>
      <c r="F765" s="860"/>
      <c r="G765" s="860"/>
      <c r="H765" s="860"/>
      <c r="I765" s="860"/>
      <c r="J765" s="860"/>
      <c r="K765" s="860"/>
      <c r="L765" s="860"/>
      <c r="M765" s="860"/>
      <c r="N765" s="181"/>
    </row>
    <row r="766" spans="2:15" x14ac:dyDescent="0.3">
      <c r="B766" s="17"/>
    </row>
    <row r="767" spans="2:15" ht="18" customHeight="1" x14ac:dyDescent="0.3">
      <c r="B767" s="179" t="s">
        <v>481</v>
      </c>
      <c r="D767" s="861" t="s">
        <v>983</v>
      </c>
      <c r="E767" s="861"/>
      <c r="F767" s="861"/>
      <c r="G767" s="861"/>
      <c r="H767" s="861"/>
      <c r="I767" s="861"/>
      <c r="J767" s="861"/>
      <c r="K767" s="861"/>
      <c r="L767" s="861"/>
      <c r="M767" s="861"/>
      <c r="N767" s="181"/>
      <c r="O767" s="257">
        <v>52</v>
      </c>
    </row>
    <row r="768" spans="2:15" s="41" customFormat="1" ht="15" customHeight="1" x14ac:dyDescent="0.3">
      <c r="B768" s="180" t="s">
        <v>765</v>
      </c>
      <c r="C768" s="195"/>
      <c r="D768" s="181"/>
      <c r="E768" s="181"/>
      <c r="F768" s="181"/>
      <c r="G768" s="181"/>
      <c r="H768" s="181"/>
      <c r="I768" s="181"/>
      <c r="J768" s="181"/>
      <c r="K768" s="181"/>
      <c r="L768" s="181"/>
      <c r="M768" s="181"/>
      <c r="N768" s="181"/>
      <c r="O768" s="167"/>
    </row>
    <row r="769" spans="2:14" ht="15" customHeight="1" x14ac:dyDescent="0.3">
      <c r="B769" s="179" t="s">
        <v>480</v>
      </c>
    </row>
    <row r="770" spans="2:14" s="18" customFormat="1" ht="11.4" customHeight="1" x14ac:dyDescent="0.3">
      <c r="B770" s="856" t="s">
        <v>76</v>
      </c>
      <c r="C770" s="856" t="s">
        <v>84</v>
      </c>
      <c r="D770" s="856" t="s">
        <v>1</v>
      </c>
      <c r="E770" s="856" t="s">
        <v>85</v>
      </c>
      <c r="F770" s="856" t="s">
        <v>78</v>
      </c>
      <c r="G770" s="856" t="s">
        <v>347</v>
      </c>
      <c r="H770" s="856" t="s">
        <v>2</v>
      </c>
      <c r="I770" s="856" t="s">
        <v>1838</v>
      </c>
      <c r="J770" s="856" t="s">
        <v>1839</v>
      </c>
      <c r="K770" s="856" t="s">
        <v>1837</v>
      </c>
      <c r="L770" s="861" t="s">
        <v>1835</v>
      </c>
      <c r="M770" s="861"/>
      <c r="N770" s="43"/>
    </row>
    <row r="771" spans="2:14" s="18" customFormat="1" ht="29.4" customHeight="1" x14ac:dyDescent="0.3">
      <c r="B771" s="857"/>
      <c r="C771" s="857"/>
      <c r="D771" s="857"/>
      <c r="E771" s="857"/>
      <c r="F771" s="857"/>
      <c r="G771" s="857"/>
      <c r="H771" s="857"/>
      <c r="I771" s="857"/>
      <c r="J771" s="857"/>
      <c r="K771" s="857"/>
      <c r="L771" s="261" t="str">
        <f>L676</f>
        <v>FC - PODD</v>
      </c>
      <c r="M771" s="261" t="str">
        <f>M676</f>
        <v>Alte surse</v>
      </c>
      <c r="N771" s="43"/>
    </row>
    <row r="772" spans="2:14" ht="15" customHeight="1" x14ac:dyDescent="0.3">
      <c r="B772" s="44">
        <v>1</v>
      </c>
      <c r="C772" s="183" t="s">
        <v>491</v>
      </c>
      <c r="D772" s="44"/>
      <c r="E772" s="44"/>
      <c r="F772" s="44"/>
      <c r="G772" s="44"/>
      <c r="H772" s="44"/>
      <c r="I772" s="44"/>
      <c r="J772" s="44"/>
      <c r="K772" s="44"/>
      <c r="L772" s="44"/>
      <c r="M772" s="44"/>
      <c r="N772" s="43"/>
    </row>
    <row r="773" spans="2:14" s="41" customFormat="1" ht="28.8" customHeight="1" x14ac:dyDescent="0.3">
      <c r="B773" s="852" t="s">
        <v>10</v>
      </c>
      <c r="C773" s="850" t="s">
        <v>47</v>
      </c>
      <c r="D773" s="577" t="s">
        <v>1702</v>
      </c>
      <c r="E773" s="578" t="s">
        <v>81</v>
      </c>
      <c r="F773" s="209"/>
      <c r="G773" s="209"/>
      <c r="H773" s="20"/>
      <c r="I773" s="20"/>
      <c r="J773" s="26"/>
      <c r="K773" s="26"/>
      <c r="L773" s="209">
        <f>I773</f>
        <v>0</v>
      </c>
      <c r="M773" s="209">
        <f>J773+K773</f>
        <v>0</v>
      </c>
      <c r="N773" s="43"/>
    </row>
    <row r="774" spans="2:14" s="41" customFormat="1" ht="25.8" customHeight="1" x14ac:dyDescent="0.3">
      <c r="B774" s="862"/>
      <c r="C774" s="851"/>
      <c r="D774" s="577" t="s">
        <v>1703</v>
      </c>
      <c r="E774" s="578" t="s">
        <v>81</v>
      </c>
      <c r="F774" s="209"/>
      <c r="G774" s="210"/>
      <c r="H774" s="20"/>
      <c r="I774" s="20"/>
      <c r="J774" s="26"/>
      <c r="K774" s="26"/>
      <c r="L774" s="209">
        <f t="shared" ref="L774:L780" si="199">I774</f>
        <v>0</v>
      </c>
      <c r="M774" s="209">
        <f t="shared" ref="M774:M780" si="200">J774+K774</f>
        <v>0</v>
      </c>
      <c r="N774" s="43"/>
    </row>
    <row r="775" spans="2:14" ht="22.2" customHeight="1" x14ac:dyDescent="0.3">
      <c r="B775" s="852" t="s">
        <v>11</v>
      </c>
      <c r="C775" s="848" t="s">
        <v>490</v>
      </c>
      <c r="D775" s="577" t="s">
        <v>1578</v>
      </c>
      <c r="E775" s="213" t="s">
        <v>82</v>
      </c>
      <c r="F775" s="23"/>
      <c r="G775" s="49"/>
      <c r="H775" s="20"/>
      <c r="I775" s="20"/>
      <c r="J775" s="38"/>
      <c r="K775" s="26"/>
      <c r="L775" s="209">
        <f t="shared" si="199"/>
        <v>0</v>
      </c>
      <c r="M775" s="209">
        <f t="shared" si="200"/>
        <v>0</v>
      </c>
      <c r="N775" s="190"/>
    </row>
    <row r="776" spans="2:14" ht="18" customHeight="1" x14ac:dyDescent="0.3">
      <c r="B776" s="853"/>
      <c r="C776" s="849"/>
      <c r="D776" s="577" t="s">
        <v>1704</v>
      </c>
      <c r="E776" s="22" t="s">
        <v>82</v>
      </c>
      <c r="F776" s="23"/>
      <c r="G776" s="49"/>
      <c r="H776" s="20"/>
      <c r="I776" s="20"/>
      <c r="J776" s="38"/>
      <c r="K776" s="26"/>
      <c r="L776" s="209">
        <f t="shared" si="199"/>
        <v>0</v>
      </c>
      <c r="M776" s="209">
        <f t="shared" si="200"/>
        <v>0</v>
      </c>
      <c r="N776" s="190"/>
    </row>
    <row r="777" spans="2:14" ht="28.2" customHeight="1" x14ac:dyDescent="0.3">
      <c r="B777" s="852" t="s">
        <v>50</v>
      </c>
      <c r="C777" s="848" t="s">
        <v>250</v>
      </c>
      <c r="D777" s="577" t="s">
        <v>1705</v>
      </c>
      <c r="E777" s="172" t="s">
        <v>81</v>
      </c>
      <c r="F777" s="23"/>
      <c r="G777" s="49"/>
      <c r="H777" s="20"/>
      <c r="I777" s="20"/>
      <c r="J777" s="38"/>
      <c r="K777" s="26"/>
      <c r="L777" s="209">
        <f t="shared" si="199"/>
        <v>0</v>
      </c>
      <c r="M777" s="209">
        <f t="shared" si="200"/>
        <v>0</v>
      </c>
      <c r="N777" s="190"/>
    </row>
    <row r="778" spans="2:14" ht="19.8" customHeight="1" x14ac:dyDescent="0.3">
      <c r="B778" s="853"/>
      <c r="C778" s="849"/>
      <c r="D778" s="577" t="s">
        <v>1706</v>
      </c>
      <c r="E778" s="172" t="s">
        <v>81</v>
      </c>
      <c r="F778" s="23"/>
      <c r="G778" s="49"/>
      <c r="H778" s="20"/>
      <c r="I778" s="20"/>
      <c r="J778" s="38"/>
      <c r="K778" s="26"/>
      <c r="L778" s="209">
        <f t="shared" si="199"/>
        <v>0</v>
      </c>
      <c r="M778" s="209">
        <f t="shared" si="200"/>
        <v>0</v>
      </c>
      <c r="N778" s="190"/>
    </row>
    <row r="779" spans="2:14" ht="25.8" customHeight="1" x14ac:dyDescent="0.3">
      <c r="B779" s="852" t="s">
        <v>487</v>
      </c>
      <c r="C779" s="854" t="s">
        <v>489</v>
      </c>
      <c r="D779" s="577" t="s">
        <v>1707</v>
      </c>
      <c r="E779" s="172" t="s">
        <v>82</v>
      </c>
      <c r="F779" s="23"/>
      <c r="G779" s="49"/>
      <c r="H779" s="20"/>
      <c r="I779" s="20"/>
      <c r="J779" s="38"/>
      <c r="K779" s="26"/>
      <c r="L779" s="209">
        <f t="shared" si="199"/>
        <v>0</v>
      </c>
      <c r="M779" s="209">
        <f t="shared" si="200"/>
        <v>0</v>
      </c>
      <c r="N779" s="190"/>
    </row>
    <row r="780" spans="2:14" ht="64.8" customHeight="1" x14ac:dyDescent="0.3">
      <c r="B780" s="853"/>
      <c r="C780" s="855"/>
      <c r="D780" s="577" t="s">
        <v>1898</v>
      </c>
      <c r="E780" s="172" t="s">
        <v>82</v>
      </c>
      <c r="F780" s="23">
        <v>1</v>
      </c>
      <c r="G780" s="49"/>
      <c r="H780" s="20">
        <v>250000</v>
      </c>
      <c r="I780" s="782">
        <f>H780</f>
        <v>250000</v>
      </c>
      <c r="J780" s="38"/>
      <c r="K780" s="26"/>
      <c r="L780" s="209">
        <f t="shared" si="199"/>
        <v>250000</v>
      </c>
      <c r="M780" s="209">
        <f t="shared" si="200"/>
        <v>0</v>
      </c>
      <c r="N780" s="190"/>
    </row>
    <row r="781" spans="2:14" ht="15" customHeight="1" x14ac:dyDescent="0.3">
      <c r="B781" s="45"/>
      <c r="C781" s="858" t="s">
        <v>492</v>
      </c>
      <c r="D781" s="859"/>
      <c r="E781" s="46"/>
      <c r="F781" s="46"/>
      <c r="G781" s="46"/>
      <c r="H781" s="48">
        <f>SUM(H773:H780)</f>
        <v>250000</v>
      </c>
      <c r="I781" s="48">
        <f t="shared" ref="I781" si="201">SUM(I773:I780)</f>
        <v>250000</v>
      </c>
      <c r="J781" s="48">
        <f t="shared" ref="J781" si="202">SUM(J773:J780)</f>
        <v>0</v>
      </c>
      <c r="K781" s="48">
        <f t="shared" ref="K781" si="203">SUM(K773:K780)</f>
        <v>0</v>
      </c>
      <c r="L781" s="48">
        <f t="shared" ref="L781" si="204">SUM(L773:L780)</f>
        <v>250000</v>
      </c>
      <c r="M781" s="48">
        <f t="shared" ref="M781" si="205">SUM(M773:M780)</f>
        <v>0</v>
      </c>
      <c r="N781" s="192"/>
    </row>
    <row r="782" spans="2:14" x14ac:dyDescent="0.3">
      <c r="B782" s="40"/>
    </row>
    <row r="783" spans="2:14" x14ac:dyDescent="0.3">
      <c r="B783" s="40"/>
    </row>
    <row r="784" spans="2:14" ht="19.5" customHeight="1" x14ac:dyDescent="0.3">
      <c r="B784" s="14" t="s">
        <v>75</v>
      </c>
      <c r="D784" s="860" t="s">
        <v>820</v>
      </c>
      <c r="E784" s="860"/>
      <c r="F784" s="860"/>
      <c r="G784" s="860"/>
      <c r="H784" s="860"/>
      <c r="I784" s="860"/>
      <c r="J784" s="860"/>
      <c r="K784" s="860"/>
      <c r="L784" s="860"/>
      <c r="M784" s="860"/>
      <c r="N784" s="181"/>
    </row>
    <row r="785" spans="2:15" x14ac:dyDescent="0.3">
      <c r="B785" s="17"/>
    </row>
    <row r="786" spans="2:15" ht="18" customHeight="1" x14ac:dyDescent="0.3">
      <c r="B786" s="179" t="s">
        <v>481</v>
      </c>
      <c r="D786" s="861" t="s">
        <v>1920</v>
      </c>
      <c r="E786" s="861"/>
      <c r="F786" s="861"/>
      <c r="G786" s="861"/>
      <c r="H786" s="861"/>
      <c r="I786" s="861"/>
      <c r="J786" s="861"/>
      <c r="K786" s="861"/>
      <c r="L786" s="861"/>
      <c r="M786" s="861"/>
      <c r="N786" s="181"/>
      <c r="O786" s="257">
        <v>53</v>
      </c>
    </row>
    <row r="787" spans="2:15" s="41" customFormat="1" ht="15" customHeight="1" x14ac:dyDescent="0.3">
      <c r="B787" s="180" t="s">
        <v>766</v>
      </c>
      <c r="C787" s="195"/>
      <c r="D787" s="181"/>
      <c r="E787" s="181"/>
      <c r="F787" s="181"/>
      <c r="G787" s="181"/>
      <c r="H787" s="181"/>
      <c r="I787" s="181"/>
      <c r="J787" s="181"/>
      <c r="K787" s="181"/>
      <c r="L787" s="181"/>
      <c r="M787" s="181"/>
      <c r="N787" s="181"/>
      <c r="O787" s="167"/>
    </row>
    <row r="788" spans="2:15" ht="15" customHeight="1" x14ac:dyDescent="0.3">
      <c r="B788" s="179" t="s">
        <v>480</v>
      </c>
    </row>
    <row r="789" spans="2:15" s="18" customFormat="1" ht="11.4" customHeight="1" x14ac:dyDescent="0.3">
      <c r="B789" s="856" t="s">
        <v>76</v>
      </c>
      <c r="C789" s="856" t="s">
        <v>84</v>
      </c>
      <c r="D789" s="856" t="s">
        <v>1</v>
      </c>
      <c r="E789" s="856" t="s">
        <v>85</v>
      </c>
      <c r="F789" s="856" t="s">
        <v>78</v>
      </c>
      <c r="G789" s="856" t="s">
        <v>347</v>
      </c>
      <c r="H789" s="856" t="s">
        <v>2</v>
      </c>
      <c r="I789" s="856" t="s">
        <v>1838</v>
      </c>
      <c r="J789" s="856" t="s">
        <v>1839</v>
      </c>
      <c r="K789" s="856" t="s">
        <v>1837</v>
      </c>
      <c r="L789" s="861" t="s">
        <v>1835</v>
      </c>
      <c r="M789" s="861"/>
      <c r="N789" s="43"/>
    </row>
    <row r="790" spans="2:15" s="18" customFormat="1" ht="36" customHeight="1" x14ac:dyDescent="0.3">
      <c r="B790" s="857"/>
      <c r="C790" s="857"/>
      <c r="D790" s="857"/>
      <c r="E790" s="857"/>
      <c r="F790" s="857"/>
      <c r="G790" s="857"/>
      <c r="H790" s="857"/>
      <c r="I790" s="857"/>
      <c r="J790" s="857"/>
      <c r="K790" s="857"/>
      <c r="L790" s="261" t="str">
        <f>L676</f>
        <v>FC - PODD</v>
      </c>
      <c r="M790" s="261" t="str">
        <f>M676</f>
        <v>Alte surse</v>
      </c>
      <c r="N790" s="43"/>
    </row>
    <row r="791" spans="2:15" ht="15" customHeight="1" x14ac:dyDescent="0.3">
      <c r="B791" s="44">
        <v>1</v>
      </c>
      <c r="C791" s="183" t="s">
        <v>491</v>
      </c>
      <c r="D791" s="44"/>
      <c r="E791" s="44"/>
      <c r="F791" s="44"/>
      <c r="G791" s="44"/>
      <c r="H791" s="44"/>
      <c r="I791" s="44"/>
      <c r="J791" s="44"/>
      <c r="K791" s="44"/>
      <c r="L791" s="44"/>
      <c r="M791" s="44"/>
      <c r="N791" s="43"/>
    </row>
    <row r="792" spans="2:15" s="41" customFormat="1" ht="28.8" customHeight="1" x14ac:dyDescent="0.3">
      <c r="B792" s="852" t="s">
        <v>10</v>
      </c>
      <c r="C792" s="850" t="s">
        <v>47</v>
      </c>
      <c r="D792" s="577" t="s">
        <v>1921</v>
      </c>
      <c r="E792" s="578" t="s">
        <v>81</v>
      </c>
      <c r="F792" s="209">
        <v>5440</v>
      </c>
      <c r="G792" s="209">
        <f>'Anexa 7.4 P.U.'!H165</f>
        <v>210</v>
      </c>
      <c r="H792" s="20">
        <f>F792*G792</f>
        <v>1142400</v>
      </c>
      <c r="I792" s="20"/>
      <c r="J792" s="26">
        <f>H792</f>
        <v>1142400</v>
      </c>
      <c r="K792" s="26"/>
      <c r="L792" s="209">
        <f>I792</f>
        <v>0</v>
      </c>
      <c r="M792" s="209">
        <f>J792+K792</f>
        <v>1142400</v>
      </c>
      <c r="N792" s="43"/>
    </row>
    <row r="793" spans="2:15" s="41" customFormat="1" ht="25.8" customHeight="1" x14ac:dyDescent="0.3">
      <c r="B793" s="862"/>
      <c r="C793" s="851"/>
      <c r="D793" s="577" t="s">
        <v>1703</v>
      </c>
      <c r="E793" s="578" t="s">
        <v>81</v>
      </c>
      <c r="F793" s="209"/>
      <c r="G793" s="210"/>
      <c r="H793" s="20"/>
      <c r="I793" s="20"/>
      <c r="J793" s="26"/>
      <c r="K793" s="26"/>
      <c r="L793" s="209">
        <f t="shared" ref="L793:L799" si="206">I793</f>
        <v>0</v>
      </c>
      <c r="M793" s="209">
        <f t="shared" ref="M793:M799" si="207">J793+K793</f>
        <v>0</v>
      </c>
      <c r="N793" s="43"/>
    </row>
    <row r="794" spans="2:15" ht="22.2" customHeight="1" x14ac:dyDescent="0.3">
      <c r="B794" s="852" t="s">
        <v>11</v>
      </c>
      <c r="C794" s="848" t="s">
        <v>490</v>
      </c>
      <c r="D794" s="577" t="s">
        <v>1578</v>
      </c>
      <c r="E794" s="213" t="s">
        <v>82</v>
      </c>
      <c r="F794" s="23">
        <v>1</v>
      </c>
      <c r="G794" s="49">
        <f>'Anexa 7.4 P.U.'!H241</f>
        <v>65200</v>
      </c>
      <c r="H794" s="20">
        <f>F794*G794</f>
        <v>65200</v>
      </c>
      <c r="I794" s="20"/>
      <c r="J794" s="38">
        <f>H794</f>
        <v>65200</v>
      </c>
      <c r="K794" s="26"/>
      <c r="L794" s="209">
        <f t="shared" si="206"/>
        <v>0</v>
      </c>
      <c r="M794" s="209">
        <f t="shared" si="207"/>
        <v>65200</v>
      </c>
      <c r="N794" s="190"/>
    </row>
    <row r="795" spans="2:15" ht="18" customHeight="1" x14ac:dyDescent="0.3">
      <c r="B795" s="853"/>
      <c r="C795" s="849"/>
      <c r="D795" s="577" t="s">
        <v>1704</v>
      </c>
      <c r="E795" s="22" t="s">
        <v>82</v>
      </c>
      <c r="F795" s="23"/>
      <c r="G795" s="49"/>
      <c r="H795" s="20"/>
      <c r="I795" s="20"/>
      <c r="J795" s="38"/>
      <c r="K795" s="26"/>
      <c r="L795" s="209">
        <f t="shared" si="206"/>
        <v>0</v>
      </c>
      <c r="M795" s="209">
        <f t="shared" si="207"/>
        <v>0</v>
      </c>
      <c r="N795" s="190"/>
    </row>
    <row r="796" spans="2:15" ht="28.2" customHeight="1" x14ac:dyDescent="0.3">
      <c r="B796" s="852" t="s">
        <v>50</v>
      </c>
      <c r="C796" s="848" t="s">
        <v>250</v>
      </c>
      <c r="D796" s="577" t="s">
        <v>1705</v>
      </c>
      <c r="E796" s="172" t="s">
        <v>81</v>
      </c>
      <c r="F796" s="23"/>
      <c r="G796" s="49"/>
      <c r="H796" s="20"/>
      <c r="I796" s="20"/>
      <c r="J796" s="38"/>
      <c r="K796" s="26"/>
      <c r="L796" s="209">
        <f t="shared" si="206"/>
        <v>0</v>
      </c>
      <c r="M796" s="209">
        <f t="shared" si="207"/>
        <v>0</v>
      </c>
      <c r="N796" s="190"/>
    </row>
    <row r="797" spans="2:15" ht="19.8" customHeight="1" x14ac:dyDescent="0.3">
      <c r="B797" s="853"/>
      <c r="C797" s="849"/>
      <c r="D797" s="577" t="s">
        <v>1706</v>
      </c>
      <c r="E797" s="172" t="s">
        <v>81</v>
      </c>
      <c r="F797" s="23"/>
      <c r="G797" s="49"/>
      <c r="H797" s="20"/>
      <c r="I797" s="20"/>
      <c r="J797" s="38"/>
      <c r="K797" s="26"/>
      <c r="L797" s="209">
        <f t="shared" si="206"/>
        <v>0</v>
      </c>
      <c r="M797" s="209">
        <f t="shared" si="207"/>
        <v>0</v>
      </c>
      <c r="N797" s="190"/>
    </row>
    <row r="798" spans="2:15" ht="25.8" customHeight="1" x14ac:dyDescent="0.3">
      <c r="B798" s="852" t="s">
        <v>487</v>
      </c>
      <c r="C798" s="854" t="s">
        <v>489</v>
      </c>
      <c r="D798" s="577" t="s">
        <v>1707</v>
      </c>
      <c r="E798" s="172" t="s">
        <v>82</v>
      </c>
      <c r="F798" s="23"/>
      <c r="G798" s="49"/>
      <c r="H798" s="20"/>
      <c r="I798" s="20"/>
      <c r="J798" s="38"/>
      <c r="K798" s="26"/>
      <c r="L798" s="209">
        <f t="shared" si="206"/>
        <v>0</v>
      </c>
      <c r="M798" s="209">
        <f t="shared" si="207"/>
        <v>0</v>
      </c>
      <c r="N798" s="190"/>
    </row>
    <row r="799" spans="2:15" ht="18.600000000000001" customHeight="1" x14ac:dyDescent="0.3">
      <c r="B799" s="853"/>
      <c r="C799" s="855"/>
      <c r="D799" s="577" t="s">
        <v>1708</v>
      </c>
      <c r="E799" s="172" t="s">
        <v>82</v>
      </c>
      <c r="F799" s="23"/>
      <c r="G799" s="49"/>
      <c r="H799" s="20"/>
      <c r="I799" s="20"/>
      <c r="J799" s="38"/>
      <c r="K799" s="26"/>
      <c r="L799" s="209">
        <f t="shared" si="206"/>
        <v>0</v>
      </c>
      <c r="M799" s="209">
        <f t="shared" si="207"/>
        <v>0</v>
      </c>
      <c r="N799" s="190"/>
    </row>
    <row r="800" spans="2:15" ht="15" customHeight="1" x14ac:dyDescent="0.3">
      <c r="B800" s="45"/>
      <c r="C800" s="858" t="s">
        <v>492</v>
      </c>
      <c r="D800" s="859"/>
      <c r="E800" s="46"/>
      <c r="F800" s="46"/>
      <c r="G800" s="46"/>
      <c r="H800" s="48">
        <f>SUM(H792:H799)</f>
        <v>1207600</v>
      </c>
      <c r="I800" s="48">
        <f t="shared" ref="I800" si="208">SUM(I792:I799)</f>
        <v>0</v>
      </c>
      <c r="J800" s="48">
        <f t="shared" ref="J800" si="209">SUM(J792:J799)</f>
        <v>1207600</v>
      </c>
      <c r="K800" s="48">
        <f t="shared" ref="K800" si="210">SUM(K792:K799)</f>
        <v>0</v>
      </c>
      <c r="L800" s="48">
        <f t="shared" ref="L800" si="211">SUM(L792:L799)</f>
        <v>0</v>
      </c>
      <c r="M800" s="48">
        <f t="shared" ref="M800" si="212">SUM(M792:M799)</f>
        <v>1207600</v>
      </c>
      <c r="N800" s="192"/>
    </row>
    <row r="801" spans="2:15" x14ac:dyDescent="0.3">
      <c r="B801" s="40"/>
    </row>
    <row r="802" spans="2:15" x14ac:dyDescent="0.3">
      <c r="B802" s="40"/>
    </row>
    <row r="803" spans="2:15" ht="19.5" customHeight="1" x14ac:dyDescent="0.3">
      <c r="B803" s="14" t="s">
        <v>75</v>
      </c>
      <c r="D803" s="860" t="s">
        <v>820</v>
      </c>
      <c r="E803" s="860"/>
      <c r="F803" s="860"/>
      <c r="G803" s="860"/>
      <c r="H803" s="860"/>
      <c r="I803" s="860"/>
      <c r="J803" s="860"/>
      <c r="K803" s="860"/>
      <c r="L803" s="860"/>
      <c r="M803" s="860"/>
      <c r="N803" s="181"/>
    </row>
    <row r="804" spans="2:15" x14ac:dyDescent="0.3">
      <c r="B804" s="17"/>
    </row>
    <row r="805" spans="2:15" ht="18" customHeight="1" x14ac:dyDescent="0.3">
      <c r="B805" s="179" t="s">
        <v>481</v>
      </c>
      <c r="D805" s="870" t="s">
        <v>1905</v>
      </c>
      <c r="E805" s="861"/>
      <c r="F805" s="861"/>
      <c r="G805" s="861"/>
      <c r="H805" s="861"/>
      <c r="I805" s="861"/>
      <c r="J805" s="861"/>
      <c r="K805" s="861"/>
      <c r="L805" s="861"/>
      <c r="M805" s="861"/>
      <c r="N805" s="181"/>
      <c r="O805" s="257">
        <v>54</v>
      </c>
    </row>
    <row r="806" spans="2:15" s="41" customFormat="1" ht="15" customHeight="1" x14ac:dyDescent="0.3">
      <c r="B806" s="180" t="s">
        <v>767</v>
      </c>
      <c r="C806" s="195"/>
      <c r="D806" s="181"/>
      <c r="E806" s="181"/>
      <c r="F806" s="181"/>
      <c r="G806" s="181"/>
      <c r="H806" s="181"/>
      <c r="I806" s="181"/>
      <c r="J806" s="181"/>
      <c r="K806" s="181"/>
      <c r="L806" s="181"/>
      <c r="M806" s="181"/>
      <c r="N806" s="181"/>
      <c r="O806" s="167"/>
    </row>
    <row r="807" spans="2:15" ht="15" customHeight="1" x14ac:dyDescent="0.3">
      <c r="B807" s="179" t="s">
        <v>480</v>
      </c>
    </row>
    <row r="808" spans="2:15" s="18" customFormat="1" ht="11.4" customHeight="1" x14ac:dyDescent="0.3">
      <c r="B808" s="856" t="s">
        <v>76</v>
      </c>
      <c r="C808" s="856" t="s">
        <v>84</v>
      </c>
      <c r="D808" s="856" t="s">
        <v>1</v>
      </c>
      <c r="E808" s="856" t="s">
        <v>85</v>
      </c>
      <c r="F808" s="856" t="s">
        <v>78</v>
      </c>
      <c r="G808" s="856" t="s">
        <v>347</v>
      </c>
      <c r="H808" s="856" t="s">
        <v>2</v>
      </c>
      <c r="I808" s="856" t="s">
        <v>1838</v>
      </c>
      <c r="J808" s="856" t="s">
        <v>1839</v>
      </c>
      <c r="K808" s="856" t="s">
        <v>1837</v>
      </c>
      <c r="L808" s="861" t="s">
        <v>1835</v>
      </c>
      <c r="M808" s="861"/>
      <c r="N808" s="43"/>
    </row>
    <row r="809" spans="2:15" s="18" customFormat="1" ht="47.4" customHeight="1" x14ac:dyDescent="0.3">
      <c r="B809" s="857"/>
      <c r="C809" s="857"/>
      <c r="D809" s="857"/>
      <c r="E809" s="857"/>
      <c r="F809" s="857"/>
      <c r="G809" s="857"/>
      <c r="H809" s="857"/>
      <c r="I809" s="857"/>
      <c r="J809" s="857"/>
      <c r="K809" s="857"/>
      <c r="L809" s="261" t="str">
        <f>L676</f>
        <v>FC - PODD</v>
      </c>
      <c r="M809" s="261" t="str">
        <f>M676</f>
        <v>Alte surse</v>
      </c>
      <c r="N809" s="43"/>
    </row>
    <row r="810" spans="2:15" ht="15" customHeight="1" x14ac:dyDescent="0.3">
      <c r="B810" s="44">
        <v>1</v>
      </c>
      <c r="C810" s="183" t="s">
        <v>491</v>
      </c>
      <c r="D810" s="44"/>
      <c r="E810" s="44"/>
      <c r="F810" s="44"/>
      <c r="G810" s="44"/>
      <c r="H810" s="44"/>
      <c r="I810" s="44"/>
      <c r="J810" s="44"/>
      <c r="K810" s="44"/>
      <c r="L810" s="44"/>
      <c r="M810" s="44"/>
      <c r="N810" s="43"/>
    </row>
    <row r="811" spans="2:15" s="41" customFormat="1" ht="28.8" customHeight="1" x14ac:dyDescent="0.3">
      <c r="B811" s="852" t="s">
        <v>10</v>
      </c>
      <c r="C811" s="850" t="s">
        <v>47</v>
      </c>
      <c r="D811" s="577" t="s">
        <v>1906</v>
      </c>
      <c r="E811" s="578" t="s">
        <v>81</v>
      </c>
      <c r="F811" s="209">
        <v>16450</v>
      </c>
      <c r="G811" s="209">
        <f>'Anexa 7.4 P.U.'!H165</f>
        <v>210</v>
      </c>
      <c r="H811" s="20">
        <f>F811*G811</f>
        <v>3454500</v>
      </c>
      <c r="I811" s="20"/>
      <c r="J811" s="26">
        <f>H811</f>
        <v>3454500</v>
      </c>
      <c r="K811" s="26"/>
      <c r="L811" s="209">
        <f>I811</f>
        <v>0</v>
      </c>
      <c r="M811" s="209">
        <f>J811+K811</f>
        <v>3454500</v>
      </c>
      <c r="N811" s="43"/>
    </row>
    <row r="812" spans="2:15" s="41" customFormat="1" ht="25.8" customHeight="1" x14ac:dyDescent="0.3">
      <c r="B812" s="862"/>
      <c r="C812" s="851"/>
      <c r="D812" s="577" t="s">
        <v>1703</v>
      </c>
      <c r="E812" s="578" t="s">
        <v>81</v>
      </c>
      <c r="F812" s="209"/>
      <c r="G812" s="210"/>
      <c r="H812" s="20"/>
      <c r="I812" s="20"/>
      <c r="J812" s="26"/>
      <c r="K812" s="26"/>
      <c r="L812" s="209">
        <f t="shared" ref="L812:L818" si="213">I812</f>
        <v>0</v>
      </c>
      <c r="M812" s="209">
        <f t="shared" ref="M812:M818" si="214">J812+K812</f>
        <v>0</v>
      </c>
      <c r="N812" s="43"/>
    </row>
    <row r="813" spans="2:15" ht="22.2" customHeight="1" x14ac:dyDescent="0.3">
      <c r="B813" s="852" t="s">
        <v>11</v>
      </c>
      <c r="C813" s="848" t="s">
        <v>490</v>
      </c>
      <c r="D813" s="577" t="s">
        <v>1578</v>
      </c>
      <c r="E813" s="213" t="s">
        <v>82</v>
      </c>
      <c r="F813" s="23">
        <v>5</v>
      </c>
      <c r="G813" s="49">
        <f>'Anexa 7.4 P.U.'!H241</f>
        <v>65200</v>
      </c>
      <c r="H813" s="20">
        <f>F813*G813</f>
        <v>326000</v>
      </c>
      <c r="I813" s="20"/>
      <c r="J813" s="38">
        <f>H813</f>
        <v>326000</v>
      </c>
      <c r="K813" s="26"/>
      <c r="L813" s="209">
        <f t="shared" si="213"/>
        <v>0</v>
      </c>
      <c r="M813" s="209">
        <f t="shared" si="214"/>
        <v>326000</v>
      </c>
      <c r="N813" s="190"/>
    </row>
    <row r="814" spans="2:15" ht="18" customHeight="1" x14ac:dyDescent="0.3">
      <c r="B814" s="853"/>
      <c r="C814" s="849"/>
      <c r="D814" s="577" t="s">
        <v>1704</v>
      </c>
      <c r="E814" s="22" t="s">
        <v>82</v>
      </c>
      <c r="F814" s="23">
        <v>7</v>
      </c>
      <c r="G814" s="49">
        <f>'Anexa 7.4 P.U.'!H241</f>
        <v>65200</v>
      </c>
      <c r="H814" s="20">
        <f>F814*G814</f>
        <v>456400</v>
      </c>
      <c r="I814" s="20"/>
      <c r="J814" s="38"/>
      <c r="K814" s="26">
        <f>H814</f>
        <v>456400</v>
      </c>
      <c r="L814" s="209">
        <f t="shared" si="213"/>
        <v>0</v>
      </c>
      <c r="M814" s="209">
        <f t="shared" si="214"/>
        <v>456400</v>
      </c>
      <c r="N814" s="190"/>
    </row>
    <row r="815" spans="2:15" ht="28.2" customHeight="1" x14ac:dyDescent="0.3">
      <c r="B815" s="852" t="s">
        <v>50</v>
      </c>
      <c r="C815" s="848" t="s">
        <v>250</v>
      </c>
      <c r="D815" s="577" t="s">
        <v>1705</v>
      </c>
      <c r="E815" s="172" t="s">
        <v>81</v>
      </c>
      <c r="F815" s="23">
        <v>5830</v>
      </c>
      <c r="G815" s="49">
        <f>'Anexa 7.4 P.U.'!H208</f>
        <v>100</v>
      </c>
      <c r="H815" s="20">
        <f>F815*G815</f>
        <v>583000</v>
      </c>
      <c r="I815" s="20"/>
      <c r="J815" s="38">
        <f>H815</f>
        <v>583000</v>
      </c>
      <c r="K815" s="26"/>
      <c r="L815" s="209">
        <f t="shared" si="213"/>
        <v>0</v>
      </c>
      <c r="M815" s="209">
        <f t="shared" si="214"/>
        <v>583000</v>
      </c>
      <c r="N815" s="190"/>
    </row>
    <row r="816" spans="2:15" ht="19.8" customHeight="1" x14ac:dyDescent="0.3">
      <c r="B816" s="853"/>
      <c r="C816" s="849"/>
      <c r="D816" s="577" t="s">
        <v>1706</v>
      </c>
      <c r="E816" s="172" t="s">
        <v>81</v>
      </c>
      <c r="F816" s="23"/>
      <c r="G816" s="49"/>
      <c r="H816" s="20"/>
      <c r="I816" s="20"/>
      <c r="J816" s="38"/>
      <c r="K816" s="26"/>
      <c r="L816" s="209">
        <f t="shared" si="213"/>
        <v>0</v>
      </c>
      <c r="M816" s="209">
        <f t="shared" si="214"/>
        <v>0</v>
      </c>
      <c r="N816" s="190"/>
    </row>
    <row r="817" spans="2:15" ht="25.8" customHeight="1" x14ac:dyDescent="0.3">
      <c r="B817" s="852" t="s">
        <v>487</v>
      </c>
      <c r="C817" s="854" t="s">
        <v>489</v>
      </c>
      <c r="D817" s="577" t="s">
        <v>1707</v>
      </c>
      <c r="E817" s="172" t="s">
        <v>82</v>
      </c>
      <c r="F817" s="23">
        <v>1</v>
      </c>
      <c r="G817" s="49">
        <f>'Anexa 7.4 P.U.'!H263</f>
        <v>920983.25</v>
      </c>
      <c r="H817" s="20">
        <f>F817*G817</f>
        <v>920983.25</v>
      </c>
      <c r="I817" s="20"/>
      <c r="J817" s="38"/>
      <c r="K817" s="26">
        <f>H817</f>
        <v>920983.25</v>
      </c>
      <c r="L817" s="209">
        <f t="shared" si="213"/>
        <v>0</v>
      </c>
      <c r="M817" s="209">
        <f t="shared" si="214"/>
        <v>920983.25</v>
      </c>
      <c r="N817" s="190"/>
    </row>
    <row r="818" spans="2:15" ht="18.600000000000001" customHeight="1" x14ac:dyDescent="0.3">
      <c r="B818" s="853"/>
      <c r="C818" s="855"/>
      <c r="D818" s="577" t="s">
        <v>1708</v>
      </c>
      <c r="E818" s="172" t="s">
        <v>82</v>
      </c>
      <c r="F818" s="23"/>
      <c r="G818" s="49"/>
      <c r="H818" s="20"/>
      <c r="I818" s="20"/>
      <c r="J818" s="38"/>
      <c r="K818" s="26"/>
      <c r="L818" s="209">
        <f t="shared" si="213"/>
        <v>0</v>
      </c>
      <c r="M818" s="209">
        <f t="shared" si="214"/>
        <v>0</v>
      </c>
      <c r="N818" s="190"/>
    </row>
    <row r="819" spans="2:15" ht="15" customHeight="1" x14ac:dyDescent="0.3">
      <c r="B819" s="45"/>
      <c r="C819" s="858" t="s">
        <v>492</v>
      </c>
      <c r="D819" s="859"/>
      <c r="E819" s="46"/>
      <c r="F819" s="46"/>
      <c r="G819" s="46"/>
      <c r="H819" s="48">
        <f>SUM(H811:H818)</f>
        <v>5740883.25</v>
      </c>
      <c r="I819" s="48">
        <f t="shared" ref="I819" si="215">SUM(I811:I818)</f>
        <v>0</v>
      </c>
      <c r="J819" s="48">
        <f t="shared" ref="J819" si="216">SUM(J811:J818)</f>
        <v>4363500</v>
      </c>
      <c r="K819" s="48">
        <f t="shared" ref="K819" si="217">SUM(K811:K818)</f>
        <v>1377383.25</v>
      </c>
      <c r="L819" s="48">
        <f t="shared" ref="L819" si="218">SUM(L811:L818)</f>
        <v>0</v>
      </c>
      <c r="M819" s="48">
        <f t="shared" ref="M819" si="219">SUM(M811:M818)</f>
        <v>5740883.25</v>
      </c>
      <c r="N819" s="192"/>
    </row>
    <row r="820" spans="2:15" x14ac:dyDescent="0.3">
      <c r="B820" s="40"/>
    </row>
    <row r="821" spans="2:15" x14ac:dyDescent="0.3">
      <c r="B821" s="40"/>
    </row>
    <row r="822" spans="2:15" ht="19.5" customHeight="1" x14ac:dyDescent="0.3">
      <c r="B822" s="14" t="s">
        <v>75</v>
      </c>
      <c r="D822" s="860" t="s">
        <v>820</v>
      </c>
      <c r="E822" s="860"/>
      <c r="F822" s="860"/>
      <c r="G822" s="860"/>
      <c r="H822" s="860"/>
      <c r="I822" s="860"/>
      <c r="J822" s="860"/>
      <c r="K822" s="860"/>
      <c r="L822" s="860"/>
      <c r="M822" s="860"/>
      <c r="N822" s="181"/>
    </row>
    <row r="823" spans="2:15" x14ac:dyDescent="0.3">
      <c r="B823" s="17"/>
    </row>
    <row r="824" spans="2:15" ht="18" customHeight="1" x14ac:dyDescent="0.3">
      <c r="B824" s="179" t="s">
        <v>481</v>
      </c>
      <c r="D824" s="870" t="s">
        <v>1960</v>
      </c>
      <c r="E824" s="861"/>
      <c r="F824" s="861"/>
      <c r="G824" s="861"/>
      <c r="H824" s="861"/>
      <c r="I824" s="861"/>
      <c r="J824" s="861"/>
      <c r="K824" s="861"/>
      <c r="L824" s="861"/>
      <c r="M824" s="861"/>
      <c r="N824" s="181"/>
      <c r="O824" s="257">
        <v>55</v>
      </c>
    </row>
    <row r="825" spans="2:15" s="41" customFormat="1" ht="15" customHeight="1" x14ac:dyDescent="0.3">
      <c r="B825" s="180" t="s">
        <v>768</v>
      </c>
      <c r="C825" s="195"/>
      <c r="D825" s="181"/>
      <c r="E825" s="181"/>
      <c r="F825" s="181"/>
      <c r="G825" s="181"/>
      <c r="H825" s="181"/>
      <c r="I825" s="181"/>
      <c r="J825" s="181"/>
      <c r="K825" s="181"/>
      <c r="L825" s="181"/>
      <c r="M825" s="181"/>
      <c r="N825" s="181"/>
      <c r="O825" s="167"/>
    </row>
    <row r="826" spans="2:15" ht="15" customHeight="1" x14ac:dyDescent="0.3">
      <c r="B826" s="179" t="s">
        <v>480</v>
      </c>
    </row>
    <row r="827" spans="2:15" s="18" customFormat="1" ht="11.4" customHeight="1" x14ac:dyDescent="0.3">
      <c r="B827" s="856" t="s">
        <v>76</v>
      </c>
      <c r="C827" s="856" t="s">
        <v>84</v>
      </c>
      <c r="D827" s="856" t="s">
        <v>1</v>
      </c>
      <c r="E827" s="856" t="s">
        <v>85</v>
      </c>
      <c r="F827" s="856" t="s">
        <v>78</v>
      </c>
      <c r="G827" s="856" t="s">
        <v>347</v>
      </c>
      <c r="H827" s="856" t="s">
        <v>2</v>
      </c>
      <c r="I827" s="856" t="s">
        <v>1838</v>
      </c>
      <c r="J827" s="856" t="s">
        <v>1839</v>
      </c>
      <c r="K827" s="856" t="s">
        <v>1837</v>
      </c>
      <c r="L827" s="861" t="s">
        <v>1835</v>
      </c>
      <c r="M827" s="861"/>
      <c r="N827" s="43"/>
    </row>
    <row r="828" spans="2:15" s="18" customFormat="1" ht="38.4" customHeight="1" x14ac:dyDescent="0.3">
      <c r="B828" s="857"/>
      <c r="C828" s="857"/>
      <c r="D828" s="857"/>
      <c r="E828" s="857"/>
      <c r="F828" s="857"/>
      <c r="G828" s="857"/>
      <c r="H828" s="857"/>
      <c r="I828" s="857"/>
      <c r="J828" s="857"/>
      <c r="K828" s="857"/>
      <c r="L828" s="261" t="str">
        <f>L676</f>
        <v>FC - PODD</v>
      </c>
      <c r="M828" s="261" t="str">
        <f>M676</f>
        <v>Alte surse</v>
      </c>
      <c r="N828" s="43"/>
    </row>
    <row r="829" spans="2:15" ht="15" customHeight="1" x14ac:dyDescent="0.3">
      <c r="B829" s="44">
        <v>1</v>
      </c>
      <c r="C829" s="183" t="s">
        <v>491</v>
      </c>
      <c r="D829" s="44"/>
      <c r="E829" s="44"/>
      <c r="F829" s="44"/>
      <c r="G829" s="44"/>
      <c r="H829" s="44"/>
      <c r="I829" s="44"/>
      <c r="J829" s="44"/>
      <c r="K829" s="44"/>
      <c r="L829" s="44"/>
      <c r="M829" s="44"/>
      <c r="N829" s="43"/>
    </row>
    <row r="830" spans="2:15" s="41" customFormat="1" ht="28.8" customHeight="1" x14ac:dyDescent="0.3">
      <c r="B830" s="852" t="s">
        <v>10</v>
      </c>
      <c r="C830" s="850" t="s">
        <v>47</v>
      </c>
      <c r="D830" s="577" t="s">
        <v>1914</v>
      </c>
      <c r="E830" s="578" t="s">
        <v>81</v>
      </c>
      <c r="F830" s="209">
        <v>26200</v>
      </c>
      <c r="G830" s="209">
        <f>'Anexa 7.4 P.U.'!H165</f>
        <v>210</v>
      </c>
      <c r="H830" s="20">
        <f>F830*G830</f>
        <v>5502000</v>
      </c>
      <c r="I830" s="20"/>
      <c r="J830" s="26">
        <f>H830</f>
        <v>5502000</v>
      </c>
      <c r="K830" s="26"/>
      <c r="L830" s="209">
        <f>I830</f>
        <v>0</v>
      </c>
      <c r="M830" s="209">
        <f>J830+K830</f>
        <v>5502000</v>
      </c>
      <c r="N830" s="43"/>
    </row>
    <row r="831" spans="2:15" s="41" customFormat="1" ht="25.8" customHeight="1" x14ac:dyDescent="0.3">
      <c r="B831" s="862"/>
      <c r="C831" s="851"/>
      <c r="D831" s="577" t="s">
        <v>1703</v>
      </c>
      <c r="E831" s="578" t="s">
        <v>81</v>
      </c>
      <c r="F831" s="209"/>
      <c r="G831" s="210"/>
      <c r="H831" s="20"/>
      <c r="I831" s="20"/>
      <c r="J831" s="26"/>
      <c r="K831" s="26"/>
      <c r="L831" s="209">
        <f t="shared" ref="L831:L837" si="220">I831</f>
        <v>0</v>
      </c>
      <c r="M831" s="209">
        <f t="shared" ref="M831:M837" si="221">J831+K831</f>
        <v>0</v>
      </c>
      <c r="N831" s="43"/>
    </row>
    <row r="832" spans="2:15" ht="22.2" customHeight="1" x14ac:dyDescent="0.3">
      <c r="B832" s="852" t="s">
        <v>11</v>
      </c>
      <c r="C832" s="848" t="s">
        <v>490</v>
      </c>
      <c r="D832" s="577" t="s">
        <v>1915</v>
      </c>
      <c r="E832" s="213" t="s">
        <v>82</v>
      </c>
      <c r="F832" s="23">
        <v>10</v>
      </c>
      <c r="G832" s="49">
        <f>'Anexa 7.4 P.U.'!H241</f>
        <v>65200</v>
      </c>
      <c r="H832" s="20">
        <f>F832*G832</f>
        <v>652000</v>
      </c>
      <c r="I832" s="20"/>
      <c r="J832" s="38">
        <f>H832</f>
        <v>652000</v>
      </c>
      <c r="K832" s="26"/>
      <c r="L832" s="209">
        <f t="shared" si="220"/>
        <v>0</v>
      </c>
      <c r="M832" s="209">
        <f t="shared" si="221"/>
        <v>652000</v>
      </c>
      <c r="N832" s="190"/>
    </row>
    <row r="833" spans="2:15" ht="18" customHeight="1" x14ac:dyDescent="0.3">
      <c r="B833" s="853"/>
      <c r="C833" s="849"/>
      <c r="D833" s="577" t="s">
        <v>1704</v>
      </c>
      <c r="E833" s="22" t="s">
        <v>82</v>
      </c>
      <c r="F833" s="23"/>
      <c r="G833" s="49"/>
      <c r="H833" s="20"/>
      <c r="I833" s="20"/>
      <c r="J833" s="38"/>
      <c r="K833" s="26"/>
      <c r="L833" s="209">
        <f t="shared" si="220"/>
        <v>0</v>
      </c>
      <c r="M833" s="209">
        <f t="shared" si="221"/>
        <v>0</v>
      </c>
      <c r="N833" s="190"/>
    </row>
    <row r="834" spans="2:15" ht="28.2" customHeight="1" x14ac:dyDescent="0.3">
      <c r="B834" s="852" t="s">
        <v>50</v>
      </c>
      <c r="C834" s="848" t="s">
        <v>250</v>
      </c>
      <c r="D834" s="577" t="s">
        <v>1705</v>
      </c>
      <c r="E834" s="172" t="s">
        <v>81</v>
      </c>
      <c r="F834" s="23">
        <v>13000</v>
      </c>
      <c r="G834" s="49">
        <f>'Anexa 7.4 P.U.'!H208</f>
        <v>100</v>
      </c>
      <c r="H834" s="20">
        <f>G834*F834</f>
        <v>1300000</v>
      </c>
      <c r="I834" s="20"/>
      <c r="J834" s="38">
        <f>H834</f>
        <v>1300000</v>
      </c>
      <c r="K834" s="26"/>
      <c r="L834" s="209">
        <f t="shared" si="220"/>
        <v>0</v>
      </c>
      <c r="M834" s="209">
        <f t="shared" si="221"/>
        <v>1300000</v>
      </c>
      <c r="N834" s="190"/>
    </row>
    <row r="835" spans="2:15" ht="19.8" customHeight="1" x14ac:dyDescent="0.3">
      <c r="B835" s="853"/>
      <c r="C835" s="849"/>
      <c r="D835" s="577" t="s">
        <v>1706</v>
      </c>
      <c r="E835" s="172" t="s">
        <v>81</v>
      </c>
      <c r="F835" s="23"/>
      <c r="G835" s="49"/>
      <c r="H835" s="20"/>
      <c r="I835" s="20"/>
      <c r="J835" s="38"/>
      <c r="K835" s="26"/>
      <c r="L835" s="209">
        <f t="shared" si="220"/>
        <v>0</v>
      </c>
      <c r="M835" s="209">
        <f t="shared" si="221"/>
        <v>0</v>
      </c>
      <c r="N835" s="190"/>
    </row>
    <row r="836" spans="2:15" ht="25.8" customHeight="1" x14ac:dyDescent="0.3">
      <c r="B836" s="852" t="s">
        <v>487</v>
      </c>
      <c r="C836" s="854" t="s">
        <v>489</v>
      </c>
      <c r="D836" s="577" t="s">
        <v>1707</v>
      </c>
      <c r="E836" s="172" t="s">
        <v>82</v>
      </c>
      <c r="F836" s="23"/>
      <c r="G836" s="49"/>
      <c r="H836" s="20"/>
      <c r="I836" s="20"/>
      <c r="J836" s="38"/>
      <c r="K836" s="26"/>
      <c r="L836" s="209">
        <f t="shared" si="220"/>
        <v>0</v>
      </c>
      <c r="M836" s="209">
        <f t="shared" si="221"/>
        <v>0</v>
      </c>
      <c r="N836" s="190"/>
    </row>
    <row r="837" spans="2:15" ht="18.600000000000001" customHeight="1" x14ac:dyDescent="0.3">
      <c r="B837" s="853"/>
      <c r="C837" s="855"/>
      <c r="D837" s="577" t="s">
        <v>1708</v>
      </c>
      <c r="E837" s="172" t="s">
        <v>82</v>
      </c>
      <c r="F837" s="23"/>
      <c r="G837" s="49"/>
      <c r="H837" s="20"/>
      <c r="I837" s="20"/>
      <c r="J837" s="38"/>
      <c r="K837" s="26"/>
      <c r="L837" s="209">
        <f t="shared" si="220"/>
        <v>0</v>
      </c>
      <c r="M837" s="209">
        <f t="shared" si="221"/>
        <v>0</v>
      </c>
      <c r="N837" s="190"/>
    </row>
    <row r="838" spans="2:15" ht="15" customHeight="1" x14ac:dyDescent="0.3">
      <c r="B838" s="45"/>
      <c r="C838" s="858" t="s">
        <v>492</v>
      </c>
      <c r="D838" s="859"/>
      <c r="E838" s="46"/>
      <c r="F838" s="46"/>
      <c r="G838" s="46"/>
      <c r="H838" s="48">
        <f>SUM(H830:H837)</f>
        <v>7454000</v>
      </c>
      <c r="I838" s="48">
        <f t="shared" ref="I838" si="222">SUM(I830:I837)</f>
        <v>0</v>
      </c>
      <c r="J838" s="48">
        <f t="shared" ref="J838" si="223">SUM(J830:J837)</f>
        <v>7454000</v>
      </c>
      <c r="K838" s="48">
        <f t="shared" ref="K838" si="224">SUM(K830:K837)</f>
        <v>0</v>
      </c>
      <c r="L838" s="48">
        <f t="shared" ref="L838" si="225">SUM(L830:L837)</f>
        <v>0</v>
      </c>
      <c r="M838" s="48">
        <f t="shared" ref="M838" si="226">SUM(M830:M837)</f>
        <v>7454000</v>
      </c>
      <c r="N838" s="192"/>
    </row>
    <row r="839" spans="2:15" x14ac:dyDescent="0.3">
      <c r="B839" s="40"/>
    </row>
    <row r="840" spans="2:15" ht="10.95" customHeight="1" x14ac:dyDescent="0.3">
      <c r="B840" s="40"/>
    </row>
    <row r="841" spans="2:15" ht="19.5" customHeight="1" x14ac:dyDescent="0.3">
      <c r="B841" s="14" t="s">
        <v>75</v>
      </c>
      <c r="D841" s="860" t="s">
        <v>820</v>
      </c>
      <c r="E841" s="860"/>
      <c r="F841" s="860"/>
      <c r="G841" s="860"/>
      <c r="H841" s="860"/>
      <c r="I841" s="860"/>
      <c r="J841" s="860"/>
      <c r="K841" s="860"/>
      <c r="L841" s="860"/>
      <c r="M841" s="860"/>
      <c r="N841" s="181"/>
    </row>
    <row r="842" spans="2:15" x14ac:dyDescent="0.3">
      <c r="B842" s="17"/>
    </row>
    <row r="843" spans="2:15" ht="18" customHeight="1" x14ac:dyDescent="0.3">
      <c r="B843" s="179" t="s">
        <v>481</v>
      </c>
      <c r="D843" s="870" t="s">
        <v>1935</v>
      </c>
      <c r="E843" s="861"/>
      <c r="F843" s="861"/>
      <c r="G843" s="861"/>
      <c r="H843" s="861"/>
      <c r="I843" s="861"/>
      <c r="J843" s="861"/>
      <c r="K843" s="861"/>
      <c r="L843" s="861"/>
      <c r="M843" s="861"/>
      <c r="N843" s="181"/>
      <c r="O843" s="257">
        <v>55</v>
      </c>
    </row>
    <row r="844" spans="2:15" s="41" customFormat="1" ht="15" customHeight="1" x14ac:dyDescent="0.3">
      <c r="B844" s="180" t="s">
        <v>769</v>
      </c>
      <c r="C844" s="195"/>
      <c r="D844" s="181"/>
      <c r="E844" s="181"/>
      <c r="F844" s="181"/>
      <c r="G844" s="181"/>
      <c r="H844" s="181"/>
      <c r="I844" s="181"/>
      <c r="J844" s="181"/>
      <c r="K844" s="181"/>
      <c r="L844" s="181"/>
      <c r="M844" s="181"/>
      <c r="N844" s="181"/>
      <c r="O844" s="167"/>
    </row>
    <row r="845" spans="2:15" ht="15" customHeight="1" x14ac:dyDescent="0.3">
      <c r="B845" s="179" t="s">
        <v>480</v>
      </c>
    </row>
    <row r="846" spans="2:15" s="18" customFormat="1" ht="11.4" customHeight="1" x14ac:dyDescent="0.3">
      <c r="B846" s="856" t="s">
        <v>76</v>
      </c>
      <c r="C846" s="856" t="s">
        <v>84</v>
      </c>
      <c r="D846" s="856" t="s">
        <v>1</v>
      </c>
      <c r="E846" s="856" t="s">
        <v>85</v>
      </c>
      <c r="F846" s="856" t="s">
        <v>78</v>
      </c>
      <c r="G846" s="856" t="s">
        <v>347</v>
      </c>
      <c r="H846" s="856" t="s">
        <v>2</v>
      </c>
      <c r="I846" s="856" t="s">
        <v>1838</v>
      </c>
      <c r="J846" s="856" t="s">
        <v>1839</v>
      </c>
      <c r="K846" s="856" t="s">
        <v>1837</v>
      </c>
      <c r="L846" s="861" t="s">
        <v>1835</v>
      </c>
      <c r="M846" s="861"/>
      <c r="N846" s="43"/>
    </row>
    <row r="847" spans="2:15" s="18" customFormat="1" ht="31.95" customHeight="1" x14ac:dyDescent="0.3">
      <c r="B847" s="857"/>
      <c r="C847" s="857"/>
      <c r="D847" s="857"/>
      <c r="E847" s="857"/>
      <c r="F847" s="857"/>
      <c r="G847" s="857"/>
      <c r="H847" s="857"/>
      <c r="I847" s="857"/>
      <c r="J847" s="857"/>
      <c r="K847" s="857"/>
      <c r="L847" s="261" t="str">
        <f>L676</f>
        <v>FC - PODD</v>
      </c>
      <c r="M847" s="261" t="str">
        <f>M676</f>
        <v>Alte surse</v>
      </c>
      <c r="N847" s="43"/>
    </row>
    <row r="848" spans="2:15" ht="15" customHeight="1" x14ac:dyDescent="0.3">
      <c r="B848" s="44">
        <v>1</v>
      </c>
      <c r="C848" s="183" t="s">
        <v>491</v>
      </c>
      <c r="D848" s="44"/>
      <c r="E848" s="44"/>
      <c r="F848" s="44"/>
      <c r="G848" s="44"/>
      <c r="H848" s="44"/>
      <c r="I848" s="44"/>
      <c r="J848" s="44"/>
      <c r="K848" s="44"/>
      <c r="L848" s="44"/>
      <c r="M848" s="44"/>
      <c r="N848" s="43"/>
    </row>
    <row r="849" spans="2:15" s="41" customFormat="1" ht="28.8" customHeight="1" x14ac:dyDescent="0.3">
      <c r="B849" s="852" t="s">
        <v>10</v>
      </c>
      <c r="C849" s="850" t="s">
        <v>47</v>
      </c>
      <c r="D849" s="577" t="s">
        <v>1916</v>
      </c>
      <c r="E849" s="578" t="s">
        <v>81</v>
      </c>
      <c r="F849" s="209">
        <f>873+2952</f>
        <v>3825</v>
      </c>
      <c r="G849" s="209">
        <f>'Anexa 7.4 P.U.'!H165</f>
        <v>210</v>
      </c>
      <c r="H849" s="20">
        <f>F849*G849</f>
        <v>803250</v>
      </c>
      <c r="I849" s="20"/>
      <c r="J849" s="26">
        <f>H849</f>
        <v>803250</v>
      </c>
      <c r="K849" s="26"/>
      <c r="L849" s="209">
        <f>I849</f>
        <v>0</v>
      </c>
      <c r="M849" s="209">
        <f>J849+K849</f>
        <v>803250</v>
      </c>
      <c r="N849" s="43"/>
    </row>
    <row r="850" spans="2:15" s="41" customFormat="1" ht="25.8" customHeight="1" x14ac:dyDescent="0.3">
      <c r="B850" s="862"/>
      <c r="C850" s="851"/>
      <c r="D850" s="577" t="s">
        <v>1703</v>
      </c>
      <c r="E850" s="578" t="s">
        <v>81</v>
      </c>
      <c r="F850" s="209"/>
      <c r="G850" s="210"/>
      <c r="H850" s="20"/>
      <c r="I850" s="20"/>
      <c r="J850" s="26"/>
      <c r="K850" s="26"/>
      <c r="L850" s="209">
        <f t="shared" ref="L850:L856" si="227">I850</f>
        <v>0</v>
      </c>
      <c r="M850" s="209">
        <f t="shared" ref="M850:M856" si="228">J850+K850</f>
        <v>0</v>
      </c>
      <c r="N850" s="43"/>
    </row>
    <row r="851" spans="2:15" ht="22.2" customHeight="1" x14ac:dyDescent="0.3">
      <c r="B851" s="852" t="s">
        <v>11</v>
      </c>
      <c r="C851" s="848" t="s">
        <v>490</v>
      </c>
      <c r="D851" s="577" t="s">
        <v>1917</v>
      </c>
      <c r="E851" s="213" t="s">
        <v>82</v>
      </c>
      <c r="F851" s="23">
        <v>2</v>
      </c>
      <c r="G851" s="49">
        <f>'Anexa 7.4 P.U.'!H241</f>
        <v>65200</v>
      </c>
      <c r="H851" s="20">
        <f>F851*G851</f>
        <v>130400</v>
      </c>
      <c r="I851" s="20"/>
      <c r="J851" s="38">
        <f>H851</f>
        <v>130400</v>
      </c>
      <c r="K851" s="26"/>
      <c r="L851" s="209">
        <f t="shared" si="227"/>
        <v>0</v>
      </c>
      <c r="M851" s="209">
        <f t="shared" si="228"/>
        <v>130400</v>
      </c>
      <c r="N851" s="190"/>
    </row>
    <row r="852" spans="2:15" ht="18" customHeight="1" x14ac:dyDescent="0.3">
      <c r="B852" s="853"/>
      <c r="C852" s="849"/>
      <c r="D852" s="577" t="s">
        <v>1704</v>
      </c>
      <c r="E852" s="22" t="s">
        <v>82</v>
      </c>
      <c r="F852" s="23"/>
      <c r="G852" s="49"/>
      <c r="H852" s="20"/>
      <c r="I852" s="20"/>
      <c r="J852" s="38"/>
      <c r="K852" s="26"/>
      <c r="L852" s="209">
        <f t="shared" si="227"/>
        <v>0</v>
      </c>
      <c r="M852" s="209">
        <f t="shared" si="228"/>
        <v>0</v>
      </c>
      <c r="N852" s="190"/>
    </row>
    <row r="853" spans="2:15" ht="28.2" customHeight="1" x14ac:dyDescent="0.3">
      <c r="B853" s="852" t="s">
        <v>50</v>
      </c>
      <c r="C853" s="848" t="s">
        <v>250</v>
      </c>
      <c r="D853" s="577" t="s">
        <v>1705</v>
      </c>
      <c r="E853" s="172" t="s">
        <v>81</v>
      </c>
      <c r="F853" s="23"/>
      <c r="G853" s="49"/>
      <c r="H853" s="20"/>
      <c r="I853" s="20"/>
      <c r="J853" s="38"/>
      <c r="K853" s="26"/>
      <c r="L853" s="209">
        <f t="shared" si="227"/>
        <v>0</v>
      </c>
      <c r="M853" s="209">
        <f t="shared" si="228"/>
        <v>0</v>
      </c>
      <c r="N853" s="190"/>
    </row>
    <row r="854" spans="2:15" ht="19.8" customHeight="1" x14ac:dyDescent="0.3">
      <c r="B854" s="853"/>
      <c r="C854" s="849"/>
      <c r="D854" s="577" t="s">
        <v>1706</v>
      </c>
      <c r="E854" s="172" t="s">
        <v>81</v>
      </c>
      <c r="F854" s="23"/>
      <c r="G854" s="49"/>
      <c r="H854" s="20"/>
      <c r="I854" s="20"/>
      <c r="J854" s="38"/>
      <c r="K854" s="26"/>
      <c r="L854" s="209">
        <f t="shared" si="227"/>
        <v>0</v>
      </c>
      <c r="M854" s="209">
        <f t="shared" si="228"/>
        <v>0</v>
      </c>
      <c r="N854" s="190"/>
    </row>
    <row r="855" spans="2:15" ht="25.8" customHeight="1" x14ac:dyDescent="0.3">
      <c r="B855" s="852" t="s">
        <v>487</v>
      </c>
      <c r="C855" s="854" t="s">
        <v>489</v>
      </c>
      <c r="D855" s="577" t="s">
        <v>1918</v>
      </c>
      <c r="E855" s="172" t="s">
        <v>82</v>
      </c>
      <c r="F855" s="23">
        <v>1</v>
      </c>
      <c r="G855" s="49">
        <f>'Anexa 7.4 P.U.'!H255</f>
        <v>499657.1</v>
      </c>
      <c r="H855" s="20">
        <f>F855*G855</f>
        <v>499657.1</v>
      </c>
      <c r="I855" s="20"/>
      <c r="J855" s="38">
        <f>H855</f>
        <v>499657.1</v>
      </c>
      <c r="K855" s="26"/>
      <c r="L855" s="209">
        <f t="shared" si="227"/>
        <v>0</v>
      </c>
      <c r="M855" s="209">
        <f t="shared" si="228"/>
        <v>499657.1</v>
      </c>
      <c r="N855" s="190"/>
    </row>
    <row r="856" spans="2:15" ht="18.600000000000001" customHeight="1" x14ac:dyDescent="0.3">
      <c r="B856" s="853"/>
      <c r="C856" s="855"/>
      <c r="D856" s="577" t="s">
        <v>1708</v>
      </c>
      <c r="E856" s="172" t="s">
        <v>82</v>
      </c>
      <c r="F856" s="23"/>
      <c r="G856" s="49"/>
      <c r="H856" s="20"/>
      <c r="I856" s="20"/>
      <c r="J856" s="38"/>
      <c r="K856" s="26"/>
      <c r="L856" s="209">
        <f t="shared" si="227"/>
        <v>0</v>
      </c>
      <c r="M856" s="209">
        <f t="shared" si="228"/>
        <v>0</v>
      </c>
      <c r="N856" s="190"/>
    </row>
    <row r="857" spans="2:15" ht="15" customHeight="1" x14ac:dyDescent="0.3">
      <c r="B857" s="45"/>
      <c r="C857" s="858" t="s">
        <v>492</v>
      </c>
      <c r="D857" s="859"/>
      <c r="E857" s="46"/>
      <c r="F857" s="46"/>
      <c r="G857" s="46"/>
      <c r="H857" s="48">
        <f>SUM(H849:H856)</f>
        <v>1433307.1</v>
      </c>
      <c r="I857" s="48">
        <f t="shared" ref="I857" si="229">SUM(I849:I856)</f>
        <v>0</v>
      </c>
      <c r="J857" s="48">
        <f t="shared" ref="J857" si="230">SUM(J849:J856)</f>
        <v>1433307.1</v>
      </c>
      <c r="K857" s="48">
        <f t="shared" ref="K857" si="231">SUM(K849:K856)</f>
        <v>0</v>
      </c>
      <c r="L857" s="48">
        <f t="shared" ref="L857" si="232">SUM(L849:L856)</f>
        <v>0</v>
      </c>
      <c r="M857" s="48">
        <f t="shared" ref="M857" si="233">SUM(M849:M856)</f>
        <v>1433307.1</v>
      </c>
      <c r="N857" s="192"/>
    </row>
    <row r="858" spans="2:15" x14ac:dyDescent="0.3">
      <c r="B858" s="40"/>
    </row>
    <row r="859" spans="2:15" x14ac:dyDescent="0.3">
      <c r="B859" s="40"/>
    </row>
    <row r="860" spans="2:15" ht="19.5" customHeight="1" x14ac:dyDescent="0.3">
      <c r="B860" s="14" t="s">
        <v>75</v>
      </c>
      <c r="D860" s="860" t="s">
        <v>820</v>
      </c>
      <c r="E860" s="860"/>
      <c r="F860" s="860"/>
      <c r="G860" s="860"/>
      <c r="H860" s="860"/>
      <c r="I860" s="860"/>
      <c r="J860" s="860"/>
      <c r="K860" s="860"/>
      <c r="L860" s="860"/>
      <c r="M860" s="860"/>
      <c r="N860" s="181"/>
    </row>
    <row r="861" spans="2:15" x14ac:dyDescent="0.3">
      <c r="B861" s="17"/>
    </row>
    <row r="862" spans="2:15" ht="18" customHeight="1" x14ac:dyDescent="0.3">
      <c r="B862" s="179" t="s">
        <v>481</v>
      </c>
      <c r="D862" s="870" t="s">
        <v>1959</v>
      </c>
      <c r="E862" s="861"/>
      <c r="F862" s="861"/>
      <c r="G862" s="861"/>
      <c r="H862" s="861"/>
      <c r="I862" s="861"/>
      <c r="J862" s="861"/>
      <c r="K862" s="861"/>
      <c r="L862" s="861"/>
      <c r="M862" s="861"/>
      <c r="N862" s="181"/>
      <c r="O862" s="257">
        <v>55</v>
      </c>
    </row>
    <row r="863" spans="2:15" s="41" customFormat="1" ht="15" customHeight="1" x14ac:dyDescent="0.3">
      <c r="B863" s="180" t="s">
        <v>770</v>
      </c>
      <c r="C863" s="195"/>
      <c r="D863" s="181"/>
      <c r="E863" s="181"/>
      <c r="F863" s="181"/>
      <c r="G863" s="181"/>
      <c r="H863" s="181"/>
      <c r="I863" s="181"/>
      <c r="J863" s="181"/>
      <c r="K863" s="181"/>
      <c r="L863" s="181"/>
      <c r="M863" s="181"/>
      <c r="N863" s="181"/>
      <c r="O863" s="167"/>
    </row>
    <row r="864" spans="2:15" ht="15" customHeight="1" x14ac:dyDescent="0.3">
      <c r="B864" s="179" t="s">
        <v>480</v>
      </c>
    </row>
    <row r="865" spans="2:14" s="18" customFormat="1" ht="11.4" customHeight="1" x14ac:dyDescent="0.3">
      <c r="B865" s="856" t="s">
        <v>76</v>
      </c>
      <c r="C865" s="856" t="s">
        <v>84</v>
      </c>
      <c r="D865" s="856" t="s">
        <v>1</v>
      </c>
      <c r="E865" s="856" t="s">
        <v>85</v>
      </c>
      <c r="F865" s="856" t="s">
        <v>78</v>
      </c>
      <c r="G865" s="856" t="s">
        <v>347</v>
      </c>
      <c r="H865" s="856" t="s">
        <v>2</v>
      </c>
      <c r="I865" s="856" t="s">
        <v>1838</v>
      </c>
      <c r="J865" s="856" t="s">
        <v>1839</v>
      </c>
      <c r="K865" s="856" t="s">
        <v>1837</v>
      </c>
      <c r="L865" s="861" t="s">
        <v>1835</v>
      </c>
      <c r="M865" s="861"/>
      <c r="N865" s="43"/>
    </row>
    <row r="866" spans="2:14" s="18" customFormat="1" ht="47.4" customHeight="1" x14ac:dyDescent="0.3">
      <c r="B866" s="857"/>
      <c r="C866" s="857"/>
      <c r="D866" s="857"/>
      <c r="E866" s="857"/>
      <c r="F866" s="857"/>
      <c r="G866" s="857"/>
      <c r="H866" s="857"/>
      <c r="I866" s="857"/>
      <c r="J866" s="857"/>
      <c r="K866" s="857"/>
      <c r="L866" s="261" t="str">
        <f>L676</f>
        <v>FC - PODD</v>
      </c>
      <c r="M866" s="261" t="str">
        <f>M676</f>
        <v>Alte surse</v>
      </c>
      <c r="N866" s="43"/>
    </row>
    <row r="867" spans="2:14" ht="15" customHeight="1" x14ac:dyDescent="0.3">
      <c r="B867" s="44">
        <v>1</v>
      </c>
      <c r="C867" s="183" t="s">
        <v>491</v>
      </c>
      <c r="D867" s="44"/>
      <c r="E867" s="44"/>
      <c r="F867" s="44"/>
      <c r="G867" s="44"/>
      <c r="H867" s="44"/>
      <c r="I867" s="44"/>
      <c r="J867" s="44"/>
      <c r="K867" s="44"/>
      <c r="L867" s="44"/>
      <c r="M867" s="44"/>
      <c r="N867" s="43"/>
    </row>
    <row r="868" spans="2:14" s="41" customFormat="1" ht="28.8" customHeight="1" x14ac:dyDescent="0.3">
      <c r="B868" s="852" t="s">
        <v>10</v>
      </c>
      <c r="C868" s="850" t="s">
        <v>47</v>
      </c>
      <c r="D868" s="760" t="s">
        <v>1936</v>
      </c>
      <c r="E868" s="419" t="s">
        <v>81</v>
      </c>
      <c r="F868" s="209">
        <v>18300</v>
      </c>
      <c r="G868" s="209">
        <f>'Anexa P.U.'!H178</f>
        <v>210</v>
      </c>
      <c r="H868" s="757">
        <f>F868*G868</f>
        <v>3843000</v>
      </c>
      <c r="I868" s="757"/>
      <c r="J868" s="212">
        <f>H868</f>
        <v>3843000</v>
      </c>
      <c r="K868" s="212"/>
      <c r="L868" s="209">
        <f>I868</f>
        <v>0</v>
      </c>
      <c r="M868" s="209">
        <f>J868+K868</f>
        <v>3843000</v>
      </c>
      <c r="N868" s="43"/>
    </row>
    <row r="869" spans="2:14" s="41" customFormat="1" ht="25.8" customHeight="1" x14ac:dyDescent="0.3">
      <c r="B869" s="862"/>
      <c r="C869" s="851"/>
      <c r="D869" s="577" t="s">
        <v>1703</v>
      </c>
      <c r="E869" s="578" t="s">
        <v>81</v>
      </c>
      <c r="F869" s="209"/>
      <c r="G869" s="210"/>
      <c r="H869" s="20"/>
      <c r="I869" s="20"/>
      <c r="J869" s="26"/>
      <c r="K869" s="26"/>
      <c r="L869" s="209">
        <f t="shared" ref="L869:L875" si="234">I869</f>
        <v>0</v>
      </c>
      <c r="M869" s="209">
        <f t="shared" ref="M869:M875" si="235">J869+K869</f>
        <v>0</v>
      </c>
      <c r="N869" s="43"/>
    </row>
    <row r="870" spans="2:14" ht="22.2" customHeight="1" x14ac:dyDescent="0.3">
      <c r="B870" s="852" t="s">
        <v>11</v>
      </c>
      <c r="C870" s="848" t="s">
        <v>490</v>
      </c>
      <c r="D870" s="760" t="s">
        <v>1937</v>
      </c>
      <c r="E870" s="761" t="s">
        <v>82</v>
      </c>
      <c r="F870" s="762">
        <v>7</v>
      </c>
      <c r="G870" s="49">
        <f>'Anexa 7.4 P.U.'!H241</f>
        <v>65200</v>
      </c>
      <c r="H870" s="757">
        <f>F870*G870</f>
        <v>456400</v>
      </c>
      <c r="I870" s="757"/>
      <c r="J870" s="209">
        <f>H870</f>
        <v>456400</v>
      </c>
      <c r="K870" s="212"/>
      <c r="L870" s="209">
        <f t="shared" si="234"/>
        <v>0</v>
      </c>
      <c r="M870" s="209">
        <f t="shared" si="235"/>
        <v>456400</v>
      </c>
      <c r="N870" s="190"/>
    </row>
    <row r="871" spans="2:14" ht="18" customHeight="1" x14ac:dyDescent="0.3">
      <c r="B871" s="853"/>
      <c r="C871" s="849"/>
      <c r="D871" s="577" t="s">
        <v>1704</v>
      </c>
      <c r="E871" s="22" t="s">
        <v>82</v>
      </c>
      <c r="F871" s="23"/>
      <c r="G871" s="49"/>
      <c r="H871" s="20"/>
      <c r="I871" s="20"/>
      <c r="J871" s="38"/>
      <c r="K871" s="26"/>
      <c r="L871" s="209">
        <f t="shared" si="234"/>
        <v>0</v>
      </c>
      <c r="M871" s="209">
        <f t="shared" si="235"/>
        <v>0</v>
      </c>
      <c r="N871" s="190"/>
    </row>
    <row r="872" spans="2:14" ht="28.2" customHeight="1" x14ac:dyDescent="0.3">
      <c r="B872" s="852" t="s">
        <v>50</v>
      </c>
      <c r="C872" s="848" t="s">
        <v>250</v>
      </c>
      <c r="D872" s="760" t="s">
        <v>1938</v>
      </c>
      <c r="E872" s="763" t="s">
        <v>81</v>
      </c>
      <c r="F872" s="762">
        <v>7000</v>
      </c>
      <c r="G872" s="49">
        <f>'Anexa 7.4 P.U.'!H208</f>
        <v>100</v>
      </c>
      <c r="H872" s="757">
        <f>F872*G872</f>
        <v>700000</v>
      </c>
      <c r="I872" s="757"/>
      <c r="J872" s="209">
        <f>H872</f>
        <v>700000</v>
      </c>
      <c r="K872" s="212"/>
      <c r="L872" s="209">
        <f t="shared" si="234"/>
        <v>0</v>
      </c>
      <c r="M872" s="209">
        <f t="shared" si="235"/>
        <v>700000</v>
      </c>
      <c r="N872" s="190"/>
    </row>
    <row r="873" spans="2:14" ht="19.8" customHeight="1" x14ac:dyDescent="0.3">
      <c r="B873" s="853"/>
      <c r="C873" s="849"/>
      <c r="D873" s="577" t="s">
        <v>1706</v>
      </c>
      <c r="E873" s="172" t="s">
        <v>81</v>
      </c>
      <c r="F873" s="23"/>
      <c r="G873" s="49"/>
      <c r="H873" s="20"/>
      <c r="I873" s="20"/>
      <c r="J873" s="38"/>
      <c r="K873" s="26"/>
      <c r="L873" s="209">
        <f t="shared" si="234"/>
        <v>0</v>
      </c>
      <c r="M873" s="209">
        <f t="shared" si="235"/>
        <v>0</v>
      </c>
      <c r="N873" s="190"/>
    </row>
    <row r="874" spans="2:14" ht="25.8" customHeight="1" x14ac:dyDescent="0.3">
      <c r="B874" s="852" t="s">
        <v>487</v>
      </c>
      <c r="C874" s="854" t="s">
        <v>489</v>
      </c>
      <c r="D874" s="577" t="s">
        <v>1707</v>
      </c>
      <c r="E874" s="172" t="s">
        <v>82</v>
      </c>
      <c r="F874" s="23"/>
      <c r="G874" s="49"/>
      <c r="H874" s="20"/>
      <c r="I874" s="20"/>
      <c r="J874" s="38"/>
      <c r="K874" s="26"/>
      <c r="L874" s="209">
        <f t="shared" si="234"/>
        <v>0</v>
      </c>
      <c r="M874" s="209">
        <f t="shared" si="235"/>
        <v>0</v>
      </c>
      <c r="N874" s="190"/>
    </row>
    <row r="875" spans="2:14" ht="18.600000000000001" customHeight="1" x14ac:dyDescent="0.3">
      <c r="B875" s="853"/>
      <c r="C875" s="855"/>
      <c r="D875" s="577" t="s">
        <v>1708</v>
      </c>
      <c r="E875" s="172" t="s">
        <v>82</v>
      </c>
      <c r="F875" s="23"/>
      <c r="G875" s="49"/>
      <c r="H875" s="20"/>
      <c r="I875" s="20"/>
      <c r="J875" s="38"/>
      <c r="K875" s="26"/>
      <c r="L875" s="209">
        <f t="shared" si="234"/>
        <v>0</v>
      </c>
      <c r="M875" s="209">
        <f t="shared" si="235"/>
        <v>0</v>
      </c>
      <c r="N875" s="190"/>
    </row>
    <row r="876" spans="2:14" ht="15" customHeight="1" x14ac:dyDescent="0.3">
      <c r="B876" s="45"/>
      <c r="C876" s="858" t="s">
        <v>492</v>
      </c>
      <c r="D876" s="859"/>
      <c r="E876" s="46"/>
      <c r="F876" s="46"/>
      <c r="G876" s="46"/>
      <c r="H876" s="48">
        <f>SUM(H868:H875)</f>
        <v>4999400</v>
      </c>
      <c r="I876" s="48">
        <f t="shared" ref="I876" si="236">SUM(I868:I875)</f>
        <v>0</v>
      </c>
      <c r="J876" s="48">
        <f t="shared" ref="J876" si="237">SUM(J868:J875)</f>
        <v>4999400</v>
      </c>
      <c r="K876" s="48">
        <f t="shared" ref="K876" si="238">SUM(K868:K875)</f>
        <v>0</v>
      </c>
      <c r="L876" s="48">
        <f t="shared" ref="L876" si="239">SUM(L868:L875)</f>
        <v>0</v>
      </c>
      <c r="M876" s="48">
        <f t="shared" ref="M876" si="240">SUM(M868:M875)</f>
        <v>4999400</v>
      </c>
      <c r="N876" s="192"/>
    </row>
    <row r="877" spans="2:14" x14ac:dyDescent="0.3">
      <c r="B877" s="40"/>
    </row>
    <row r="878" spans="2:14" x14ac:dyDescent="0.3">
      <c r="B878" s="40"/>
    </row>
    <row r="879" spans="2:14" ht="19.5" customHeight="1" x14ac:dyDescent="0.3">
      <c r="B879" s="14" t="s">
        <v>75</v>
      </c>
      <c r="D879" s="860" t="s">
        <v>820</v>
      </c>
      <c r="E879" s="860"/>
      <c r="F879" s="860"/>
      <c r="G879" s="860"/>
      <c r="H879" s="860"/>
      <c r="I879" s="860"/>
      <c r="J879" s="860"/>
      <c r="K879" s="860"/>
      <c r="L879" s="860"/>
      <c r="M879" s="860"/>
      <c r="N879" s="181"/>
    </row>
    <row r="880" spans="2:14" x14ac:dyDescent="0.3">
      <c r="B880" s="17"/>
    </row>
    <row r="881" spans="2:15" ht="18" customHeight="1" x14ac:dyDescent="0.3">
      <c r="B881" s="179" t="s">
        <v>481</v>
      </c>
      <c r="D881" s="870" t="s">
        <v>1962</v>
      </c>
      <c r="E881" s="861"/>
      <c r="F881" s="861"/>
      <c r="G881" s="861"/>
      <c r="H881" s="861"/>
      <c r="I881" s="861"/>
      <c r="J881" s="861"/>
      <c r="K881" s="861"/>
      <c r="L881" s="861"/>
      <c r="M881" s="861"/>
      <c r="N881" s="181"/>
      <c r="O881" s="257">
        <v>55</v>
      </c>
    </row>
    <row r="882" spans="2:15" s="41" customFormat="1" ht="15" customHeight="1" x14ac:dyDescent="0.3">
      <c r="B882" s="180" t="s">
        <v>771</v>
      </c>
      <c r="C882" s="195"/>
      <c r="D882" s="181"/>
      <c r="E882" s="181"/>
      <c r="F882" s="181"/>
      <c r="G882" s="181"/>
      <c r="H882" s="181"/>
      <c r="I882" s="181"/>
      <c r="J882" s="181"/>
      <c r="K882" s="181"/>
      <c r="L882" s="181"/>
      <c r="M882" s="181"/>
      <c r="N882" s="181"/>
      <c r="O882" s="167"/>
    </row>
    <row r="883" spans="2:15" ht="15" customHeight="1" x14ac:dyDescent="0.3">
      <c r="B883" s="179" t="s">
        <v>480</v>
      </c>
    </row>
    <row r="884" spans="2:15" s="18" customFormat="1" ht="11.4" customHeight="1" x14ac:dyDescent="0.3">
      <c r="B884" s="856" t="s">
        <v>76</v>
      </c>
      <c r="C884" s="856" t="s">
        <v>84</v>
      </c>
      <c r="D884" s="856" t="s">
        <v>1</v>
      </c>
      <c r="E884" s="856" t="s">
        <v>85</v>
      </c>
      <c r="F884" s="856" t="s">
        <v>78</v>
      </c>
      <c r="G884" s="856" t="s">
        <v>347</v>
      </c>
      <c r="H884" s="856" t="s">
        <v>2</v>
      </c>
      <c r="I884" s="856" t="s">
        <v>1838</v>
      </c>
      <c r="J884" s="856" t="s">
        <v>1839</v>
      </c>
      <c r="K884" s="856" t="s">
        <v>1837</v>
      </c>
      <c r="L884" s="861" t="s">
        <v>1835</v>
      </c>
      <c r="M884" s="861"/>
      <c r="N884" s="43"/>
    </row>
    <row r="885" spans="2:15" s="18" customFormat="1" ht="37.950000000000003" customHeight="1" x14ac:dyDescent="0.3">
      <c r="B885" s="857"/>
      <c r="C885" s="857"/>
      <c r="D885" s="857"/>
      <c r="E885" s="857"/>
      <c r="F885" s="857"/>
      <c r="G885" s="857"/>
      <c r="H885" s="857"/>
      <c r="I885" s="857"/>
      <c r="J885" s="857"/>
      <c r="K885" s="857"/>
      <c r="L885" s="261" t="str">
        <f>L676</f>
        <v>FC - PODD</v>
      </c>
      <c r="M885" s="261" t="str">
        <f>M676</f>
        <v>Alte surse</v>
      </c>
      <c r="N885" s="43"/>
    </row>
    <row r="886" spans="2:15" ht="15" customHeight="1" x14ac:dyDescent="0.3">
      <c r="B886" s="44">
        <v>1</v>
      </c>
      <c r="C886" s="183" t="s">
        <v>491</v>
      </c>
      <c r="D886" s="44"/>
      <c r="E886" s="44"/>
      <c r="F886" s="44"/>
      <c r="G886" s="44"/>
      <c r="H886" s="44"/>
      <c r="I886" s="44"/>
      <c r="J886" s="44"/>
      <c r="K886" s="44"/>
      <c r="L886" s="44"/>
      <c r="M886" s="44"/>
      <c r="N886" s="43"/>
    </row>
    <row r="887" spans="2:15" s="41" customFormat="1" ht="28.8" customHeight="1" x14ac:dyDescent="0.3">
      <c r="B887" s="852" t="s">
        <v>10</v>
      </c>
      <c r="C887" s="850" t="s">
        <v>47</v>
      </c>
      <c r="D887" s="760" t="s">
        <v>1961</v>
      </c>
      <c r="E887" s="419" t="s">
        <v>81</v>
      </c>
      <c r="F887" s="209">
        <f>9450+10300</f>
        <v>19750</v>
      </c>
      <c r="G887" s="209">
        <f>'Anexa 7.4 P.U.'!H165</f>
        <v>210</v>
      </c>
      <c r="H887" s="757">
        <f>F887*G887</f>
        <v>4147500</v>
      </c>
      <c r="I887" s="757"/>
      <c r="J887" s="212">
        <f>H887</f>
        <v>4147500</v>
      </c>
      <c r="K887" s="212"/>
      <c r="L887" s="209">
        <f>I887</f>
        <v>0</v>
      </c>
      <c r="M887" s="209">
        <f>J887+K887</f>
        <v>4147500</v>
      </c>
      <c r="N887" s="43"/>
    </row>
    <row r="888" spans="2:15" s="41" customFormat="1" ht="25.8" customHeight="1" x14ac:dyDescent="0.3">
      <c r="B888" s="862"/>
      <c r="C888" s="851"/>
      <c r="D888" s="760" t="s">
        <v>1703</v>
      </c>
      <c r="E888" s="419" t="s">
        <v>81</v>
      </c>
      <c r="F888" s="209"/>
      <c r="G888" s="210"/>
      <c r="H888" s="757"/>
      <c r="I888" s="757"/>
      <c r="J888" s="212"/>
      <c r="K888" s="212"/>
      <c r="L888" s="209">
        <f t="shared" ref="L888:L894" si="241">I888</f>
        <v>0</v>
      </c>
      <c r="M888" s="209">
        <f t="shared" ref="M888:M894" si="242">J888+K888</f>
        <v>0</v>
      </c>
      <c r="N888" s="43"/>
    </row>
    <row r="889" spans="2:15" ht="22.2" customHeight="1" x14ac:dyDescent="0.3">
      <c r="B889" s="852" t="s">
        <v>11</v>
      </c>
      <c r="C889" s="848" t="s">
        <v>490</v>
      </c>
      <c r="D889" s="760" t="s">
        <v>1964</v>
      </c>
      <c r="E889" s="761" t="s">
        <v>82</v>
      </c>
      <c r="F889" s="762">
        <v>7</v>
      </c>
      <c r="G889" s="49">
        <f>'Anexa 7.4 P.U.'!H241</f>
        <v>65200</v>
      </c>
      <c r="H889" s="757">
        <f>F889*G889</f>
        <v>456400</v>
      </c>
      <c r="I889" s="757"/>
      <c r="J889" s="209">
        <f>H889</f>
        <v>456400</v>
      </c>
      <c r="K889" s="212"/>
      <c r="L889" s="209">
        <f t="shared" si="241"/>
        <v>0</v>
      </c>
      <c r="M889" s="209">
        <f t="shared" si="242"/>
        <v>456400</v>
      </c>
      <c r="N889" s="190"/>
    </row>
    <row r="890" spans="2:15" ht="18" customHeight="1" x14ac:dyDescent="0.3">
      <c r="B890" s="853"/>
      <c r="C890" s="849"/>
      <c r="D890" s="760" t="s">
        <v>1704</v>
      </c>
      <c r="E890" s="22" t="s">
        <v>82</v>
      </c>
      <c r="F890" s="762"/>
      <c r="G890" s="49"/>
      <c r="H890" s="757"/>
      <c r="I890" s="757"/>
      <c r="J890" s="209"/>
      <c r="K890" s="212"/>
      <c r="L890" s="209">
        <f t="shared" si="241"/>
        <v>0</v>
      </c>
      <c r="M890" s="209">
        <f t="shared" si="242"/>
        <v>0</v>
      </c>
      <c r="N890" s="190"/>
    </row>
    <row r="891" spans="2:15" ht="28.2" customHeight="1" x14ac:dyDescent="0.3">
      <c r="B891" s="852" t="s">
        <v>50</v>
      </c>
      <c r="C891" s="848" t="s">
        <v>250</v>
      </c>
      <c r="D891" s="760" t="s">
        <v>1963</v>
      </c>
      <c r="E891" s="763" t="s">
        <v>81</v>
      </c>
      <c r="F891" s="762">
        <v>8400</v>
      </c>
      <c r="G891" s="49">
        <f>'Anexa 7.4 P.U.'!H208</f>
        <v>100</v>
      </c>
      <c r="H891" s="757">
        <f>F891*G891</f>
        <v>840000</v>
      </c>
      <c r="I891" s="757"/>
      <c r="J891" s="209">
        <f>H891</f>
        <v>840000</v>
      </c>
      <c r="K891" s="212"/>
      <c r="L891" s="209">
        <f t="shared" si="241"/>
        <v>0</v>
      </c>
      <c r="M891" s="209">
        <f t="shared" si="242"/>
        <v>840000</v>
      </c>
      <c r="N891" s="190"/>
    </row>
    <row r="892" spans="2:15" ht="19.8" customHeight="1" x14ac:dyDescent="0.3">
      <c r="B892" s="853"/>
      <c r="C892" s="849"/>
      <c r="D892" s="577" t="s">
        <v>1706</v>
      </c>
      <c r="E892" s="172" t="s">
        <v>81</v>
      </c>
      <c r="F892" s="23"/>
      <c r="G892" s="49"/>
      <c r="H892" s="20"/>
      <c r="I892" s="20"/>
      <c r="J892" s="38"/>
      <c r="K892" s="26"/>
      <c r="L892" s="209">
        <f t="shared" si="241"/>
        <v>0</v>
      </c>
      <c r="M892" s="209">
        <f t="shared" si="242"/>
        <v>0</v>
      </c>
      <c r="N892" s="190"/>
    </row>
    <row r="893" spans="2:15" ht="25.8" customHeight="1" x14ac:dyDescent="0.3">
      <c r="B893" s="852" t="s">
        <v>487</v>
      </c>
      <c r="C893" s="854" t="s">
        <v>489</v>
      </c>
      <c r="D893" s="577" t="s">
        <v>1707</v>
      </c>
      <c r="E893" s="172" t="s">
        <v>82</v>
      </c>
      <c r="F893" s="23"/>
      <c r="G893" s="49"/>
      <c r="H893" s="20"/>
      <c r="I893" s="20"/>
      <c r="J893" s="38"/>
      <c r="K893" s="26"/>
      <c r="L893" s="209">
        <f t="shared" si="241"/>
        <v>0</v>
      </c>
      <c r="M893" s="209">
        <f t="shared" si="242"/>
        <v>0</v>
      </c>
      <c r="N893" s="190"/>
    </row>
    <row r="894" spans="2:15" ht="18.600000000000001" customHeight="1" x14ac:dyDescent="0.3">
      <c r="B894" s="853"/>
      <c r="C894" s="855"/>
      <c r="D894" s="577" t="s">
        <v>1708</v>
      </c>
      <c r="E894" s="172" t="s">
        <v>82</v>
      </c>
      <c r="F894" s="23"/>
      <c r="G894" s="49"/>
      <c r="H894" s="20"/>
      <c r="I894" s="20"/>
      <c r="J894" s="38"/>
      <c r="K894" s="26"/>
      <c r="L894" s="209">
        <f t="shared" si="241"/>
        <v>0</v>
      </c>
      <c r="M894" s="209">
        <f t="shared" si="242"/>
        <v>0</v>
      </c>
      <c r="N894" s="190"/>
    </row>
    <row r="895" spans="2:15" ht="15" customHeight="1" x14ac:dyDescent="0.3">
      <c r="B895" s="45"/>
      <c r="C895" s="858" t="s">
        <v>492</v>
      </c>
      <c r="D895" s="859"/>
      <c r="E895" s="46"/>
      <c r="F895" s="46"/>
      <c r="G895" s="46"/>
      <c r="H895" s="48">
        <f>SUM(H887:H894)</f>
        <v>5443900</v>
      </c>
      <c r="I895" s="48">
        <f t="shared" ref="I895" si="243">SUM(I887:I894)</f>
        <v>0</v>
      </c>
      <c r="J895" s="48">
        <f t="shared" ref="J895" si="244">SUM(J887:J894)</f>
        <v>5443900</v>
      </c>
      <c r="K895" s="48">
        <f t="shared" ref="K895" si="245">SUM(K887:K894)</f>
        <v>0</v>
      </c>
      <c r="L895" s="48">
        <f t="shared" ref="L895" si="246">SUM(L887:L894)</f>
        <v>0</v>
      </c>
      <c r="M895" s="48">
        <f t="shared" ref="M895" si="247">SUM(M887:M894)</f>
        <v>5443900</v>
      </c>
      <c r="N895" s="192"/>
    </row>
    <row r="896" spans="2:15" x14ac:dyDescent="0.3">
      <c r="B896" s="40"/>
    </row>
    <row r="897" spans="2:15" x14ac:dyDescent="0.3">
      <c r="B897" s="40"/>
    </row>
    <row r="898" spans="2:15" ht="19.5" customHeight="1" x14ac:dyDescent="0.3">
      <c r="B898" s="14" t="s">
        <v>75</v>
      </c>
      <c r="D898" s="860" t="s">
        <v>820</v>
      </c>
      <c r="E898" s="860"/>
      <c r="F898" s="860"/>
      <c r="G898" s="860"/>
      <c r="H898" s="860"/>
      <c r="I898" s="860"/>
      <c r="J898" s="860"/>
      <c r="K898" s="860"/>
      <c r="L898" s="860"/>
      <c r="M898" s="860"/>
      <c r="N898" s="181"/>
    </row>
    <row r="899" spans="2:15" x14ac:dyDescent="0.3">
      <c r="B899" s="17"/>
    </row>
    <row r="900" spans="2:15" ht="18" customHeight="1" x14ac:dyDescent="0.3">
      <c r="B900" s="179" t="s">
        <v>481</v>
      </c>
      <c r="D900" s="870" t="s">
        <v>1940</v>
      </c>
      <c r="E900" s="861"/>
      <c r="F900" s="861"/>
      <c r="G900" s="861"/>
      <c r="H900" s="861"/>
      <c r="I900" s="861"/>
      <c r="J900" s="861"/>
      <c r="K900" s="861"/>
      <c r="L900" s="861"/>
      <c r="M900" s="861"/>
      <c r="N900" s="181"/>
      <c r="O900" s="257">
        <v>55</v>
      </c>
    </row>
    <row r="901" spans="2:15" s="41" customFormat="1" ht="15" customHeight="1" x14ac:dyDescent="0.3">
      <c r="B901" s="180" t="s">
        <v>772</v>
      </c>
      <c r="C901" s="195"/>
      <c r="D901" s="181"/>
      <c r="E901" s="181"/>
      <c r="F901" s="181"/>
      <c r="G901" s="181"/>
      <c r="H901" s="181"/>
      <c r="I901" s="181"/>
      <c r="J901" s="181"/>
      <c r="K901" s="181"/>
      <c r="L901" s="181"/>
      <c r="M901" s="181"/>
      <c r="N901" s="181"/>
      <c r="O901" s="167"/>
    </row>
    <row r="902" spans="2:15" ht="15" customHeight="1" x14ac:dyDescent="0.3">
      <c r="B902" s="179" t="s">
        <v>480</v>
      </c>
    </row>
    <row r="903" spans="2:15" s="18" customFormat="1" ht="11.4" customHeight="1" x14ac:dyDescent="0.3">
      <c r="B903" s="856" t="s">
        <v>76</v>
      </c>
      <c r="C903" s="856" t="s">
        <v>84</v>
      </c>
      <c r="D903" s="856" t="s">
        <v>1</v>
      </c>
      <c r="E903" s="856" t="s">
        <v>85</v>
      </c>
      <c r="F903" s="856" t="s">
        <v>78</v>
      </c>
      <c r="G903" s="856" t="s">
        <v>347</v>
      </c>
      <c r="H903" s="856" t="s">
        <v>2</v>
      </c>
      <c r="I903" s="856" t="s">
        <v>1838</v>
      </c>
      <c r="J903" s="856" t="s">
        <v>1839</v>
      </c>
      <c r="K903" s="856" t="s">
        <v>1837</v>
      </c>
      <c r="L903" s="861" t="s">
        <v>1835</v>
      </c>
      <c r="M903" s="861"/>
      <c r="N903" s="43"/>
    </row>
    <row r="904" spans="2:15" s="18" customFormat="1" ht="35.4" customHeight="1" x14ac:dyDescent="0.3">
      <c r="B904" s="857"/>
      <c r="C904" s="857"/>
      <c r="D904" s="857"/>
      <c r="E904" s="857"/>
      <c r="F904" s="857"/>
      <c r="G904" s="857"/>
      <c r="H904" s="857"/>
      <c r="I904" s="857"/>
      <c r="J904" s="857"/>
      <c r="K904" s="857"/>
      <c r="L904" s="707" t="str">
        <f>L695</f>
        <v>FC - PODD</v>
      </c>
      <c r="M904" s="707" t="str">
        <f>M695</f>
        <v>Alte surse</v>
      </c>
      <c r="N904" s="43"/>
    </row>
    <row r="905" spans="2:15" ht="15" customHeight="1" x14ac:dyDescent="0.3">
      <c r="B905" s="44">
        <v>1</v>
      </c>
      <c r="C905" s="183" t="s">
        <v>491</v>
      </c>
      <c r="D905" s="44"/>
      <c r="E905" s="44"/>
      <c r="F905" s="44"/>
      <c r="G905" s="44"/>
      <c r="H905" s="44"/>
      <c r="I905" s="44"/>
      <c r="J905" s="44"/>
      <c r="K905" s="44"/>
      <c r="L905" s="44"/>
      <c r="M905" s="44"/>
      <c r="N905" s="43"/>
    </row>
    <row r="906" spans="2:15" s="41" customFormat="1" ht="28.8" customHeight="1" x14ac:dyDescent="0.3">
      <c r="B906" s="852" t="s">
        <v>10</v>
      </c>
      <c r="C906" s="850" t="s">
        <v>47</v>
      </c>
      <c r="D906" s="760" t="s">
        <v>1939</v>
      </c>
      <c r="E906" s="419" t="s">
        <v>81</v>
      </c>
      <c r="F906" s="209">
        <v>15000</v>
      </c>
      <c r="G906" s="209">
        <f>'Anexa 7.4 P.U.'!H165</f>
        <v>210</v>
      </c>
      <c r="H906" s="757">
        <f>F906*G906</f>
        <v>3150000</v>
      </c>
      <c r="I906" s="757"/>
      <c r="J906" s="212">
        <f>H906</f>
        <v>3150000</v>
      </c>
      <c r="K906" s="212"/>
      <c r="L906" s="209">
        <f>I906</f>
        <v>0</v>
      </c>
      <c r="M906" s="209">
        <f>J906+K906</f>
        <v>3150000</v>
      </c>
      <c r="N906" s="43"/>
    </row>
    <row r="907" spans="2:15" s="41" customFormat="1" ht="25.8" customHeight="1" x14ac:dyDescent="0.3">
      <c r="B907" s="862"/>
      <c r="C907" s="851"/>
      <c r="D907" s="577" t="s">
        <v>1703</v>
      </c>
      <c r="E907" s="578" t="s">
        <v>81</v>
      </c>
      <c r="F907" s="209"/>
      <c r="G907" s="210"/>
      <c r="H907" s="757">
        <f t="shared" ref="H907:H913" si="248">F907*G907</f>
        <v>0</v>
      </c>
      <c r="I907" s="20"/>
      <c r="J907" s="212">
        <f t="shared" ref="J907:J913" si="249">H907</f>
        <v>0</v>
      </c>
      <c r="K907" s="26"/>
      <c r="L907" s="209">
        <f t="shared" ref="L907:L913" si="250">I907</f>
        <v>0</v>
      </c>
      <c r="M907" s="209">
        <f t="shared" ref="M907:M913" si="251">J907+K907</f>
        <v>0</v>
      </c>
      <c r="N907" s="43"/>
    </row>
    <row r="908" spans="2:15" ht="22.2" customHeight="1" x14ac:dyDescent="0.3">
      <c r="B908" s="852" t="s">
        <v>11</v>
      </c>
      <c r="C908" s="848" t="s">
        <v>490</v>
      </c>
      <c r="D908" s="577" t="s">
        <v>1578</v>
      </c>
      <c r="E908" s="213" t="s">
        <v>82</v>
      </c>
      <c r="F908" s="23">
        <v>5</v>
      </c>
      <c r="G908" s="49">
        <f>'Anexa 7.4 P.U.'!H241</f>
        <v>65200</v>
      </c>
      <c r="H908" s="757">
        <f t="shared" si="248"/>
        <v>326000</v>
      </c>
      <c r="I908" s="20"/>
      <c r="J908" s="212">
        <f t="shared" si="249"/>
        <v>326000</v>
      </c>
      <c r="K908" s="26"/>
      <c r="L908" s="209">
        <f t="shared" si="250"/>
        <v>0</v>
      </c>
      <c r="M908" s="209">
        <f t="shared" si="251"/>
        <v>326000</v>
      </c>
      <c r="N908" s="190"/>
    </row>
    <row r="909" spans="2:15" ht="18" customHeight="1" x14ac:dyDescent="0.3">
      <c r="B909" s="853"/>
      <c r="C909" s="849"/>
      <c r="D909" s="577" t="s">
        <v>1704</v>
      </c>
      <c r="E909" s="22" t="s">
        <v>82</v>
      </c>
      <c r="F909" s="23"/>
      <c r="G909" s="49"/>
      <c r="H909" s="757">
        <f t="shared" si="248"/>
        <v>0</v>
      </c>
      <c r="I909" s="20"/>
      <c r="J909" s="212">
        <f t="shared" si="249"/>
        <v>0</v>
      </c>
      <c r="K909" s="26"/>
      <c r="L909" s="209">
        <f t="shared" si="250"/>
        <v>0</v>
      </c>
      <c r="M909" s="209">
        <f t="shared" si="251"/>
        <v>0</v>
      </c>
      <c r="N909" s="190"/>
    </row>
    <row r="910" spans="2:15" ht="28.2" customHeight="1" x14ac:dyDescent="0.3">
      <c r="B910" s="852" t="s">
        <v>50</v>
      </c>
      <c r="C910" s="848" t="s">
        <v>250</v>
      </c>
      <c r="D910" s="577" t="s">
        <v>1705</v>
      </c>
      <c r="E910" s="172" t="s">
        <v>81</v>
      </c>
      <c r="F910" s="23">
        <v>7000</v>
      </c>
      <c r="G910" s="49">
        <f>'Anexa 7.4 P.U.'!H208</f>
        <v>100</v>
      </c>
      <c r="H910" s="757">
        <f t="shared" si="248"/>
        <v>700000</v>
      </c>
      <c r="I910" s="20"/>
      <c r="J910" s="212">
        <f t="shared" si="249"/>
        <v>700000</v>
      </c>
      <c r="K910" s="26"/>
      <c r="L910" s="209">
        <f t="shared" si="250"/>
        <v>0</v>
      </c>
      <c r="M910" s="209">
        <f t="shared" si="251"/>
        <v>700000</v>
      </c>
      <c r="N910" s="190"/>
    </row>
    <row r="911" spans="2:15" ht="19.8" customHeight="1" x14ac:dyDescent="0.3">
      <c r="B911" s="853"/>
      <c r="C911" s="849"/>
      <c r="D911" s="577" t="s">
        <v>1706</v>
      </c>
      <c r="E911" s="172" t="s">
        <v>81</v>
      </c>
      <c r="F911" s="23"/>
      <c r="G911" s="49"/>
      <c r="H911" s="757">
        <f t="shared" si="248"/>
        <v>0</v>
      </c>
      <c r="I911" s="20"/>
      <c r="J911" s="212">
        <f t="shared" si="249"/>
        <v>0</v>
      </c>
      <c r="K911" s="26"/>
      <c r="L911" s="209">
        <f t="shared" si="250"/>
        <v>0</v>
      </c>
      <c r="M911" s="209">
        <f t="shared" si="251"/>
        <v>0</v>
      </c>
      <c r="N911" s="190"/>
    </row>
    <row r="912" spans="2:15" ht="25.8" customHeight="1" x14ac:dyDescent="0.3">
      <c r="B912" s="852" t="s">
        <v>487</v>
      </c>
      <c r="C912" s="854" t="s">
        <v>489</v>
      </c>
      <c r="D912" s="577" t="s">
        <v>1707</v>
      </c>
      <c r="E912" s="172" t="s">
        <v>82</v>
      </c>
      <c r="F912" s="23"/>
      <c r="G912" s="49"/>
      <c r="H912" s="757">
        <f t="shared" si="248"/>
        <v>0</v>
      </c>
      <c r="I912" s="20"/>
      <c r="J912" s="212">
        <f t="shared" si="249"/>
        <v>0</v>
      </c>
      <c r="K912" s="26"/>
      <c r="L912" s="209">
        <f t="shared" si="250"/>
        <v>0</v>
      </c>
      <c r="M912" s="209">
        <f t="shared" si="251"/>
        <v>0</v>
      </c>
      <c r="N912" s="190"/>
    </row>
    <row r="913" spans="2:15" ht="18.600000000000001" customHeight="1" x14ac:dyDescent="0.3">
      <c r="B913" s="853"/>
      <c r="C913" s="855"/>
      <c r="D913" s="577" t="s">
        <v>1708</v>
      </c>
      <c r="E913" s="172" t="s">
        <v>82</v>
      </c>
      <c r="F913" s="23"/>
      <c r="G913" s="49"/>
      <c r="H913" s="757">
        <f t="shared" si="248"/>
        <v>0</v>
      </c>
      <c r="I913" s="20"/>
      <c r="J913" s="212">
        <f t="shared" si="249"/>
        <v>0</v>
      </c>
      <c r="K913" s="26"/>
      <c r="L913" s="209">
        <f t="shared" si="250"/>
        <v>0</v>
      </c>
      <c r="M913" s="209">
        <f t="shared" si="251"/>
        <v>0</v>
      </c>
      <c r="N913" s="190"/>
    </row>
    <row r="914" spans="2:15" ht="15" customHeight="1" x14ac:dyDescent="0.3">
      <c r="B914" s="45"/>
      <c r="C914" s="858" t="s">
        <v>492</v>
      </c>
      <c r="D914" s="859"/>
      <c r="E914" s="46"/>
      <c r="F914" s="46"/>
      <c r="G914" s="46"/>
      <c r="H914" s="48">
        <f t="shared" ref="H914:M914" si="252">SUM(H906:H913)</f>
        <v>4176000</v>
      </c>
      <c r="I914" s="48">
        <f t="shared" si="252"/>
        <v>0</v>
      </c>
      <c r="J914" s="48">
        <f t="shared" si="252"/>
        <v>4176000</v>
      </c>
      <c r="K914" s="48">
        <f t="shared" si="252"/>
        <v>0</v>
      </c>
      <c r="L914" s="48">
        <f t="shared" si="252"/>
        <v>0</v>
      </c>
      <c r="M914" s="48">
        <f t="shared" si="252"/>
        <v>4176000</v>
      </c>
      <c r="N914" s="192"/>
    </row>
    <row r="915" spans="2:15" x14ac:dyDescent="0.3">
      <c r="B915" s="40"/>
    </row>
    <row r="916" spans="2:15" x14ac:dyDescent="0.3">
      <c r="B916" s="40"/>
    </row>
    <row r="917" spans="2:15" ht="19.5" customHeight="1" x14ac:dyDescent="0.3">
      <c r="B917" s="14" t="s">
        <v>75</v>
      </c>
      <c r="D917" s="860" t="s">
        <v>820</v>
      </c>
      <c r="E917" s="860"/>
      <c r="F917" s="860"/>
      <c r="G917" s="860"/>
      <c r="H917" s="860"/>
      <c r="I917" s="860"/>
      <c r="J917" s="860"/>
      <c r="K917" s="860"/>
      <c r="L917" s="860"/>
      <c r="M917" s="860"/>
      <c r="N917" s="181"/>
    </row>
    <row r="918" spans="2:15" x14ac:dyDescent="0.3">
      <c r="B918" s="17"/>
    </row>
    <row r="919" spans="2:15" ht="18" customHeight="1" x14ac:dyDescent="0.3">
      <c r="B919" s="179" t="s">
        <v>481</v>
      </c>
      <c r="D919" s="870" t="s">
        <v>2035</v>
      </c>
      <c r="E919" s="870"/>
      <c r="F919" s="870"/>
      <c r="G919" s="870"/>
      <c r="H919" s="870"/>
      <c r="I919" s="870"/>
      <c r="J919" s="870"/>
      <c r="K919" s="870"/>
      <c r="L919" s="870"/>
      <c r="M919" s="870"/>
      <c r="N919" s="181"/>
      <c r="O919" s="257">
        <v>55</v>
      </c>
    </row>
    <row r="920" spans="2:15" s="41" customFormat="1" ht="15" customHeight="1" x14ac:dyDescent="0.3">
      <c r="B920" s="180" t="s">
        <v>773</v>
      </c>
      <c r="C920" s="195"/>
      <c r="D920" s="181"/>
      <c r="E920" s="181"/>
      <c r="F920" s="181"/>
      <c r="G920" s="181"/>
      <c r="H920" s="181"/>
      <c r="I920" s="181"/>
      <c r="J920" s="181"/>
      <c r="K920" s="181"/>
      <c r="L920" s="181"/>
      <c r="M920" s="181"/>
      <c r="N920" s="181"/>
      <c r="O920" s="167"/>
    </row>
    <row r="921" spans="2:15" ht="15" customHeight="1" x14ac:dyDescent="0.3">
      <c r="B921" s="179" t="s">
        <v>480</v>
      </c>
    </row>
    <row r="922" spans="2:15" s="18" customFormat="1" ht="11.4" customHeight="1" x14ac:dyDescent="0.3">
      <c r="B922" s="856" t="s">
        <v>76</v>
      </c>
      <c r="C922" s="856" t="s">
        <v>84</v>
      </c>
      <c r="D922" s="856" t="s">
        <v>1</v>
      </c>
      <c r="E922" s="856" t="s">
        <v>85</v>
      </c>
      <c r="F922" s="856" t="s">
        <v>78</v>
      </c>
      <c r="G922" s="856" t="s">
        <v>347</v>
      </c>
      <c r="H922" s="856" t="s">
        <v>2</v>
      </c>
      <c r="I922" s="856" t="s">
        <v>1838</v>
      </c>
      <c r="J922" s="856" t="s">
        <v>1839</v>
      </c>
      <c r="K922" s="856" t="s">
        <v>1837</v>
      </c>
      <c r="L922" s="861" t="s">
        <v>1835</v>
      </c>
      <c r="M922" s="861"/>
      <c r="N922" s="43"/>
    </row>
    <row r="923" spans="2:15" s="18" customFormat="1" ht="37.200000000000003" customHeight="1" x14ac:dyDescent="0.3">
      <c r="B923" s="857"/>
      <c r="C923" s="857"/>
      <c r="D923" s="857"/>
      <c r="E923" s="857"/>
      <c r="F923" s="857"/>
      <c r="G923" s="857"/>
      <c r="H923" s="857"/>
      <c r="I923" s="857"/>
      <c r="J923" s="857"/>
      <c r="K923" s="857"/>
      <c r="L923" s="261" t="str">
        <f>L676</f>
        <v>FC - PODD</v>
      </c>
      <c r="M923" s="261" t="str">
        <f>M676</f>
        <v>Alte surse</v>
      </c>
      <c r="N923" s="43"/>
    </row>
    <row r="924" spans="2:15" ht="15" customHeight="1" x14ac:dyDescent="0.3">
      <c r="B924" s="44">
        <v>1</v>
      </c>
      <c r="C924" s="183" t="s">
        <v>491</v>
      </c>
      <c r="D924" s="44"/>
      <c r="E924" s="44"/>
      <c r="F924" s="44"/>
      <c r="G924" s="44"/>
      <c r="H924" s="44"/>
      <c r="I924" s="44"/>
      <c r="J924" s="44"/>
      <c r="K924" s="44"/>
      <c r="L924" s="44"/>
      <c r="M924" s="44"/>
      <c r="N924" s="43"/>
    </row>
    <row r="925" spans="2:15" s="41" customFormat="1" ht="28.8" customHeight="1" x14ac:dyDescent="0.3">
      <c r="B925" s="852" t="s">
        <v>10</v>
      </c>
      <c r="C925" s="850" t="s">
        <v>47</v>
      </c>
      <c r="D925" s="760" t="s">
        <v>1702</v>
      </c>
      <c r="E925" s="419" t="s">
        <v>81</v>
      </c>
      <c r="F925" s="209">
        <v>10500</v>
      </c>
      <c r="G925" s="209">
        <f>'Anexa 7.4 P.U.'!H165</f>
        <v>210</v>
      </c>
      <c r="H925" s="757">
        <f>F925*G925</f>
        <v>2205000</v>
      </c>
      <c r="I925" s="757"/>
      <c r="J925" s="212">
        <f>H925</f>
        <v>2205000</v>
      </c>
      <c r="K925" s="212"/>
      <c r="L925" s="209">
        <f>I925</f>
        <v>0</v>
      </c>
      <c r="M925" s="209">
        <f>J925+K925</f>
        <v>2205000</v>
      </c>
      <c r="N925" s="43"/>
    </row>
    <row r="926" spans="2:15" s="41" customFormat="1" ht="25.8" customHeight="1" x14ac:dyDescent="0.3">
      <c r="B926" s="862"/>
      <c r="C926" s="851"/>
      <c r="D926" s="577" t="s">
        <v>1703</v>
      </c>
      <c r="E926" s="578" t="s">
        <v>81</v>
      </c>
      <c r="F926" s="209"/>
      <c r="G926" s="210"/>
      <c r="H926" s="757">
        <f t="shared" ref="H926:H932" si="253">F926*G926</f>
        <v>0</v>
      </c>
      <c r="I926" s="20"/>
      <c r="J926" s="212">
        <f t="shared" ref="J926:J932" si="254">H926</f>
        <v>0</v>
      </c>
      <c r="K926" s="26"/>
      <c r="L926" s="209">
        <f t="shared" ref="L926:L932" si="255">I926</f>
        <v>0</v>
      </c>
      <c r="M926" s="209">
        <f t="shared" ref="M926:M932" si="256">J926+K926</f>
        <v>0</v>
      </c>
      <c r="N926" s="43"/>
    </row>
    <row r="927" spans="2:15" ht="22.2" customHeight="1" x14ac:dyDescent="0.3">
      <c r="B927" s="852" t="s">
        <v>11</v>
      </c>
      <c r="C927" s="848" t="s">
        <v>490</v>
      </c>
      <c r="D927" s="577" t="s">
        <v>1578</v>
      </c>
      <c r="E927" s="213" t="s">
        <v>82</v>
      </c>
      <c r="F927" s="23">
        <v>3</v>
      </c>
      <c r="G927" s="49">
        <f>'Anexa 7.4 P.U.'!H241</f>
        <v>65200</v>
      </c>
      <c r="H927" s="757">
        <f t="shared" si="253"/>
        <v>195600</v>
      </c>
      <c r="I927" s="20"/>
      <c r="J927" s="212">
        <f t="shared" si="254"/>
        <v>195600</v>
      </c>
      <c r="K927" s="26"/>
      <c r="L927" s="209">
        <f t="shared" si="255"/>
        <v>0</v>
      </c>
      <c r="M927" s="209">
        <f t="shared" si="256"/>
        <v>195600</v>
      </c>
      <c r="N927" s="190"/>
    </row>
    <row r="928" spans="2:15" ht="18" customHeight="1" x14ac:dyDescent="0.3">
      <c r="B928" s="853"/>
      <c r="C928" s="849"/>
      <c r="D928" s="577" t="s">
        <v>1704</v>
      </c>
      <c r="E928" s="22" t="s">
        <v>82</v>
      </c>
      <c r="F928" s="23"/>
      <c r="G928" s="49"/>
      <c r="H928" s="757">
        <f t="shared" si="253"/>
        <v>0</v>
      </c>
      <c r="I928" s="20"/>
      <c r="J928" s="212">
        <f t="shared" si="254"/>
        <v>0</v>
      </c>
      <c r="K928" s="26"/>
      <c r="L928" s="209">
        <f t="shared" si="255"/>
        <v>0</v>
      </c>
      <c r="M928" s="209">
        <f t="shared" si="256"/>
        <v>0</v>
      </c>
      <c r="N928" s="190"/>
    </row>
    <row r="929" spans="2:15" ht="28.2" customHeight="1" x14ac:dyDescent="0.3">
      <c r="B929" s="852" t="s">
        <v>50</v>
      </c>
      <c r="C929" s="848" t="s">
        <v>250</v>
      </c>
      <c r="D929" s="577" t="s">
        <v>1705</v>
      </c>
      <c r="E929" s="172" t="s">
        <v>81</v>
      </c>
      <c r="F929" s="23">
        <v>3000</v>
      </c>
      <c r="G929" s="49">
        <f>'Anexa 7.4 P.U.'!H208</f>
        <v>100</v>
      </c>
      <c r="H929" s="757">
        <f t="shared" si="253"/>
        <v>300000</v>
      </c>
      <c r="I929" s="20"/>
      <c r="J929" s="212">
        <f t="shared" si="254"/>
        <v>300000</v>
      </c>
      <c r="K929" s="26"/>
      <c r="L929" s="209">
        <f t="shared" si="255"/>
        <v>0</v>
      </c>
      <c r="M929" s="209">
        <f t="shared" si="256"/>
        <v>300000</v>
      </c>
      <c r="N929" s="190"/>
    </row>
    <row r="930" spans="2:15" ht="19.8" customHeight="1" x14ac:dyDescent="0.3">
      <c r="B930" s="853"/>
      <c r="C930" s="849"/>
      <c r="D930" s="577" t="s">
        <v>1706</v>
      </c>
      <c r="E930" s="172" t="s">
        <v>81</v>
      </c>
      <c r="F930" s="23"/>
      <c r="G930" s="49"/>
      <c r="H930" s="757">
        <f t="shared" si="253"/>
        <v>0</v>
      </c>
      <c r="I930" s="20"/>
      <c r="J930" s="212">
        <f t="shared" si="254"/>
        <v>0</v>
      </c>
      <c r="K930" s="26"/>
      <c r="L930" s="209">
        <f t="shared" si="255"/>
        <v>0</v>
      </c>
      <c r="M930" s="209">
        <f t="shared" si="256"/>
        <v>0</v>
      </c>
      <c r="N930" s="190"/>
    </row>
    <row r="931" spans="2:15" ht="25.8" customHeight="1" x14ac:dyDescent="0.3">
      <c r="B931" s="852" t="s">
        <v>487</v>
      </c>
      <c r="C931" s="854" t="s">
        <v>489</v>
      </c>
      <c r="D931" s="577" t="s">
        <v>1707</v>
      </c>
      <c r="E931" s="172" t="s">
        <v>82</v>
      </c>
      <c r="F931" s="23"/>
      <c r="G931" s="49"/>
      <c r="H931" s="757">
        <f t="shared" si="253"/>
        <v>0</v>
      </c>
      <c r="I931" s="20"/>
      <c r="J931" s="212">
        <f t="shared" si="254"/>
        <v>0</v>
      </c>
      <c r="K931" s="26"/>
      <c r="L931" s="209">
        <f t="shared" si="255"/>
        <v>0</v>
      </c>
      <c r="M931" s="209">
        <f t="shared" si="256"/>
        <v>0</v>
      </c>
      <c r="N931" s="190"/>
    </row>
    <row r="932" spans="2:15" ht="48" customHeight="1" x14ac:dyDescent="0.3">
      <c r="B932" s="853"/>
      <c r="C932" s="855"/>
      <c r="D932" s="577" t="s">
        <v>1899</v>
      </c>
      <c r="E932" s="172" t="s">
        <v>82</v>
      </c>
      <c r="F932" s="23">
        <v>1</v>
      </c>
      <c r="G932" s="49">
        <v>50000</v>
      </c>
      <c r="H932" s="757">
        <f t="shared" si="253"/>
        <v>50000</v>
      </c>
      <c r="I932" s="20"/>
      <c r="J932" s="212">
        <f t="shared" si="254"/>
        <v>50000</v>
      </c>
      <c r="K932" s="26"/>
      <c r="L932" s="209">
        <f t="shared" si="255"/>
        <v>0</v>
      </c>
      <c r="M932" s="209">
        <f t="shared" si="256"/>
        <v>50000</v>
      </c>
      <c r="N932" s="190"/>
    </row>
    <row r="933" spans="2:15" ht="15" customHeight="1" x14ac:dyDescent="0.3">
      <c r="B933" s="45"/>
      <c r="C933" s="858" t="s">
        <v>492</v>
      </c>
      <c r="D933" s="859"/>
      <c r="E933" s="46"/>
      <c r="F933" s="46"/>
      <c r="G933" s="46"/>
      <c r="H933" s="48">
        <f>SUM(H925:H932)</f>
        <v>2750600</v>
      </c>
      <c r="I933" s="48">
        <f t="shared" ref="I933" si="257">SUM(I925:I932)</f>
        <v>0</v>
      </c>
      <c r="J933" s="48">
        <f t="shared" ref="J933" si="258">SUM(J925:J932)</f>
        <v>2750600</v>
      </c>
      <c r="K933" s="48">
        <f t="shared" ref="K933" si="259">SUM(K925:K932)</f>
        <v>0</v>
      </c>
      <c r="L933" s="48">
        <f t="shared" ref="L933" si="260">SUM(L925:L932)</f>
        <v>0</v>
      </c>
      <c r="M933" s="48">
        <f t="shared" ref="M933" si="261">SUM(M925:M932)</f>
        <v>2750600</v>
      </c>
      <c r="N933" s="192"/>
    </row>
    <row r="934" spans="2:15" x14ac:dyDescent="0.3">
      <c r="B934" s="40"/>
    </row>
    <row r="935" spans="2:15" x14ac:dyDescent="0.3">
      <c r="B935" s="40"/>
    </row>
    <row r="936" spans="2:15" ht="19.5" customHeight="1" x14ac:dyDescent="0.3">
      <c r="B936" s="14" t="s">
        <v>75</v>
      </c>
      <c r="D936" s="860" t="s">
        <v>820</v>
      </c>
      <c r="E936" s="860"/>
      <c r="F936" s="860"/>
      <c r="G936" s="860"/>
      <c r="H936" s="860"/>
      <c r="I936" s="860"/>
      <c r="J936" s="860"/>
      <c r="K936" s="860"/>
      <c r="L936" s="860"/>
      <c r="M936" s="860"/>
      <c r="N936" s="181"/>
    </row>
    <row r="937" spans="2:15" x14ac:dyDescent="0.3">
      <c r="B937" s="17"/>
    </row>
    <row r="938" spans="2:15" ht="23.4" customHeight="1" x14ac:dyDescent="0.3">
      <c r="B938" s="179" t="s">
        <v>481</v>
      </c>
      <c r="D938" s="868" t="s">
        <v>1941</v>
      </c>
      <c r="E938" s="869"/>
      <c r="F938" s="869"/>
      <c r="G938" s="869"/>
      <c r="H938" s="869"/>
      <c r="I938" s="869"/>
      <c r="J938" s="869"/>
      <c r="K938" s="869"/>
      <c r="L938" s="869"/>
      <c r="M938" s="869"/>
      <c r="N938" s="181"/>
      <c r="O938" s="257">
        <v>55</v>
      </c>
    </row>
    <row r="939" spans="2:15" s="41" customFormat="1" ht="15" customHeight="1" x14ac:dyDescent="0.3">
      <c r="B939" s="180" t="s">
        <v>774</v>
      </c>
      <c r="C939" s="195"/>
      <c r="D939" s="181"/>
      <c r="E939" s="181"/>
      <c r="F939" s="181"/>
      <c r="G939" s="181"/>
      <c r="H939" s="181"/>
      <c r="I939" s="181"/>
      <c r="J939" s="181"/>
      <c r="K939" s="181"/>
      <c r="L939" s="181"/>
      <c r="M939" s="181"/>
      <c r="N939" s="181"/>
      <c r="O939" s="167"/>
    </row>
    <row r="940" spans="2:15" ht="15" customHeight="1" x14ac:dyDescent="0.3">
      <c r="B940" s="179" t="s">
        <v>480</v>
      </c>
    </row>
    <row r="941" spans="2:15" s="18" customFormat="1" ht="11.4" customHeight="1" x14ac:dyDescent="0.3">
      <c r="B941" s="856" t="s">
        <v>76</v>
      </c>
      <c r="C941" s="856" t="s">
        <v>84</v>
      </c>
      <c r="D941" s="856" t="s">
        <v>1</v>
      </c>
      <c r="E941" s="856" t="s">
        <v>85</v>
      </c>
      <c r="F941" s="856" t="s">
        <v>78</v>
      </c>
      <c r="G941" s="856" t="s">
        <v>347</v>
      </c>
      <c r="H941" s="856" t="s">
        <v>2</v>
      </c>
      <c r="I941" s="856" t="s">
        <v>1838</v>
      </c>
      <c r="J941" s="856" t="s">
        <v>1839</v>
      </c>
      <c r="K941" s="856" t="s">
        <v>1837</v>
      </c>
      <c r="L941" s="861" t="s">
        <v>1835</v>
      </c>
      <c r="M941" s="861"/>
      <c r="N941" s="43"/>
    </row>
    <row r="942" spans="2:15" s="18" customFormat="1" ht="44.4" customHeight="1" x14ac:dyDescent="0.3">
      <c r="B942" s="857"/>
      <c r="C942" s="857"/>
      <c r="D942" s="857"/>
      <c r="E942" s="857"/>
      <c r="F942" s="857"/>
      <c r="G942" s="857"/>
      <c r="H942" s="857"/>
      <c r="I942" s="857"/>
      <c r="J942" s="857"/>
      <c r="K942" s="857"/>
      <c r="L942" s="261" t="str">
        <f>L676</f>
        <v>FC - PODD</v>
      </c>
      <c r="M942" s="261" t="str">
        <f>M676</f>
        <v>Alte surse</v>
      </c>
      <c r="N942" s="43"/>
    </row>
    <row r="943" spans="2:15" ht="15" customHeight="1" x14ac:dyDescent="0.3">
      <c r="B943" s="44">
        <v>1</v>
      </c>
      <c r="C943" s="183" t="s">
        <v>491</v>
      </c>
      <c r="D943" s="44"/>
      <c r="E943" s="44"/>
      <c r="F943" s="44"/>
      <c r="G943" s="44"/>
      <c r="H943" s="44"/>
      <c r="I943" s="44"/>
      <c r="J943" s="44"/>
      <c r="K943" s="44"/>
      <c r="L943" s="44"/>
      <c r="M943" s="44"/>
      <c r="N943" s="43"/>
    </row>
    <row r="944" spans="2:15" s="41" customFormat="1" ht="28.8" customHeight="1" x14ac:dyDescent="0.3">
      <c r="B944" s="852" t="s">
        <v>10</v>
      </c>
      <c r="C944" s="850" t="s">
        <v>47</v>
      </c>
      <c r="D944" s="577" t="s">
        <v>1942</v>
      </c>
      <c r="E944" s="578" t="s">
        <v>81</v>
      </c>
      <c r="F944" s="209">
        <v>8000</v>
      </c>
      <c r="G944" s="209">
        <f>'Anexa 7.4 P.U.'!H165</f>
        <v>210</v>
      </c>
      <c r="H944" s="20">
        <f>F944*G944</f>
        <v>1680000</v>
      </c>
      <c r="I944" s="20"/>
      <c r="J944" s="26">
        <f>H944</f>
        <v>1680000</v>
      </c>
      <c r="K944" s="26"/>
      <c r="L944" s="209">
        <f>I944</f>
        <v>0</v>
      </c>
      <c r="M944" s="209">
        <f>J944+K944</f>
        <v>1680000</v>
      </c>
      <c r="N944" s="43"/>
    </row>
    <row r="945" spans="2:15" s="41" customFormat="1" ht="25.8" customHeight="1" x14ac:dyDescent="0.3">
      <c r="B945" s="862"/>
      <c r="C945" s="851"/>
      <c r="D945" s="577" t="s">
        <v>1703</v>
      </c>
      <c r="E945" s="578" t="s">
        <v>81</v>
      </c>
      <c r="F945" s="209"/>
      <c r="G945" s="210"/>
      <c r="H945" s="20"/>
      <c r="I945" s="20"/>
      <c r="J945" s="26"/>
      <c r="K945" s="26"/>
      <c r="L945" s="209">
        <f t="shared" ref="L945:L951" si="262">I945</f>
        <v>0</v>
      </c>
      <c r="M945" s="209">
        <f t="shared" ref="M945:M951" si="263">J945+K945</f>
        <v>0</v>
      </c>
      <c r="N945" s="43"/>
    </row>
    <row r="946" spans="2:15" ht="22.2" customHeight="1" x14ac:dyDescent="0.3">
      <c r="B946" s="852" t="s">
        <v>11</v>
      </c>
      <c r="C946" s="848" t="s">
        <v>490</v>
      </c>
      <c r="D946" s="577" t="s">
        <v>1943</v>
      </c>
      <c r="E946" s="213" t="s">
        <v>82</v>
      </c>
      <c r="F946" s="23">
        <v>3</v>
      </c>
      <c r="G946" s="49">
        <f>'Anexa 7.4 P.U.'!H241</f>
        <v>65200</v>
      </c>
      <c r="H946" s="20">
        <f>F946*G946</f>
        <v>195600</v>
      </c>
      <c r="I946" s="20"/>
      <c r="J946" s="38">
        <f>H946</f>
        <v>195600</v>
      </c>
      <c r="K946" s="26"/>
      <c r="L946" s="209">
        <f t="shared" si="262"/>
        <v>0</v>
      </c>
      <c r="M946" s="209">
        <f t="shared" si="263"/>
        <v>195600</v>
      </c>
      <c r="N946" s="190"/>
    </row>
    <row r="947" spans="2:15" ht="18" customHeight="1" x14ac:dyDescent="0.3">
      <c r="B947" s="853"/>
      <c r="C947" s="849"/>
      <c r="D947" s="577" t="s">
        <v>1704</v>
      </c>
      <c r="E947" s="22" t="s">
        <v>82</v>
      </c>
      <c r="F947" s="23"/>
      <c r="G947" s="49"/>
      <c r="H947" s="20"/>
      <c r="I947" s="20"/>
      <c r="J947" s="38"/>
      <c r="K947" s="26"/>
      <c r="L947" s="209">
        <f t="shared" si="262"/>
        <v>0</v>
      </c>
      <c r="M947" s="209">
        <f t="shared" si="263"/>
        <v>0</v>
      </c>
      <c r="N947" s="190"/>
    </row>
    <row r="948" spans="2:15" ht="28.2" customHeight="1" x14ac:dyDescent="0.3">
      <c r="B948" s="852" t="s">
        <v>50</v>
      </c>
      <c r="C948" s="848" t="s">
        <v>250</v>
      </c>
      <c r="D948" s="577" t="s">
        <v>1944</v>
      </c>
      <c r="E948" s="172" t="s">
        <v>81</v>
      </c>
      <c r="F948" s="23">
        <v>4000</v>
      </c>
      <c r="G948" s="49">
        <f>'Anexa 7.4 P.U.'!H208</f>
        <v>100</v>
      </c>
      <c r="H948" s="20">
        <f>F948*G948</f>
        <v>400000</v>
      </c>
      <c r="I948" s="20"/>
      <c r="J948" s="38">
        <f>H948</f>
        <v>400000</v>
      </c>
      <c r="K948" s="26"/>
      <c r="L948" s="209">
        <f t="shared" si="262"/>
        <v>0</v>
      </c>
      <c r="M948" s="209">
        <f t="shared" si="263"/>
        <v>400000</v>
      </c>
      <c r="N948" s="190"/>
    </row>
    <row r="949" spans="2:15" ht="19.8" customHeight="1" x14ac:dyDescent="0.3">
      <c r="B949" s="853"/>
      <c r="C949" s="849"/>
      <c r="D949" s="577" t="s">
        <v>1706</v>
      </c>
      <c r="E949" s="172" t="s">
        <v>81</v>
      </c>
      <c r="F949" s="23"/>
      <c r="G949" s="49"/>
      <c r="H949" s="20"/>
      <c r="I949" s="20"/>
      <c r="J949" s="38"/>
      <c r="K949" s="26"/>
      <c r="L949" s="209">
        <f t="shared" si="262"/>
        <v>0</v>
      </c>
      <c r="M949" s="209">
        <f t="shared" si="263"/>
        <v>0</v>
      </c>
      <c r="N949" s="190"/>
    </row>
    <row r="950" spans="2:15" ht="25.8" customHeight="1" x14ac:dyDescent="0.3">
      <c r="B950" s="852" t="s">
        <v>487</v>
      </c>
      <c r="C950" s="854" t="s">
        <v>489</v>
      </c>
      <c r="D950" s="577" t="s">
        <v>1707</v>
      </c>
      <c r="E950" s="172" t="s">
        <v>82</v>
      </c>
      <c r="F950" s="23"/>
      <c r="G950" s="49"/>
      <c r="H950" s="20"/>
      <c r="I950" s="20"/>
      <c r="J950" s="38"/>
      <c r="K950" s="26"/>
      <c r="L950" s="209">
        <f t="shared" si="262"/>
        <v>0</v>
      </c>
      <c r="M950" s="209">
        <f t="shared" si="263"/>
        <v>0</v>
      </c>
      <c r="N950" s="190"/>
    </row>
    <row r="951" spans="2:15" ht="18.600000000000001" customHeight="1" x14ac:dyDescent="0.3">
      <c r="B951" s="853"/>
      <c r="C951" s="855"/>
      <c r="D951" s="577" t="s">
        <v>1708</v>
      </c>
      <c r="E951" s="172" t="s">
        <v>82</v>
      </c>
      <c r="F951" s="23"/>
      <c r="G951" s="49"/>
      <c r="H951" s="20"/>
      <c r="I951" s="20"/>
      <c r="J951" s="38"/>
      <c r="K951" s="26"/>
      <c r="L951" s="209">
        <f t="shared" si="262"/>
        <v>0</v>
      </c>
      <c r="M951" s="209">
        <f t="shared" si="263"/>
        <v>0</v>
      </c>
      <c r="N951" s="190"/>
    </row>
    <row r="952" spans="2:15" ht="15" customHeight="1" x14ac:dyDescent="0.3">
      <c r="B952" s="45"/>
      <c r="C952" s="858" t="s">
        <v>492</v>
      </c>
      <c r="D952" s="859"/>
      <c r="E952" s="46"/>
      <c r="F952" s="46"/>
      <c r="G952" s="46"/>
      <c r="H952" s="48">
        <f>SUM(H944:H951)</f>
        <v>2275600</v>
      </c>
      <c r="I952" s="48">
        <f t="shared" ref="I952" si="264">SUM(I944:I951)</f>
        <v>0</v>
      </c>
      <c r="J952" s="48">
        <f t="shared" ref="J952" si="265">SUM(J944:J951)</f>
        <v>2275600</v>
      </c>
      <c r="K952" s="48">
        <f t="shared" ref="K952" si="266">SUM(K944:K951)</f>
        <v>0</v>
      </c>
      <c r="L952" s="48">
        <f t="shared" ref="L952" si="267">SUM(L944:L951)</f>
        <v>0</v>
      </c>
      <c r="M952" s="48">
        <f t="shared" ref="M952" si="268">SUM(M944:M951)</f>
        <v>2275600</v>
      </c>
      <c r="N952" s="192"/>
    </row>
    <row r="953" spans="2:15" x14ac:dyDescent="0.3">
      <c r="B953" s="40"/>
    </row>
    <row r="954" spans="2:15" x14ac:dyDescent="0.3">
      <c r="B954" s="40"/>
    </row>
    <row r="955" spans="2:15" ht="19.5" customHeight="1" x14ac:dyDescent="0.3">
      <c r="B955" s="14" t="s">
        <v>75</v>
      </c>
      <c r="D955" s="860" t="s">
        <v>820</v>
      </c>
      <c r="E955" s="860"/>
      <c r="F955" s="860"/>
      <c r="G955" s="860"/>
      <c r="H955" s="860"/>
      <c r="I955" s="860"/>
      <c r="J955" s="860"/>
      <c r="K955" s="860"/>
      <c r="L955" s="860"/>
      <c r="M955" s="860"/>
      <c r="N955" s="181"/>
    </row>
    <row r="956" spans="2:15" x14ac:dyDescent="0.3">
      <c r="B956" s="17"/>
    </row>
    <row r="957" spans="2:15" ht="18" customHeight="1" x14ac:dyDescent="0.3">
      <c r="B957" s="179" t="s">
        <v>481</v>
      </c>
      <c r="D957" s="868" t="s">
        <v>1967</v>
      </c>
      <c r="E957" s="869"/>
      <c r="F957" s="869"/>
      <c r="G957" s="869"/>
      <c r="H957" s="869"/>
      <c r="I957" s="869"/>
      <c r="J957" s="869"/>
      <c r="K957" s="869"/>
      <c r="L957" s="869"/>
      <c r="M957" s="869"/>
      <c r="N957" s="181"/>
      <c r="O957" s="257">
        <v>55</v>
      </c>
    </row>
    <row r="958" spans="2:15" s="41" customFormat="1" ht="15" customHeight="1" x14ac:dyDescent="0.3">
      <c r="B958" s="180" t="s">
        <v>775</v>
      </c>
      <c r="C958" s="195"/>
      <c r="D958" s="181"/>
      <c r="E958" s="181"/>
      <c r="F958" s="181"/>
      <c r="G958" s="181"/>
      <c r="H958" s="181"/>
      <c r="I958" s="181"/>
      <c r="J958" s="181"/>
      <c r="K958" s="181"/>
      <c r="L958" s="181"/>
      <c r="M958" s="181"/>
      <c r="N958" s="181"/>
      <c r="O958" s="167"/>
    </row>
    <row r="959" spans="2:15" ht="15" customHeight="1" x14ac:dyDescent="0.3">
      <c r="B959" s="179" t="s">
        <v>480</v>
      </c>
    </row>
    <row r="960" spans="2:15" s="18" customFormat="1" ht="11.4" customHeight="1" x14ac:dyDescent="0.3">
      <c r="B960" s="856" t="s">
        <v>76</v>
      </c>
      <c r="C960" s="856" t="s">
        <v>84</v>
      </c>
      <c r="D960" s="856" t="s">
        <v>1</v>
      </c>
      <c r="E960" s="856" t="s">
        <v>85</v>
      </c>
      <c r="F960" s="856" t="s">
        <v>78</v>
      </c>
      <c r="G960" s="856" t="s">
        <v>347</v>
      </c>
      <c r="H960" s="856" t="s">
        <v>2</v>
      </c>
      <c r="I960" s="856" t="s">
        <v>1838</v>
      </c>
      <c r="J960" s="856" t="s">
        <v>1839</v>
      </c>
      <c r="K960" s="856" t="s">
        <v>1837</v>
      </c>
      <c r="L960" s="861" t="s">
        <v>1835</v>
      </c>
      <c r="M960" s="861"/>
      <c r="N960" s="43"/>
    </row>
    <row r="961" spans="2:15" s="18" customFormat="1" ht="40.200000000000003" customHeight="1" x14ac:dyDescent="0.3">
      <c r="B961" s="857"/>
      <c r="C961" s="857"/>
      <c r="D961" s="857"/>
      <c r="E961" s="857"/>
      <c r="F961" s="857"/>
      <c r="G961" s="857"/>
      <c r="H961" s="857"/>
      <c r="I961" s="857"/>
      <c r="J961" s="857"/>
      <c r="K961" s="857"/>
      <c r="L961" s="261" t="str">
        <f>L676</f>
        <v>FC - PODD</v>
      </c>
      <c r="M961" s="261" t="str">
        <f>M676</f>
        <v>Alte surse</v>
      </c>
      <c r="N961" s="43"/>
    </row>
    <row r="962" spans="2:15" ht="15" customHeight="1" x14ac:dyDescent="0.3">
      <c r="B962" s="44">
        <v>1</v>
      </c>
      <c r="C962" s="183" t="s">
        <v>491</v>
      </c>
      <c r="D962" s="44"/>
      <c r="E962" s="44"/>
      <c r="F962" s="44"/>
      <c r="G962" s="44"/>
      <c r="H962" s="44"/>
      <c r="I962" s="44"/>
      <c r="J962" s="44"/>
      <c r="K962" s="44"/>
      <c r="L962" s="44"/>
      <c r="M962" s="44"/>
      <c r="N962" s="43"/>
    </row>
    <row r="963" spans="2:15" s="41" customFormat="1" ht="28.8" customHeight="1" x14ac:dyDescent="0.3">
      <c r="B963" s="852" t="s">
        <v>10</v>
      </c>
      <c r="C963" s="850" t="s">
        <v>47</v>
      </c>
      <c r="D963" s="760" t="s">
        <v>1946</v>
      </c>
      <c r="E963" s="419" t="s">
        <v>81</v>
      </c>
      <c r="F963" s="209">
        <v>28400</v>
      </c>
      <c r="G963" s="209">
        <f>'Anexa 7.4 P.U.'!H165</f>
        <v>210</v>
      </c>
      <c r="H963" s="757">
        <f>F963*G963</f>
        <v>5964000</v>
      </c>
      <c r="I963" s="757"/>
      <c r="J963" s="212">
        <f>H963</f>
        <v>5964000</v>
      </c>
      <c r="K963" s="212"/>
      <c r="L963" s="209">
        <f>I963</f>
        <v>0</v>
      </c>
      <c r="M963" s="209">
        <f>J963+K963</f>
        <v>5964000</v>
      </c>
      <c r="N963" s="43"/>
    </row>
    <row r="964" spans="2:15" s="41" customFormat="1" ht="25.8" customHeight="1" x14ac:dyDescent="0.3">
      <c r="B964" s="862"/>
      <c r="C964" s="851"/>
      <c r="D964" s="760" t="s">
        <v>1703</v>
      </c>
      <c r="E964" s="419" t="s">
        <v>81</v>
      </c>
      <c r="F964" s="209"/>
      <c r="G964" s="210"/>
      <c r="H964" s="757"/>
      <c r="I964" s="757"/>
      <c r="J964" s="212"/>
      <c r="K964" s="212"/>
      <c r="L964" s="209">
        <f t="shared" ref="L964:L970" si="269">I964</f>
        <v>0</v>
      </c>
      <c r="M964" s="209">
        <f t="shared" ref="M964:M970" si="270">J964+K964</f>
        <v>0</v>
      </c>
      <c r="N964" s="43"/>
    </row>
    <row r="965" spans="2:15" ht="22.2" customHeight="1" x14ac:dyDescent="0.3">
      <c r="B965" s="852" t="s">
        <v>11</v>
      </c>
      <c r="C965" s="848" t="s">
        <v>490</v>
      </c>
      <c r="D965" s="760" t="s">
        <v>1947</v>
      </c>
      <c r="E965" s="761" t="s">
        <v>82</v>
      </c>
      <c r="F965" s="762">
        <v>11</v>
      </c>
      <c r="G965" s="49">
        <f>'Anexa 7.4 P.U.'!H241</f>
        <v>65200</v>
      </c>
      <c r="H965" s="757">
        <f>F965*G965</f>
        <v>717200</v>
      </c>
      <c r="I965" s="757"/>
      <c r="J965" s="209">
        <f>H965</f>
        <v>717200</v>
      </c>
      <c r="K965" s="212"/>
      <c r="L965" s="209">
        <f t="shared" si="269"/>
        <v>0</v>
      </c>
      <c r="M965" s="209">
        <f t="shared" si="270"/>
        <v>717200</v>
      </c>
      <c r="N965" s="190"/>
    </row>
    <row r="966" spans="2:15" ht="18" customHeight="1" x14ac:dyDescent="0.3">
      <c r="B966" s="853"/>
      <c r="C966" s="849"/>
      <c r="D966" s="760" t="s">
        <v>1704</v>
      </c>
      <c r="E966" s="22" t="s">
        <v>82</v>
      </c>
      <c r="F966" s="762"/>
      <c r="G966" s="49"/>
      <c r="H966" s="757"/>
      <c r="I966" s="757"/>
      <c r="J966" s="209"/>
      <c r="K966" s="212"/>
      <c r="L966" s="209">
        <f t="shared" si="269"/>
        <v>0</v>
      </c>
      <c r="M966" s="209">
        <f t="shared" si="270"/>
        <v>0</v>
      </c>
      <c r="N966" s="190"/>
    </row>
    <row r="967" spans="2:15" ht="28.2" customHeight="1" x14ac:dyDescent="0.3">
      <c r="B967" s="852" t="s">
        <v>50</v>
      </c>
      <c r="C967" s="848" t="s">
        <v>250</v>
      </c>
      <c r="D967" s="760" t="s">
        <v>1948</v>
      </c>
      <c r="E967" s="763" t="s">
        <v>81</v>
      </c>
      <c r="F967" s="762">
        <v>15000</v>
      </c>
      <c r="G967" s="49">
        <f>'Anexa 7.4 P.U.'!H208</f>
        <v>100</v>
      </c>
      <c r="H967" s="757">
        <f>F967*G967</f>
        <v>1500000</v>
      </c>
      <c r="I967" s="757"/>
      <c r="J967" s="209">
        <f>H967</f>
        <v>1500000</v>
      </c>
      <c r="K967" s="212"/>
      <c r="L967" s="209">
        <f t="shared" si="269"/>
        <v>0</v>
      </c>
      <c r="M967" s="209">
        <f t="shared" si="270"/>
        <v>1500000</v>
      </c>
      <c r="N967" s="190"/>
    </row>
    <row r="968" spans="2:15" ht="19.8" customHeight="1" x14ac:dyDescent="0.3">
      <c r="B968" s="853"/>
      <c r="C968" s="849"/>
      <c r="D968" s="760" t="s">
        <v>1706</v>
      </c>
      <c r="E968" s="763" t="s">
        <v>81</v>
      </c>
      <c r="F968" s="762"/>
      <c r="G968" s="49"/>
      <c r="H968" s="757"/>
      <c r="I968" s="757"/>
      <c r="J968" s="209"/>
      <c r="K968" s="212"/>
      <c r="L968" s="209">
        <f t="shared" si="269"/>
        <v>0</v>
      </c>
      <c r="M968" s="209">
        <f t="shared" si="270"/>
        <v>0</v>
      </c>
      <c r="N968" s="190"/>
    </row>
    <row r="969" spans="2:15" ht="25.8" customHeight="1" x14ac:dyDescent="0.3">
      <c r="B969" s="852" t="s">
        <v>487</v>
      </c>
      <c r="C969" s="854" t="s">
        <v>489</v>
      </c>
      <c r="D969" s="760" t="s">
        <v>1945</v>
      </c>
      <c r="E969" s="763" t="s">
        <v>82</v>
      </c>
      <c r="F969" s="762">
        <v>1</v>
      </c>
      <c r="G969" s="49">
        <f>'Anexa 7.4 P.U.'!H265</f>
        <v>1302416.21</v>
      </c>
      <c r="H969" s="757">
        <f>G969*F969</f>
        <v>1302416.21</v>
      </c>
      <c r="I969" s="757"/>
      <c r="J969" s="209">
        <f>H969</f>
        <v>1302416.21</v>
      </c>
      <c r="K969" s="212"/>
      <c r="L969" s="209">
        <f t="shared" si="269"/>
        <v>0</v>
      </c>
      <c r="M969" s="209">
        <f t="shared" si="270"/>
        <v>1302416.21</v>
      </c>
      <c r="N969" s="190"/>
    </row>
    <row r="970" spans="2:15" ht="18.600000000000001" customHeight="1" x14ac:dyDescent="0.3">
      <c r="B970" s="853"/>
      <c r="C970" s="855"/>
      <c r="D970" s="577" t="s">
        <v>1708</v>
      </c>
      <c r="E970" s="172" t="s">
        <v>82</v>
      </c>
      <c r="F970" s="23"/>
      <c r="G970" s="49"/>
      <c r="H970" s="20"/>
      <c r="I970" s="20"/>
      <c r="J970" s="38"/>
      <c r="K970" s="26"/>
      <c r="L970" s="209">
        <f t="shared" si="269"/>
        <v>0</v>
      </c>
      <c r="M970" s="209">
        <f t="shared" si="270"/>
        <v>0</v>
      </c>
      <c r="N970" s="190"/>
    </row>
    <row r="971" spans="2:15" ht="15" customHeight="1" x14ac:dyDescent="0.3">
      <c r="B971" s="45"/>
      <c r="C971" s="858" t="s">
        <v>492</v>
      </c>
      <c r="D971" s="859"/>
      <c r="E971" s="46"/>
      <c r="F971" s="46"/>
      <c r="G971" s="46"/>
      <c r="H971" s="48">
        <f>SUM(H963:H970)</f>
        <v>9483616.2100000009</v>
      </c>
      <c r="I971" s="48">
        <f t="shared" ref="I971" si="271">SUM(I963:I970)</f>
        <v>0</v>
      </c>
      <c r="J971" s="48">
        <f t="shared" ref="J971" si="272">SUM(J963:J970)</f>
        <v>9483616.2100000009</v>
      </c>
      <c r="K971" s="48">
        <f t="shared" ref="K971" si="273">SUM(K963:K970)</f>
        <v>0</v>
      </c>
      <c r="L971" s="48">
        <f t="shared" ref="L971" si="274">SUM(L963:L970)</f>
        <v>0</v>
      </c>
      <c r="M971" s="48">
        <f t="shared" ref="M971" si="275">SUM(M963:M970)</f>
        <v>9483616.2100000009</v>
      </c>
      <c r="N971" s="192"/>
    </row>
    <row r="972" spans="2:15" x14ac:dyDescent="0.3">
      <c r="B972" s="40"/>
    </row>
    <row r="973" spans="2:15" x14ac:dyDescent="0.3">
      <c r="B973" s="40"/>
    </row>
    <row r="974" spans="2:15" ht="19.5" customHeight="1" x14ac:dyDescent="0.3">
      <c r="B974" s="14" t="s">
        <v>75</v>
      </c>
      <c r="D974" s="860" t="s">
        <v>820</v>
      </c>
      <c r="E974" s="860"/>
      <c r="F974" s="860"/>
      <c r="G974" s="860"/>
      <c r="H974" s="860"/>
      <c r="I974" s="860"/>
      <c r="J974" s="860"/>
      <c r="K974" s="860"/>
      <c r="L974" s="860"/>
      <c r="M974" s="860"/>
      <c r="N974" s="181"/>
    </row>
    <row r="975" spans="2:15" x14ac:dyDescent="0.3">
      <c r="B975" s="17"/>
    </row>
    <row r="976" spans="2:15" ht="18" customHeight="1" x14ac:dyDescent="0.3">
      <c r="B976" s="179" t="s">
        <v>481</v>
      </c>
      <c r="D976" s="868" t="s">
        <v>1987</v>
      </c>
      <c r="E976" s="869"/>
      <c r="F976" s="869"/>
      <c r="G976" s="869"/>
      <c r="H976" s="869"/>
      <c r="I976" s="869"/>
      <c r="J976" s="869"/>
      <c r="K976" s="869"/>
      <c r="L976" s="869"/>
      <c r="M976" s="869"/>
      <c r="N976" s="181"/>
      <c r="O976" s="257">
        <v>55</v>
      </c>
    </row>
    <row r="977" spans="2:15" s="41" customFormat="1" ht="15" customHeight="1" x14ac:dyDescent="0.3">
      <c r="B977" s="180" t="s">
        <v>776</v>
      </c>
      <c r="C977" s="195"/>
      <c r="D977" s="181"/>
      <c r="E977" s="181"/>
      <c r="F977" s="181"/>
      <c r="G977" s="181"/>
      <c r="H977" s="181"/>
      <c r="I977" s="181"/>
      <c r="J977" s="181"/>
      <c r="K977" s="181"/>
      <c r="L977" s="181"/>
      <c r="M977" s="181"/>
      <c r="N977" s="181"/>
      <c r="O977" s="167"/>
    </row>
    <row r="978" spans="2:15" ht="15" customHeight="1" x14ac:dyDescent="0.3">
      <c r="B978" s="179" t="s">
        <v>480</v>
      </c>
    </row>
    <row r="979" spans="2:15" s="18" customFormat="1" ht="11.4" customHeight="1" x14ac:dyDescent="0.3">
      <c r="B979" s="856" t="s">
        <v>76</v>
      </c>
      <c r="C979" s="856" t="s">
        <v>84</v>
      </c>
      <c r="D979" s="856" t="s">
        <v>1</v>
      </c>
      <c r="E979" s="856" t="s">
        <v>85</v>
      </c>
      <c r="F979" s="856" t="s">
        <v>78</v>
      </c>
      <c r="G979" s="856" t="s">
        <v>347</v>
      </c>
      <c r="H979" s="856" t="s">
        <v>2</v>
      </c>
      <c r="I979" s="856" t="s">
        <v>1838</v>
      </c>
      <c r="J979" s="856" t="s">
        <v>1839</v>
      </c>
      <c r="K979" s="856" t="s">
        <v>1837</v>
      </c>
      <c r="L979" s="861" t="s">
        <v>1835</v>
      </c>
      <c r="M979" s="861"/>
      <c r="N979" s="43"/>
    </row>
    <row r="980" spans="2:15" s="18" customFormat="1" ht="42" customHeight="1" x14ac:dyDescent="0.3">
      <c r="B980" s="857"/>
      <c r="C980" s="857"/>
      <c r="D980" s="857"/>
      <c r="E980" s="857"/>
      <c r="F980" s="857"/>
      <c r="G980" s="857"/>
      <c r="H980" s="857"/>
      <c r="I980" s="857"/>
      <c r="J980" s="857"/>
      <c r="K980" s="857"/>
      <c r="L980" s="261" t="str">
        <f>L676</f>
        <v>FC - PODD</v>
      </c>
      <c r="M980" s="261" t="str">
        <f>M676</f>
        <v>Alte surse</v>
      </c>
      <c r="N980" s="43"/>
    </row>
    <row r="981" spans="2:15" ht="15" customHeight="1" x14ac:dyDescent="0.3">
      <c r="B981" s="44">
        <v>1</v>
      </c>
      <c r="C981" s="183" t="s">
        <v>491</v>
      </c>
      <c r="D981" s="44"/>
      <c r="E981" s="44"/>
      <c r="F981" s="44"/>
      <c r="G981" s="44"/>
      <c r="H981" s="44"/>
      <c r="I981" s="44"/>
      <c r="J981" s="44"/>
      <c r="K981" s="44"/>
      <c r="L981" s="44"/>
      <c r="M981" s="44"/>
      <c r="N981" s="43"/>
    </row>
    <row r="982" spans="2:15" s="41" customFormat="1" ht="28.8" customHeight="1" x14ac:dyDescent="0.3">
      <c r="B982" s="852" t="s">
        <v>10</v>
      </c>
      <c r="C982" s="850" t="s">
        <v>47</v>
      </c>
      <c r="D982" s="577" t="s">
        <v>1702</v>
      </c>
      <c r="E982" s="578" t="s">
        <v>81</v>
      </c>
      <c r="F982" s="209"/>
      <c r="G982" s="209"/>
      <c r="H982" s="20"/>
      <c r="I982" s="20"/>
      <c r="J982" s="26"/>
      <c r="K982" s="26"/>
      <c r="L982" s="209">
        <f>I982</f>
        <v>0</v>
      </c>
      <c r="M982" s="209">
        <f>J982+K982</f>
        <v>0</v>
      </c>
      <c r="N982" s="43"/>
    </row>
    <row r="983" spans="2:15" s="41" customFormat="1" ht="25.8" customHeight="1" x14ac:dyDescent="0.3">
      <c r="B983" s="862"/>
      <c r="C983" s="851"/>
      <c r="D983" s="577" t="s">
        <v>1703</v>
      </c>
      <c r="E983" s="578" t="s">
        <v>81</v>
      </c>
      <c r="F983" s="209"/>
      <c r="G983" s="210"/>
      <c r="H983" s="20"/>
      <c r="I983" s="20"/>
      <c r="J983" s="26"/>
      <c r="K983" s="26"/>
      <c r="L983" s="209">
        <f t="shared" ref="L983:L989" si="276">I983</f>
        <v>0</v>
      </c>
      <c r="M983" s="209">
        <f t="shared" ref="M983:M989" si="277">J983+K983</f>
        <v>0</v>
      </c>
      <c r="N983" s="43"/>
    </row>
    <row r="984" spans="2:15" ht="22.2" customHeight="1" x14ac:dyDescent="0.3">
      <c r="B984" s="852" t="s">
        <v>11</v>
      </c>
      <c r="C984" s="848" t="s">
        <v>490</v>
      </c>
      <c r="D984" s="577" t="s">
        <v>1578</v>
      </c>
      <c r="E984" s="213" t="s">
        <v>82</v>
      </c>
      <c r="F984" s="23"/>
      <c r="G984" s="49"/>
      <c r="H984" s="20"/>
      <c r="I984" s="20"/>
      <c r="J984" s="38"/>
      <c r="K984" s="26"/>
      <c r="L984" s="209">
        <f t="shared" si="276"/>
        <v>0</v>
      </c>
      <c r="M984" s="209">
        <f t="shared" si="277"/>
        <v>0</v>
      </c>
      <c r="N984" s="190"/>
    </row>
    <row r="985" spans="2:15" ht="18" customHeight="1" x14ac:dyDescent="0.3">
      <c r="B985" s="853"/>
      <c r="C985" s="849"/>
      <c r="D985" s="577" t="s">
        <v>1704</v>
      </c>
      <c r="E985" s="22" t="s">
        <v>82</v>
      </c>
      <c r="F985" s="23"/>
      <c r="G985" s="49"/>
      <c r="H985" s="20"/>
      <c r="I985" s="20"/>
      <c r="J985" s="38"/>
      <c r="K985" s="26"/>
      <c r="L985" s="209">
        <f t="shared" si="276"/>
        <v>0</v>
      </c>
      <c r="M985" s="209">
        <f t="shared" si="277"/>
        <v>0</v>
      </c>
      <c r="N985" s="190"/>
    </row>
    <row r="986" spans="2:15" ht="28.2" customHeight="1" x14ac:dyDescent="0.3">
      <c r="B986" s="852" t="s">
        <v>50</v>
      </c>
      <c r="C986" s="848" t="s">
        <v>250</v>
      </c>
      <c r="D986" s="577" t="s">
        <v>1705</v>
      </c>
      <c r="E986" s="172" t="s">
        <v>81</v>
      </c>
      <c r="F986" s="23"/>
      <c r="G986" s="49"/>
      <c r="H986" s="20"/>
      <c r="I986" s="20"/>
      <c r="J986" s="38"/>
      <c r="K986" s="26"/>
      <c r="L986" s="209">
        <f t="shared" si="276"/>
        <v>0</v>
      </c>
      <c r="M986" s="209">
        <f t="shared" si="277"/>
        <v>0</v>
      </c>
      <c r="N986" s="190"/>
    </row>
    <row r="987" spans="2:15" ht="19.8" customHeight="1" x14ac:dyDescent="0.3">
      <c r="B987" s="853"/>
      <c r="C987" s="849"/>
      <c r="D987" s="577" t="s">
        <v>1706</v>
      </c>
      <c r="E987" s="172" t="s">
        <v>81</v>
      </c>
      <c r="F987" s="23"/>
      <c r="G987" s="49"/>
      <c r="H987" s="20"/>
      <c r="I987" s="20"/>
      <c r="J987" s="38"/>
      <c r="K987" s="26"/>
      <c r="L987" s="209">
        <f t="shared" si="276"/>
        <v>0</v>
      </c>
      <c r="M987" s="209">
        <f t="shared" si="277"/>
        <v>0</v>
      </c>
      <c r="N987" s="190"/>
    </row>
    <row r="988" spans="2:15" ht="25.8" customHeight="1" x14ac:dyDescent="0.3">
      <c r="B988" s="852" t="s">
        <v>487</v>
      </c>
      <c r="C988" s="854" t="s">
        <v>489</v>
      </c>
      <c r="D988" s="577" t="s">
        <v>1707</v>
      </c>
      <c r="E988" s="172" t="s">
        <v>82</v>
      </c>
      <c r="F988" s="23"/>
      <c r="G988" s="49"/>
      <c r="H988" s="20"/>
      <c r="I988" s="20"/>
      <c r="J988" s="38"/>
      <c r="K988" s="26"/>
      <c r="L988" s="209">
        <f t="shared" si="276"/>
        <v>0</v>
      </c>
      <c r="M988" s="209">
        <f t="shared" si="277"/>
        <v>0</v>
      </c>
      <c r="N988" s="190"/>
    </row>
    <row r="989" spans="2:15" ht="63" customHeight="1" x14ac:dyDescent="0.3">
      <c r="B989" s="853"/>
      <c r="C989" s="855"/>
      <c r="D989" s="577" t="s">
        <v>1988</v>
      </c>
      <c r="E989" s="172" t="s">
        <v>82</v>
      </c>
      <c r="F989" s="23">
        <v>1</v>
      </c>
      <c r="G989" s="49"/>
      <c r="H989" s="20">
        <f>'Ef energetica'!H42</f>
        <v>70000</v>
      </c>
      <c r="I989" s="782">
        <f>H989</f>
        <v>70000</v>
      </c>
      <c r="J989" s="38"/>
      <c r="K989" s="26"/>
      <c r="L989" s="209">
        <f t="shared" si="276"/>
        <v>70000</v>
      </c>
      <c r="M989" s="209">
        <f t="shared" si="277"/>
        <v>0</v>
      </c>
      <c r="N989" s="190"/>
    </row>
    <row r="990" spans="2:15" ht="15" customHeight="1" x14ac:dyDescent="0.3">
      <c r="B990" s="45"/>
      <c r="C990" s="858" t="s">
        <v>492</v>
      </c>
      <c r="D990" s="859"/>
      <c r="E990" s="46"/>
      <c r="F990" s="46"/>
      <c r="G990" s="46"/>
      <c r="H990" s="48">
        <f>SUM(H982:H989)</f>
        <v>70000</v>
      </c>
      <c r="I990" s="48">
        <f t="shared" ref="I990" si="278">SUM(I982:I989)</f>
        <v>70000</v>
      </c>
      <c r="J990" s="48">
        <f t="shared" ref="J990" si="279">SUM(J982:J989)</f>
        <v>0</v>
      </c>
      <c r="K990" s="48">
        <f t="shared" ref="K990" si="280">SUM(K982:K989)</f>
        <v>0</v>
      </c>
      <c r="L990" s="48">
        <f t="shared" ref="L990" si="281">SUM(L982:L989)</f>
        <v>70000</v>
      </c>
      <c r="M990" s="48">
        <f t="shared" ref="M990" si="282">SUM(M982:M989)</f>
        <v>0</v>
      </c>
      <c r="N990" s="192"/>
    </row>
    <row r="991" spans="2:15" x14ac:dyDescent="0.3">
      <c r="B991" s="40"/>
    </row>
    <row r="992" spans="2:15" x14ac:dyDescent="0.3">
      <c r="B992" s="40"/>
    </row>
    <row r="993" spans="2:15" ht="19.5" customHeight="1" x14ac:dyDescent="0.3">
      <c r="B993" s="14" t="s">
        <v>75</v>
      </c>
      <c r="D993" s="860" t="s">
        <v>820</v>
      </c>
      <c r="E993" s="860"/>
      <c r="F993" s="860"/>
      <c r="G993" s="860"/>
      <c r="H993" s="860"/>
      <c r="I993" s="860"/>
      <c r="J993" s="860"/>
      <c r="K993" s="860"/>
      <c r="L993" s="860"/>
      <c r="M993" s="860"/>
      <c r="N993" s="181"/>
    </row>
    <row r="994" spans="2:15" x14ac:dyDescent="0.3">
      <c r="B994" s="17"/>
    </row>
    <row r="995" spans="2:15" ht="18" customHeight="1" x14ac:dyDescent="0.3">
      <c r="B995" s="179" t="s">
        <v>481</v>
      </c>
      <c r="D995" s="868" t="s">
        <v>1992</v>
      </c>
      <c r="E995" s="869"/>
      <c r="F995" s="869"/>
      <c r="G995" s="869"/>
      <c r="H995" s="869"/>
      <c r="I995" s="869"/>
      <c r="J995" s="869"/>
      <c r="K995" s="869"/>
      <c r="L995" s="869"/>
      <c r="M995" s="869"/>
      <c r="N995" s="181"/>
      <c r="O995" s="257">
        <v>55</v>
      </c>
    </row>
    <row r="996" spans="2:15" s="41" customFormat="1" ht="15" customHeight="1" x14ac:dyDescent="0.3">
      <c r="B996" s="180" t="s">
        <v>777</v>
      </c>
      <c r="C996" s="195"/>
      <c r="D996" s="181"/>
      <c r="E996" s="181"/>
      <c r="F996" s="181"/>
      <c r="G996" s="181"/>
      <c r="H996" s="181"/>
      <c r="I996" s="181"/>
      <c r="J996" s="181"/>
      <c r="K996" s="181"/>
      <c r="L996" s="181"/>
      <c r="M996" s="181"/>
      <c r="N996" s="181"/>
      <c r="O996" s="167"/>
    </row>
    <row r="997" spans="2:15" ht="15" customHeight="1" x14ac:dyDescent="0.3">
      <c r="B997" s="179" t="s">
        <v>480</v>
      </c>
    </row>
    <row r="998" spans="2:15" s="18" customFormat="1" ht="11.4" customHeight="1" x14ac:dyDescent="0.3">
      <c r="B998" s="856" t="s">
        <v>76</v>
      </c>
      <c r="C998" s="856" t="s">
        <v>84</v>
      </c>
      <c r="D998" s="856" t="s">
        <v>1</v>
      </c>
      <c r="E998" s="856" t="s">
        <v>85</v>
      </c>
      <c r="F998" s="856" t="s">
        <v>78</v>
      </c>
      <c r="G998" s="856" t="s">
        <v>347</v>
      </c>
      <c r="H998" s="856" t="s">
        <v>2</v>
      </c>
      <c r="I998" s="856" t="s">
        <v>1838</v>
      </c>
      <c r="J998" s="856" t="s">
        <v>1839</v>
      </c>
      <c r="K998" s="856" t="s">
        <v>1837</v>
      </c>
      <c r="L998" s="861" t="s">
        <v>1835</v>
      </c>
      <c r="M998" s="861"/>
      <c r="N998" s="43"/>
    </row>
    <row r="999" spans="2:15" s="18" customFormat="1" ht="20.25" customHeight="1" x14ac:dyDescent="0.3">
      <c r="B999" s="857"/>
      <c r="C999" s="857"/>
      <c r="D999" s="857"/>
      <c r="E999" s="857"/>
      <c r="F999" s="857"/>
      <c r="G999" s="857"/>
      <c r="H999" s="857"/>
      <c r="I999" s="857"/>
      <c r="J999" s="857"/>
      <c r="K999" s="857"/>
      <c r="L999" s="261" t="str">
        <f>L676</f>
        <v>FC - PODD</v>
      </c>
      <c r="M999" s="261" t="str">
        <f>M676</f>
        <v>Alte surse</v>
      </c>
      <c r="N999" s="43"/>
    </row>
    <row r="1000" spans="2:15" ht="35.4" customHeight="1" x14ac:dyDescent="0.3">
      <c r="B1000" s="44">
        <v>1</v>
      </c>
      <c r="C1000" s="183" t="s">
        <v>491</v>
      </c>
      <c r="D1000" s="44"/>
      <c r="E1000" s="44"/>
      <c r="F1000" s="44"/>
      <c r="G1000" s="44"/>
      <c r="H1000" s="44"/>
      <c r="I1000" s="44"/>
      <c r="J1000" s="44"/>
      <c r="K1000" s="44"/>
      <c r="L1000" s="44"/>
      <c r="M1000" s="44"/>
      <c r="N1000" s="43"/>
    </row>
    <row r="1001" spans="2:15" s="41" customFormat="1" ht="28.8" customHeight="1" x14ac:dyDescent="0.3">
      <c r="B1001" s="852" t="s">
        <v>10</v>
      </c>
      <c r="C1001" s="850" t="s">
        <v>47</v>
      </c>
      <c r="D1001" s="577" t="s">
        <v>1702</v>
      </c>
      <c r="E1001" s="578" t="s">
        <v>81</v>
      </c>
      <c r="F1001" s="209"/>
      <c r="G1001" s="209"/>
      <c r="H1001" s="20"/>
      <c r="I1001" s="20"/>
      <c r="J1001" s="26"/>
      <c r="K1001" s="26"/>
      <c r="L1001" s="209">
        <f>I1001</f>
        <v>0</v>
      </c>
      <c r="M1001" s="209">
        <f>J1001+K1001</f>
        <v>0</v>
      </c>
      <c r="N1001" s="43"/>
    </row>
    <row r="1002" spans="2:15" s="41" customFormat="1" ht="25.8" customHeight="1" x14ac:dyDescent="0.3">
      <c r="B1002" s="862"/>
      <c r="C1002" s="851"/>
      <c r="D1002" s="577" t="s">
        <v>1703</v>
      </c>
      <c r="E1002" s="578" t="s">
        <v>81</v>
      </c>
      <c r="F1002" s="209"/>
      <c r="G1002" s="210"/>
      <c r="H1002" s="20"/>
      <c r="I1002" s="20"/>
      <c r="J1002" s="26"/>
      <c r="K1002" s="26"/>
      <c r="L1002" s="209">
        <f t="shared" ref="L1002:L1008" si="283">I1002</f>
        <v>0</v>
      </c>
      <c r="M1002" s="209">
        <f t="shared" ref="M1002:M1008" si="284">J1002+K1002</f>
        <v>0</v>
      </c>
      <c r="N1002" s="43"/>
    </row>
    <row r="1003" spans="2:15" ht="22.2" customHeight="1" x14ac:dyDescent="0.3">
      <c r="B1003" s="852" t="s">
        <v>11</v>
      </c>
      <c r="C1003" s="848" t="s">
        <v>490</v>
      </c>
      <c r="D1003" s="577" t="s">
        <v>1578</v>
      </c>
      <c r="E1003" s="213" t="s">
        <v>82</v>
      </c>
      <c r="F1003" s="23"/>
      <c r="G1003" s="49"/>
      <c r="H1003" s="20"/>
      <c r="I1003" s="20"/>
      <c r="J1003" s="38"/>
      <c r="K1003" s="26"/>
      <c r="L1003" s="209">
        <f t="shared" si="283"/>
        <v>0</v>
      </c>
      <c r="M1003" s="209">
        <f t="shared" si="284"/>
        <v>0</v>
      </c>
      <c r="N1003" s="190"/>
    </row>
    <row r="1004" spans="2:15" ht="18" customHeight="1" x14ac:dyDescent="0.3">
      <c r="B1004" s="853"/>
      <c r="C1004" s="849"/>
      <c r="D1004" s="577" t="s">
        <v>1704</v>
      </c>
      <c r="E1004" s="22" t="s">
        <v>82</v>
      </c>
      <c r="F1004" s="23"/>
      <c r="G1004" s="49"/>
      <c r="H1004" s="20"/>
      <c r="I1004" s="20"/>
      <c r="J1004" s="38"/>
      <c r="K1004" s="26"/>
      <c r="L1004" s="209">
        <f t="shared" si="283"/>
        <v>0</v>
      </c>
      <c r="M1004" s="209">
        <f t="shared" si="284"/>
        <v>0</v>
      </c>
      <c r="N1004" s="190"/>
    </row>
    <row r="1005" spans="2:15" ht="28.2" customHeight="1" x14ac:dyDescent="0.3">
      <c r="B1005" s="852" t="s">
        <v>50</v>
      </c>
      <c r="C1005" s="848" t="s">
        <v>250</v>
      </c>
      <c r="D1005" s="577" t="s">
        <v>1705</v>
      </c>
      <c r="E1005" s="172" t="s">
        <v>81</v>
      </c>
      <c r="F1005" s="23"/>
      <c r="G1005" s="49"/>
      <c r="H1005" s="20"/>
      <c r="I1005" s="20"/>
      <c r="J1005" s="38"/>
      <c r="K1005" s="26"/>
      <c r="L1005" s="209">
        <f t="shared" si="283"/>
        <v>0</v>
      </c>
      <c r="M1005" s="209">
        <f t="shared" si="284"/>
        <v>0</v>
      </c>
      <c r="N1005" s="190"/>
    </row>
    <row r="1006" spans="2:15" ht="19.8" customHeight="1" x14ac:dyDescent="0.3">
      <c r="B1006" s="853"/>
      <c r="C1006" s="849"/>
      <c r="D1006" s="577" t="s">
        <v>1706</v>
      </c>
      <c r="E1006" s="172" t="s">
        <v>81</v>
      </c>
      <c r="F1006" s="23"/>
      <c r="G1006" s="49"/>
      <c r="H1006" s="20"/>
      <c r="I1006" s="20"/>
      <c r="J1006" s="38"/>
      <c r="K1006" s="26"/>
      <c r="L1006" s="209">
        <f t="shared" si="283"/>
        <v>0</v>
      </c>
      <c r="M1006" s="209">
        <f t="shared" si="284"/>
        <v>0</v>
      </c>
      <c r="N1006" s="190"/>
    </row>
    <row r="1007" spans="2:15" ht="25.8" customHeight="1" x14ac:dyDescent="0.3">
      <c r="B1007" s="852" t="s">
        <v>487</v>
      </c>
      <c r="C1007" s="854" t="s">
        <v>489</v>
      </c>
      <c r="D1007" s="577" t="s">
        <v>1707</v>
      </c>
      <c r="E1007" s="172" t="s">
        <v>82</v>
      </c>
      <c r="F1007" s="23"/>
      <c r="G1007" s="49"/>
      <c r="H1007" s="20"/>
      <c r="I1007" s="20"/>
      <c r="J1007" s="38"/>
      <c r="K1007" s="26"/>
      <c r="L1007" s="209">
        <f t="shared" si="283"/>
        <v>0</v>
      </c>
      <c r="M1007" s="209">
        <f t="shared" si="284"/>
        <v>0</v>
      </c>
      <c r="N1007" s="190"/>
    </row>
    <row r="1008" spans="2:15" ht="18.600000000000001" customHeight="1" x14ac:dyDescent="0.3">
      <c r="B1008" s="853"/>
      <c r="C1008" s="855"/>
      <c r="D1008" s="577" t="s">
        <v>1708</v>
      </c>
      <c r="E1008" s="172" t="s">
        <v>82</v>
      </c>
      <c r="F1008" s="23"/>
      <c r="G1008" s="49"/>
      <c r="H1008" s="20"/>
      <c r="I1008" s="20"/>
      <c r="J1008" s="38"/>
      <c r="K1008" s="26"/>
      <c r="L1008" s="209">
        <f t="shared" si="283"/>
        <v>0</v>
      </c>
      <c r="M1008" s="209">
        <f t="shared" si="284"/>
        <v>0</v>
      </c>
      <c r="N1008" s="190"/>
    </row>
    <row r="1009" spans="2:15" ht="15" customHeight="1" x14ac:dyDescent="0.3">
      <c r="B1009" s="45"/>
      <c r="C1009" s="858" t="s">
        <v>492</v>
      </c>
      <c r="D1009" s="859"/>
      <c r="E1009" s="46"/>
      <c r="F1009" s="46"/>
      <c r="G1009" s="46"/>
      <c r="H1009" s="48">
        <f>SUM(H1001:H1008)</f>
        <v>0</v>
      </c>
      <c r="I1009" s="48">
        <f t="shared" ref="I1009" si="285">SUM(I1001:I1008)</f>
        <v>0</v>
      </c>
      <c r="J1009" s="48">
        <f t="shared" ref="J1009" si="286">SUM(J1001:J1008)</f>
        <v>0</v>
      </c>
      <c r="K1009" s="48">
        <f t="shared" ref="K1009" si="287">SUM(K1001:K1008)</f>
        <v>0</v>
      </c>
      <c r="L1009" s="48">
        <f t="shared" ref="L1009" si="288">SUM(L1001:L1008)</f>
        <v>0</v>
      </c>
      <c r="M1009" s="48">
        <f t="shared" ref="M1009" si="289">SUM(M1001:M1008)</f>
        <v>0</v>
      </c>
      <c r="N1009" s="192"/>
    </row>
    <row r="1010" spans="2:15" x14ac:dyDescent="0.3">
      <c r="B1010" s="40"/>
    </row>
    <row r="1011" spans="2:15" x14ac:dyDescent="0.3">
      <c r="B1011" s="40"/>
    </row>
    <row r="1012" spans="2:15" ht="19.5" customHeight="1" x14ac:dyDescent="0.3">
      <c r="B1012" s="14" t="s">
        <v>75</v>
      </c>
      <c r="D1012" s="860" t="s">
        <v>820</v>
      </c>
      <c r="E1012" s="860"/>
      <c r="F1012" s="860"/>
      <c r="G1012" s="860"/>
      <c r="H1012" s="860"/>
      <c r="I1012" s="860"/>
      <c r="J1012" s="860"/>
      <c r="K1012" s="860"/>
      <c r="L1012" s="860"/>
      <c r="M1012" s="860"/>
      <c r="N1012" s="181"/>
    </row>
    <row r="1013" spans="2:15" x14ac:dyDescent="0.3">
      <c r="B1013" s="17"/>
    </row>
    <row r="1014" spans="2:15" ht="26.4" customHeight="1" x14ac:dyDescent="0.3">
      <c r="B1014" s="179" t="s">
        <v>481</v>
      </c>
      <c r="D1014" s="868" t="s">
        <v>1993</v>
      </c>
      <c r="E1014" s="869"/>
      <c r="F1014" s="869"/>
      <c r="G1014" s="869"/>
      <c r="H1014" s="869"/>
      <c r="I1014" s="869"/>
      <c r="J1014" s="869"/>
      <c r="K1014" s="869"/>
      <c r="L1014" s="869"/>
      <c r="M1014" s="869"/>
      <c r="N1014" s="181"/>
      <c r="O1014" s="257">
        <v>55</v>
      </c>
    </row>
    <row r="1015" spans="2:15" s="41" customFormat="1" ht="15" customHeight="1" x14ac:dyDescent="0.3">
      <c r="B1015" s="180" t="s">
        <v>778</v>
      </c>
      <c r="C1015" s="195"/>
      <c r="D1015" s="181"/>
      <c r="E1015" s="181"/>
      <c r="F1015" s="181"/>
      <c r="G1015" s="181"/>
      <c r="H1015" s="181"/>
      <c r="I1015" s="181"/>
      <c r="J1015" s="181"/>
      <c r="K1015" s="181"/>
      <c r="L1015" s="181"/>
      <c r="M1015" s="181"/>
      <c r="N1015" s="181"/>
      <c r="O1015" s="167"/>
    </row>
    <row r="1016" spans="2:15" ht="15" customHeight="1" x14ac:dyDescent="0.3">
      <c r="B1016" s="179" t="s">
        <v>480</v>
      </c>
    </row>
    <row r="1017" spans="2:15" s="18" customFormat="1" ht="11.4" customHeight="1" x14ac:dyDescent="0.3">
      <c r="B1017" s="856" t="s">
        <v>76</v>
      </c>
      <c r="C1017" s="856" t="s">
        <v>84</v>
      </c>
      <c r="D1017" s="856" t="s">
        <v>1</v>
      </c>
      <c r="E1017" s="856" t="s">
        <v>85</v>
      </c>
      <c r="F1017" s="856" t="s">
        <v>78</v>
      </c>
      <c r="G1017" s="856" t="s">
        <v>347</v>
      </c>
      <c r="H1017" s="856" t="s">
        <v>2</v>
      </c>
      <c r="I1017" s="856" t="s">
        <v>1838</v>
      </c>
      <c r="J1017" s="856" t="s">
        <v>1839</v>
      </c>
      <c r="K1017" s="856" t="s">
        <v>1837</v>
      </c>
      <c r="L1017" s="861" t="s">
        <v>1835</v>
      </c>
      <c r="M1017" s="861"/>
      <c r="N1017" s="43"/>
    </row>
    <row r="1018" spans="2:15" s="18" customFormat="1" ht="38.4" customHeight="1" x14ac:dyDescent="0.3">
      <c r="B1018" s="857"/>
      <c r="C1018" s="857"/>
      <c r="D1018" s="857"/>
      <c r="E1018" s="857"/>
      <c r="F1018" s="857"/>
      <c r="G1018" s="857"/>
      <c r="H1018" s="857"/>
      <c r="I1018" s="857"/>
      <c r="J1018" s="857"/>
      <c r="K1018" s="857"/>
      <c r="L1018" s="261" t="str">
        <f>L676</f>
        <v>FC - PODD</v>
      </c>
      <c r="M1018" s="261" t="str">
        <f>M676</f>
        <v>Alte surse</v>
      </c>
      <c r="N1018" s="43"/>
    </row>
    <row r="1019" spans="2:15" ht="15" customHeight="1" x14ac:dyDescent="0.3">
      <c r="B1019" s="44">
        <v>1</v>
      </c>
      <c r="C1019" s="183" t="s">
        <v>491</v>
      </c>
      <c r="D1019" s="44"/>
      <c r="E1019" s="44"/>
      <c r="F1019" s="44"/>
      <c r="G1019" s="44"/>
      <c r="H1019" s="44"/>
      <c r="I1019" s="44"/>
      <c r="J1019" s="44"/>
      <c r="K1019" s="44"/>
      <c r="L1019" s="44"/>
      <c r="M1019" s="44"/>
      <c r="N1019" s="43"/>
    </row>
    <row r="1020" spans="2:15" s="41" customFormat="1" ht="28.8" customHeight="1" x14ac:dyDescent="0.3">
      <c r="B1020" s="852" t="s">
        <v>10</v>
      </c>
      <c r="C1020" s="850" t="s">
        <v>47</v>
      </c>
      <c r="D1020" s="577" t="s">
        <v>1702</v>
      </c>
      <c r="E1020" s="578" t="s">
        <v>81</v>
      </c>
      <c r="F1020" s="209"/>
      <c r="G1020" s="209"/>
      <c r="H1020" s="20"/>
      <c r="I1020" s="20"/>
      <c r="J1020" s="26"/>
      <c r="K1020" s="26"/>
      <c r="L1020" s="209">
        <f>I1020</f>
        <v>0</v>
      </c>
      <c r="M1020" s="209">
        <f>J1020+K1020</f>
        <v>0</v>
      </c>
      <c r="N1020" s="43"/>
    </row>
    <row r="1021" spans="2:15" s="41" customFormat="1" ht="25.8" customHeight="1" x14ac:dyDescent="0.3">
      <c r="B1021" s="862"/>
      <c r="C1021" s="851"/>
      <c r="D1021" s="577" t="s">
        <v>1703</v>
      </c>
      <c r="E1021" s="578" t="s">
        <v>81</v>
      </c>
      <c r="F1021" s="209"/>
      <c r="G1021" s="210"/>
      <c r="H1021" s="20"/>
      <c r="I1021" s="20"/>
      <c r="J1021" s="26"/>
      <c r="K1021" s="26"/>
      <c r="L1021" s="209">
        <f t="shared" ref="L1021:L1027" si="290">I1021</f>
        <v>0</v>
      </c>
      <c r="M1021" s="209">
        <f t="shared" ref="M1021:M1027" si="291">J1021+K1021</f>
        <v>0</v>
      </c>
      <c r="N1021" s="43"/>
    </row>
    <row r="1022" spans="2:15" ht="22.2" customHeight="1" x14ac:dyDescent="0.3">
      <c r="B1022" s="852" t="s">
        <v>11</v>
      </c>
      <c r="C1022" s="848" t="s">
        <v>490</v>
      </c>
      <c r="D1022" s="577" t="s">
        <v>1578</v>
      </c>
      <c r="E1022" s="213" t="s">
        <v>82</v>
      </c>
      <c r="F1022" s="23"/>
      <c r="G1022" s="49"/>
      <c r="H1022" s="20"/>
      <c r="I1022" s="20"/>
      <c r="J1022" s="38"/>
      <c r="K1022" s="26"/>
      <c r="L1022" s="209">
        <f t="shared" si="290"/>
        <v>0</v>
      </c>
      <c r="M1022" s="209">
        <f t="shared" si="291"/>
        <v>0</v>
      </c>
      <c r="N1022" s="190"/>
    </row>
    <row r="1023" spans="2:15" ht="18" customHeight="1" x14ac:dyDescent="0.3">
      <c r="B1023" s="853"/>
      <c r="C1023" s="849"/>
      <c r="D1023" s="577" t="s">
        <v>1704</v>
      </c>
      <c r="E1023" s="22" t="s">
        <v>82</v>
      </c>
      <c r="F1023" s="23"/>
      <c r="G1023" s="49"/>
      <c r="H1023" s="20"/>
      <c r="I1023" s="20"/>
      <c r="J1023" s="38"/>
      <c r="K1023" s="26"/>
      <c r="L1023" s="209">
        <f t="shared" si="290"/>
        <v>0</v>
      </c>
      <c r="M1023" s="209">
        <f t="shared" si="291"/>
        <v>0</v>
      </c>
      <c r="N1023" s="190"/>
    </row>
    <row r="1024" spans="2:15" ht="28.2" customHeight="1" x14ac:dyDescent="0.3">
      <c r="B1024" s="852" t="s">
        <v>50</v>
      </c>
      <c r="C1024" s="848" t="s">
        <v>250</v>
      </c>
      <c r="D1024" s="577" t="s">
        <v>1705</v>
      </c>
      <c r="E1024" s="172" t="s">
        <v>81</v>
      </c>
      <c r="F1024" s="23"/>
      <c r="G1024" s="49"/>
      <c r="H1024" s="20"/>
      <c r="I1024" s="20"/>
      <c r="J1024" s="38"/>
      <c r="K1024" s="26"/>
      <c r="L1024" s="209">
        <f t="shared" si="290"/>
        <v>0</v>
      </c>
      <c r="M1024" s="209">
        <f t="shared" si="291"/>
        <v>0</v>
      </c>
      <c r="N1024" s="190"/>
    </row>
    <row r="1025" spans="2:15" ht="19.8" customHeight="1" x14ac:dyDescent="0.3">
      <c r="B1025" s="853"/>
      <c r="C1025" s="849"/>
      <c r="D1025" s="577" t="s">
        <v>1706</v>
      </c>
      <c r="E1025" s="172" t="s">
        <v>81</v>
      </c>
      <c r="F1025" s="23"/>
      <c r="G1025" s="49"/>
      <c r="H1025" s="20"/>
      <c r="I1025" s="20"/>
      <c r="J1025" s="38"/>
      <c r="K1025" s="26"/>
      <c r="L1025" s="209">
        <f t="shared" si="290"/>
        <v>0</v>
      </c>
      <c r="M1025" s="209">
        <f t="shared" si="291"/>
        <v>0</v>
      </c>
      <c r="N1025" s="190"/>
    </row>
    <row r="1026" spans="2:15" ht="25.8" customHeight="1" x14ac:dyDescent="0.3">
      <c r="B1026" s="852" t="s">
        <v>487</v>
      </c>
      <c r="C1026" s="854" t="s">
        <v>489</v>
      </c>
      <c r="D1026" s="577" t="s">
        <v>1707</v>
      </c>
      <c r="E1026" s="172" t="s">
        <v>82</v>
      </c>
      <c r="F1026" s="23"/>
      <c r="G1026" s="49"/>
      <c r="H1026" s="20"/>
      <c r="I1026" s="20"/>
      <c r="J1026" s="38"/>
      <c r="K1026" s="26"/>
      <c r="L1026" s="209">
        <f t="shared" si="290"/>
        <v>0</v>
      </c>
      <c r="M1026" s="209">
        <f t="shared" si="291"/>
        <v>0</v>
      </c>
      <c r="N1026" s="190"/>
    </row>
    <row r="1027" spans="2:15" ht="18.600000000000001" customHeight="1" x14ac:dyDescent="0.3">
      <c r="B1027" s="853"/>
      <c r="C1027" s="855"/>
      <c r="D1027" s="577" t="s">
        <v>1708</v>
      </c>
      <c r="E1027" s="172" t="s">
        <v>82</v>
      </c>
      <c r="F1027" s="23"/>
      <c r="G1027" s="49"/>
      <c r="H1027" s="20"/>
      <c r="I1027" s="20"/>
      <c r="J1027" s="38"/>
      <c r="K1027" s="26"/>
      <c r="L1027" s="209">
        <f t="shared" si="290"/>
        <v>0</v>
      </c>
      <c r="M1027" s="209">
        <f t="shared" si="291"/>
        <v>0</v>
      </c>
      <c r="N1027" s="190"/>
    </row>
    <row r="1028" spans="2:15" ht="15" customHeight="1" x14ac:dyDescent="0.3">
      <c r="B1028" s="45"/>
      <c r="C1028" s="858" t="s">
        <v>492</v>
      </c>
      <c r="D1028" s="859"/>
      <c r="E1028" s="46"/>
      <c r="F1028" s="46"/>
      <c r="G1028" s="46"/>
      <c r="H1028" s="48">
        <f>SUM(H1020:H1027)</f>
        <v>0</v>
      </c>
      <c r="I1028" s="48">
        <f t="shared" ref="I1028" si="292">SUM(I1020:I1027)</f>
        <v>0</v>
      </c>
      <c r="J1028" s="48">
        <f t="shared" ref="J1028" si="293">SUM(J1020:J1027)</f>
        <v>0</v>
      </c>
      <c r="K1028" s="48">
        <f t="shared" ref="K1028" si="294">SUM(K1020:K1027)</f>
        <v>0</v>
      </c>
      <c r="L1028" s="48">
        <f t="shared" ref="L1028" si="295">SUM(L1020:L1027)</f>
        <v>0</v>
      </c>
      <c r="M1028" s="48">
        <f t="shared" ref="M1028" si="296">SUM(M1020:M1027)</f>
        <v>0</v>
      </c>
      <c r="N1028" s="192"/>
    </row>
    <row r="1029" spans="2:15" x14ac:dyDescent="0.3">
      <c r="B1029" s="40"/>
    </row>
    <row r="1030" spans="2:15" x14ac:dyDescent="0.3">
      <c r="B1030" s="40"/>
    </row>
    <row r="1031" spans="2:15" ht="19.5" customHeight="1" x14ac:dyDescent="0.3">
      <c r="B1031" s="14" t="s">
        <v>75</v>
      </c>
      <c r="D1031" s="860" t="s">
        <v>820</v>
      </c>
      <c r="E1031" s="860"/>
      <c r="F1031" s="860"/>
      <c r="G1031" s="860"/>
      <c r="H1031" s="860"/>
      <c r="I1031" s="860"/>
      <c r="J1031" s="860"/>
      <c r="K1031" s="860"/>
      <c r="L1031" s="860"/>
      <c r="M1031" s="860"/>
      <c r="N1031" s="181"/>
    </row>
    <row r="1032" spans="2:15" x14ac:dyDescent="0.3">
      <c r="B1032" s="17"/>
    </row>
    <row r="1033" spans="2:15" ht="26.4" customHeight="1" x14ac:dyDescent="0.3">
      <c r="B1033" s="179" t="s">
        <v>481</v>
      </c>
      <c r="D1033" s="868" t="s">
        <v>1994</v>
      </c>
      <c r="E1033" s="869"/>
      <c r="F1033" s="869"/>
      <c r="G1033" s="869"/>
      <c r="H1033" s="869"/>
      <c r="I1033" s="869"/>
      <c r="J1033" s="869"/>
      <c r="K1033" s="869"/>
      <c r="L1033" s="869"/>
      <c r="M1033" s="869"/>
      <c r="N1033" s="181"/>
      <c r="O1033" s="257">
        <v>55</v>
      </c>
    </row>
    <row r="1034" spans="2:15" s="41" customFormat="1" ht="15" customHeight="1" x14ac:dyDescent="0.3">
      <c r="B1034" s="180" t="s">
        <v>779</v>
      </c>
      <c r="C1034" s="195"/>
      <c r="D1034" s="181"/>
      <c r="E1034" s="181"/>
      <c r="F1034" s="181"/>
      <c r="G1034" s="181"/>
      <c r="H1034" s="181"/>
      <c r="I1034" s="181"/>
      <c r="J1034" s="181"/>
      <c r="K1034" s="181"/>
      <c r="L1034" s="181"/>
      <c r="M1034" s="181"/>
      <c r="N1034" s="181"/>
      <c r="O1034" s="167"/>
    </row>
    <row r="1035" spans="2:15" ht="15" customHeight="1" x14ac:dyDescent="0.3">
      <c r="B1035" s="179" t="s">
        <v>480</v>
      </c>
    </row>
    <row r="1036" spans="2:15" s="18" customFormat="1" ht="11.4" customHeight="1" x14ac:dyDescent="0.3">
      <c r="B1036" s="856" t="s">
        <v>76</v>
      </c>
      <c r="C1036" s="856" t="s">
        <v>84</v>
      </c>
      <c r="D1036" s="856" t="s">
        <v>1</v>
      </c>
      <c r="E1036" s="856" t="s">
        <v>85</v>
      </c>
      <c r="F1036" s="856" t="s">
        <v>78</v>
      </c>
      <c r="G1036" s="856" t="s">
        <v>347</v>
      </c>
      <c r="H1036" s="856" t="s">
        <v>2</v>
      </c>
      <c r="I1036" s="856" t="s">
        <v>1838</v>
      </c>
      <c r="J1036" s="856" t="s">
        <v>1839</v>
      </c>
      <c r="K1036" s="856" t="s">
        <v>1837</v>
      </c>
      <c r="L1036" s="861" t="s">
        <v>1835</v>
      </c>
      <c r="M1036" s="861"/>
      <c r="N1036" s="43"/>
    </row>
    <row r="1037" spans="2:15" s="18" customFormat="1" ht="34.200000000000003" customHeight="1" x14ac:dyDescent="0.3">
      <c r="B1037" s="857"/>
      <c r="C1037" s="857"/>
      <c r="D1037" s="857"/>
      <c r="E1037" s="857"/>
      <c r="F1037" s="857"/>
      <c r="G1037" s="857"/>
      <c r="H1037" s="857"/>
      <c r="I1037" s="857"/>
      <c r="J1037" s="857"/>
      <c r="K1037" s="857"/>
      <c r="L1037" s="261" t="str">
        <f>L676</f>
        <v>FC - PODD</v>
      </c>
      <c r="M1037" s="261" t="str">
        <f>M676</f>
        <v>Alte surse</v>
      </c>
      <c r="N1037" s="43"/>
    </row>
    <row r="1038" spans="2:15" ht="15" customHeight="1" x14ac:dyDescent="0.3">
      <c r="B1038" s="44">
        <v>1</v>
      </c>
      <c r="C1038" s="183" t="s">
        <v>491</v>
      </c>
      <c r="D1038" s="44"/>
      <c r="E1038" s="44"/>
      <c r="F1038" s="44"/>
      <c r="G1038" s="44"/>
      <c r="H1038" s="44"/>
      <c r="I1038" s="44"/>
      <c r="J1038" s="44"/>
      <c r="K1038" s="44"/>
      <c r="L1038" s="44"/>
      <c r="M1038" s="44"/>
      <c r="N1038" s="43"/>
    </row>
    <row r="1039" spans="2:15" s="41" customFormat="1" ht="28.8" customHeight="1" x14ac:dyDescent="0.3">
      <c r="B1039" s="852" t="s">
        <v>10</v>
      </c>
      <c r="C1039" s="850" t="s">
        <v>47</v>
      </c>
      <c r="D1039" s="577" t="s">
        <v>1702</v>
      </c>
      <c r="E1039" s="578" t="s">
        <v>81</v>
      </c>
      <c r="F1039" s="209"/>
      <c r="G1039" s="209"/>
      <c r="H1039" s="20"/>
      <c r="I1039" s="20"/>
      <c r="J1039" s="26"/>
      <c r="K1039" s="26"/>
      <c r="L1039" s="209">
        <f>I1039</f>
        <v>0</v>
      </c>
      <c r="M1039" s="209">
        <f>J1039+K1039</f>
        <v>0</v>
      </c>
      <c r="N1039" s="43"/>
    </row>
    <row r="1040" spans="2:15" s="41" customFormat="1" ht="25.8" customHeight="1" x14ac:dyDescent="0.3">
      <c r="B1040" s="862"/>
      <c r="C1040" s="851"/>
      <c r="D1040" s="577" t="s">
        <v>1703</v>
      </c>
      <c r="E1040" s="578" t="s">
        <v>81</v>
      </c>
      <c r="F1040" s="209"/>
      <c r="G1040" s="210"/>
      <c r="H1040" s="20"/>
      <c r="I1040" s="20"/>
      <c r="J1040" s="26"/>
      <c r="K1040" s="26"/>
      <c r="L1040" s="209">
        <f t="shared" ref="L1040:L1046" si="297">I1040</f>
        <v>0</v>
      </c>
      <c r="M1040" s="209">
        <f t="shared" ref="M1040:M1046" si="298">J1040+K1040</f>
        <v>0</v>
      </c>
      <c r="N1040" s="43"/>
    </row>
    <row r="1041" spans="2:15" ht="22.2" customHeight="1" x14ac:dyDescent="0.3">
      <c r="B1041" s="852" t="s">
        <v>11</v>
      </c>
      <c r="C1041" s="848" t="s">
        <v>490</v>
      </c>
      <c r="D1041" s="577" t="s">
        <v>1578</v>
      </c>
      <c r="E1041" s="213" t="s">
        <v>82</v>
      </c>
      <c r="F1041" s="23"/>
      <c r="G1041" s="49"/>
      <c r="H1041" s="20"/>
      <c r="I1041" s="20"/>
      <c r="J1041" s="38"/>
      <c r="K1041" s="26"/>
      <c r="L1041" s="209">
        <f t="shared" si="297"/>
        <v>0</v>
      </c>
      <c r="M1041" s="209">
        <f t="shared" si="298"/>
        <v>0</v>
      </c>
      <c r="N1041" s="190"/>
    </row>
    <row r="1042" spans="2:15" ht="18" customHeight="1" x14ac:dyDescent="0.3">
      <c r="B1042" s="853"/>
      <c r="C1042" s="849"/>
      <c r="D1042" s="577" t="s">
        <v>1704</v>
      </c>
      <c r="E1042" s="22" t="s">
        <v>82</v>
      </c>
      <c r="F1042" s="23"/>
      <c r="G1042" s="49"/>
      <c r="H1042" s="20"/>
      <c r="I1042" s="20"/>
      <c r="J1042" s="38"/>
      <c r="K1042" s="26"/>
      <c r="L1042" s="209">
        <f t="shared" si="297"/>
        <v>0</v>
      </c>
      <c r="M1042" s="209">
        <f t="shared" si="298"/>
        <v>0</v>
      </c>
      <c r="N1042" s="190"/>
    </row>
    <row r="1043" spans="2:15" ht="28.2" customHeight="1" x14ac:dyDescent="0.3">
      <c r="B1043" s="852" t="s">
        <v>50</v>
      </c>
      <c r="C1043" s="848" t="s">
        <v>250</v>
      </c>
      <c r="D1043" s="577" t="s">
        <v>1705</v>
      </c>
      <c r="E1043" s="172" t="s">
        <v>81</v>
      </c>
      <c r="F1043" s="23"/>
      <c r="G1043" s="49"/>
      <c r="H1043" s="20"/>
      <c r="I1043" s="20"/>
      <c r="J1043" s="38"/>
      <c r="K1043" s="26"/>
      <c r="L1043" s="209">
        <f t="shared" si="297"/>
        <v>0</v>
      </c>
      <c r="M1043" s="209">
        <f t="shared" si="298"/>
        <v>0</v>
      </c>
      <c r="N1043" s="190"/>
    </row>
    <row r="1044" spans="2:15" ht="19.8" customHeight="1" x14ac:dyDescent="0.3">
      <c r="B1044" s="853"/>
      <c r="C1044" s="849"/>
      <c r="D1044" s="577" t="s">
        <v>1706</v>
      </c>
      <c r="E1044" s="172" t="s">
        <v>81</v>
      </c>
      <c r="F1044" s="23"/>
      <c r="G1044" s="49"/>
      <c r="H1044" s="20"/>
      <c r="I1044" s="20"/>
      <c r="J1044" s="38"/>
      <c r="K1044" s="26"/>
      <c r="L1044" s="209">
        <f t="shared" si="297"/>
        <v>0</v>
      </c>
      <c r="M1044" s="209">
        <f t="shared" si="298"/>
        <v>0</v>
      </c>
      <c r="N1044" s="190"/>
    </row>
    <row r="1045" spans="2:15" ht="25.8" customHeight="1" x14ac:dyDescent="0.3">
      <c r="B1045" s="852" t="s">
        <v>487</v>
      </c>
      <c r="C1045" s="854" t="s">
        <v>489</v>
      </c>
      <c r="D1045" s="577" t="s">
        <v>1707</v>
      </c>
      <c r="E1045" s="172" t="s">
        <v>82</v>
      </c>
      <c r="F1045" s="23"/>
      <c r="G1045" s="49"/>
      <c r="H1045" s="20"/>
      <c r="I1045" s="20"/>
      <c r="J1045" s="38"/>
      <c r="K1045" s="26"/>
      <c r="L1045" s="209">
        <f t="shared" si="297"/>
        <v>0</v>
      </c>
      <c r="M1045" s="209">
        <f t="shared" si="298"/>
        <v>0</v>
      </c>
      <c r="N1045" s="190"/>
    </row>
    <row r="1046" spans="2:15" ht="18.600000000000001" customHeight="1" x14ac:dyDescent="0.3">
      <c r="B1046" s="853"/>
      <c r="C1046" s="855"/>
      <c r="D1046" s="577" t="s">
        <v>1708</v>
      </c>
      <c r="E1046" s="172" t="s">
        <v>82</v>
      </c>
      <c r="F1046" s="23"/>
      <c r="G1046" s="49"/>
      <c r="H1046" s="20"/>
      <c r="I1046" s="20"/>
      <c r="J1046" s="38"/>
      <c r="K1046" s="26"/>
      <c r="L1046" s="209">
        <f t="shared" si="297"/>
        <v>0</v>
      </c>
      <c r="M1046" s="209">
        <f t="shared" si="298"/>
        <v>0</v>
      </c>
      <c r="N1046" s="190"/>
    </row>
    <row r="1047" spans="2:15" ht="15" customHeight="1" x14ac:dyDescent="0.3">
      <c r="B1047" s="45"/>
      <c r="C1047" s="858" t="s">
        <v>492</v>
      </c>
      <c r="D1047" s="859"/>
      <c r="E1047" s="46"/>
      <c r="F1047" s="46"/>
      <c r="G1047" s="46"/>
      <c r="H1047" s="48">
        <f>SUM(H1039:H1046)</f>
        <v>0</v>
      </c>
      <c r="I1047" s="48">
        <f t="shared" ref="I1047" si="299">SUM(I1039:I1046)</f>
        <v>0</v>
      </c>
      <c r="J1047" s="48">
        <f t="shared" ref="J1047" si="300">SUM(J1039:J1046)</f>
        <v>0</v>
      </c>
      <c r="K1047" s="48">
        <f t="shared" ref="K1047" si="301">SUM(K1039:K1046)</f>
        <v>0</v>
      </c>
      <c r="L1047" s="48">
        <f t="shared" ref="L1047" si="302">SUM(L1039:L1046)</f>
        <v>0</v>
      </c>
      <c r="M1047" s="48">
        <f t="shared" ref="M1047" si="303">SUM(M1039:M1046)</f>
        <v>0</v>
      </c>
      <c r="N1047" s="192"/>
    </row>
    <row r="1048" spans="2:15" x14ac:dyDescent="0.3">
      <c r="B1048" s="40"/>
    </row>
    <row r="1049" spans="2:15" x14ac:dyDescent="0.3">
      <c r="B1049" s="40"/>
    </row>
    <row r="1050" spans="2:15" ht="19.5" customHeight="1" x14ac:dyDescent="0.3">
      <c r="B1050" s="14" t="s">
        <v>75</v>
      </c>
      <c r="D1050" s="860" t="s">
        <v>820</v>
      </c>
      <c r="E1050" s="860"/>
      <c r="F1050" s="860"/>
      <c r="G1050" s="860"/>
      <c r="H1050" s="860"/>
      <c r="I1050" s="860"/>
      <c r="J1050" s="860"/>
      <c r="K1050" s="860"/>
      <c r="L1050" s="860"/>
      <c r="M1050" s="860"/>
      <c r="N1050" s="181"/>
    </row>
    <row r="1051" spans="2:15" x14ac:dyDescent="0.3">
      <c r="B1051" s="17"/>
    </row>
    <row r="1052" spans="2:15" ht="18" customHeight="1" x14ac:dyDescent="0.3">
      <c r="B1052" s="179" t="s">
        <v>481</v>
      </c>
      <c r="D1052" s="868" t="s">
        <v>1995</v>
      </c>
      <c r="E1052" s="869"/>
      <c r="F1052" s="869"/>
      <c r="G1052" s="869"/>
      <c r="H1052" s="869"/>
      <c r="I1052" s="869"/>
      <c r="J1052" s="869"/>
      <c r="K1052" s="869"/>
      <c r="L1052" s="869"/>
      <c r="M1052" s="869"/>
      <c r="N1052" s="181"/>
      <c r="O1052" s="257">
        <v>55</v>
      </c>
    </row>
    <row r="1053" spans="2:15" s="41" customFormat="1" ht="15" customHeight="1" x14ac:dyDescent="0.3">
      <c r="B1053" s="180" t="s">
        <v>780</v>
      </c>
      <c r="C1053" s="195"/>
      <c r="D1053" s="181"/>
      <c r="E1053" s="181"/>
      <c r="F1053" s="181"/>
      <c r="G1053" s="181"/>
      <c r="H1053" s="181"/>
      <c r="I1053" s="181"/>
      <c r="J1053" s="181"/>
      <c r="K1053" s="181"/>
      <c r="L1053" s="181"/>
      <c r="M1053" s="181"/>
      <c r="N1053" s="181"/>
      <c r="O1053" s="167"/>
    </row>
    <row r="1054" spans="2:15" ht="15" customHeight="1" x14ac:dyDescent="0.3">
      <c r="B1054" s="179" t="s">
        <v>480</v>
      </c>
    </row>
    <row r="1055" spans="2:15" s="18" customFormat="1" ht="11.4" customHeight="1" x14ac:dyDescent="0.3">
      <c r="B1055" s="856" t="s">
        <v>76</v>
      </c>
      <c r="C1055" s="856" t="s">
        <v>84</v>
      </c>
      <c r="D1055" s="856" t="s">
        <v>1</v>
      </c>
      <c r="E1055" s="856" t="s">
        <v>85</v>
      </c>
      <c r="F1055" s="856" t="s">
        <v>78</v>
      </c>
      <c r="G1055" s="856" t="s">
        <v>347</v>
      </c>
      <c r="H1055" s="856" t="s">
        <v>2</v>
      </c>
      <c r="I1055" s="856" t="s">
        <v>1838</v>
      </c>
      <c r="J1055" s="856" t="s">
        <v>1839</v>
      </c>
      <c r="K1055" s="856" t="s">
        <v>1837</v>
      </c>
      <c r="L1055" s="861" t="s">
        <v>1835</v>
      </c>
      <c r="M1055" s="861"/>
      <c r="N1055" s="43"/>
    </row>
    <row r="1056" spans="2:15" s="18" customFormat="1" ht="48" customHeight="1" x14ac:dyDescent="0.3">
      <c r="B1056" s="857"/>
      <c r="C1056" s="857"/>
      <c r="D1056" s="857"/>
      <c r="E1056" s="857"/>
      <c r="F1056" s="857"/>
      <c r="G1056" s="857"/>
      <c r="H1056" s="857"/>
      <c r="I1056" s="857"/>
      <c r="J1056" s="857"/>
      <c r="K1056" s="857"/>
      <c r="L1056" s="261" t="str">
        <f>L676</f>
        <v>FC - PODD</v>
      </c>
      <c r="M1056" s="261" t="str">
        <f>M676</f>
        <v>Alte surse</v>
      </c>
      <c r="N1056" s="43"/>
    </row>
    <row r="1057" spans="2:15" ht="15" customHeight="1" x14ac:dyDescent="0.3">
      <c r="B1057" s="44">
        <v>1</v>
      </c>
      <c r="C1057" s="183" t="s">
        <v>491</v>
      </c>
      <c r="D1057" s="44"/>
      <c r="E1057" s="44"/>
      <c r="F1057" s="44"/>
      <c r="G1057" s="44"/>
      <c r="H1057" s="44"/>
      <c r="I1057" s="44"/>
      <c r="J1057" s="44"/>
      <c r="K1057" s="44"/>
      <c r="L1057" s="44"/>
      <c r="M1057" s="44"/>
      <c r="N1057" s="43"/>
    </row>
    <row r="1058" spans="2:15" s="41" customFormat="1" ht="28.8" customHeight="1" x14ac:dyDescent="0.3">
      <c r="B1058" s="852" t="s">
        <v>10</v>
      </c>
      <c r="C1058" s="850" t="s">
        <v>47</v>
      </c>
      <c r="D1058" s="577" t="s">
        <v>1702</v>
      </c>
      <c r="E1058" s="578" t="s">
        <v>81</v>
      </c>
      <c r="F1058" s="209"/>
      <c r="G1058" s="209"/>
      <c r="H1058" s="20"/>
      <c r="I1058" s="20"/>
      <c r="J1058" s="26"/>
      <c r="K1058" s="26"/>
      <c r="L1058" s="209">
        <f>I1058</f>
        <v>0</v>
      </c>
      <c r="M1058" s="209">
        <f>J1058+K1058</f>
        <v>0</v>
      </c>
      <c r="N1058" s="43"/>
    </row>
    <row r="1059" spans="2:15" s="41" customFormat="1" ht="25.8" customHeight="1" x14ac:dyDescent="0.3">
      <c r="B1059" s="862"/>
      <c r="C1059" s="851"/>
      <c r="D1059" s="577" t="s">
        <v>1703</v>
      </c>
      <c r="E1059" s="578" t="s">
        <v>81</v>
      </c>
      <c r="F1059" s="209"/>
      <c r="G1059" s="210"/>
      <c r="H1059" s="20"/>
      <c r="I1059" s="20"/>
      <c r="J1059" s="26"/>
      <c r="K1059" s="26"/>
      <c r="L1059" s="209">
        <f t="shared" ref="L1059:L1065" si="304">I1059</f>
        <v>0</v>
      </c>
      <c r="M1059" s="209">
        <f t="shared" ref="M1059:M1065" si="305">J1059+K1059</f>
        <v>0</v>
      </c>
      <c r="N1059" s="43"/>
    </row>
    <row r="1060" spans="2:15" ht="22.2" customHeight="1" x14ac:dyDescent="0.3">
      <c r="B1060" s="852" t="s">
        <v>11</v>
      </c>
      <c r="C1060" s="848" t="s">
        <v>490</v>
      </c>
      <c r="D1060" s="577" t="s">
        <v>1578</v>
      </c>
      <c r="E1060" s="213" t="s">
        <v>82</v>
      </c>
      <c r="F1060" s="23"/>
      <c r="G1060" s="49"/>
      <c r="H1060" s="20"/>
      <c r="I1060" s="20"/>
      <c r="J1060" s="38"/>
      <c r="K1060" s="26"/>
      <c r="L1060" s="209">
        <f t="shared" si="304"/>
        <v>0</v>
      </c>
      <c r="M1060" s="209">
        <f t="shared" si="305"/>
        <v>0</v>
      </c>
      <c r="N1060" s="190"/>
    </row>
    <row r="1061" spans="2:15" ht="18" customHeight="1" x14ac:dyDescent="0.3">
      <c r="B1061" s="853"/>
      <c r="C1061" s="849"/>
      <c r="D1061" s="577" t="s">
        <v>1704</v>
      </c>
      <c r="E1061" s="22" t="s">
        <v>82</v>
      </c>
      <c r="F1061" s="23"/>
      <c r="G1061" s="49"/>
      <c r="H1061" s="20"/>
      <c r="I1061" s="20"/>
      <c r="J1061" s="38"/>
      <c r="K1061" s="26"/>
      <c r="L1061" s="209">
        <f t="shared" si="304"/>
        <v>0</v>
      </c>
      <c r="M1061" s="209">
        <f t="shared" si="305"/>
        <v>0</v>
      </c>
      <c r="N1061" s="190"/>
    </row>
    <row r="1062" spans="2:15" ht="28.2" customHeight="1" x14ac:dyDescent="0.3">
      <c r="B1062" s="852" t="s">
        <v>50</v>
      </c>
      <c r="C1062" s="848" t="s">
        <v>250</v>
      </c>
      <c r="D1062" s="577" t="s">
        <v>1705</v>
      </c>
      <c r="E1062" s="172" t="s">
        <v>81</v>
      </c>
      <c r="F1062" s="23"/>
      <c r="G1062" s="49"/>
      <c r="H1062" s="20"/>
      <c r="I1062" s="20"/>
      <c r="J1062" s="38"/>
      <c r="K1062" s="26"/>
      <c r="L1062" s="209">
        <f t="shared" si="304"/>
        <v>0</v>
      </c>
      <c r="M1062" s="209">
        <f t="shared" si="305"/>
        <v>0</v>
      </c>
      <c r="N1062" s="190"/>
    </row>
    <row r="1063" spans="2:15" ht="19.8" customHeight="1" x14ac:dyDescent="0.3">
      <c r="B1063" s="853"/>
      <c r="C1063" s="849"/>
      <c r="D1063" s="577" t="s">
        <v>1706</v>
      </c>
      <c r="E1063" s="172" t="s">
        <v>81</v>
      </c>
      <c r="F1063" s="23"/>
      <c r="G1063" s="49"/>
      <c r="H1063" s="20"/>
      <c r="I1063" s="20"/>
      <c r="J1063" s="38"/>
      <c r="K1063" s="26"/>
      <c r="L1063" s="209">
        <f t="shared" si="304"/>
        <v>0</v>
      </c>
      <c r="M1063" s="209">
        <f t="shared" si="305"/>
        <v>0</v>
      </c>
      <c r="N1063" s="190"/>
    </row>
    <row r="1064" spans="2:15" ht="25.8" customHeight="1" x14ac:dyDescent="0.3">
      <c r="B1064" s="852" t="s">
        <v>487</v>
      </c>
      <c r="C1064" s="854" t="s">
        <v>489</v>
      </c>
      <c r="D1064" s="577" t="s">
        <v>1707</v>
      </c>
      <c r="E1064" s="172" t="s">
        <v>82</v>
      </c>
      <c r="F1064" s="23"/>
      <c r="G1064" s="49"/>
      <c r="H1064" s="20"/>
      <c r="I1064" s="20"/>
      <c r="J1064" s="38"/>
      <c r="K1064" s="26"/>
      <c r="L1064" s="209">
        <f t="shared" si="304"/>
        <v>0</v>
      </c>
      <c r="M1064" s="209">
        <f t="shared" si="305"/>
        <v>0</v>
      </c>
      <c r="N1064" s="190"/>
    </row>
    <row r="1065" spans="2:15" ht="18.600000000000001" customHeight="1" x14ac:dyDescent="0.3">
      <c r="B1065" s="853"/>
      <c r="C1065" s="855"/>
      <c r="D1065" s="577" t="s">
        <v>1708</v>
      </c>
      <c r="E1065" s="172" t="s">
        <v>82</v>
      </c>
      <c r="F1065" s="23"/>
      <c r="G1065" s="49"/>
      <c r="H1065" s="20"/>
      <c r="I1065" s="20"/>
      <c r="J1065" s="38"/>
      <c r="K1065" s="26"/>
      <c r="L1065" s="209">
        <f t="shared" si="304"/>
        <v>0</v>
      </c>
      <c r="M1065" s="209">
        <f t="shared" si="305"/>
        <v>0</v>
      </c>
      <c r="N1065" s="190"/>
    </row>
    <row r="1066" spans="2:15" ht="15" customHeight="1" x14ac:dyDescent="0.3">
      <c r="B1066" s="45"/>
      <c r="C1066" s="858" t="s">
        <v>492</v>
      </c>
      <c r="D1066" s="859"/>
      <c r="E1066" s="46"/>
      <c r="F1066" s="46"/>
      <c r="G1066" s="46"/>
      <c r="H1066" s="48">
        <f>SUM(H1058:H1065)</f>
        <v>0</v>
      </c>
      <c r="I1066" s="48">
        <f t="shared" ref="I1066" si="306">SUM(I1058:I1065)</f>
        <v>0</v>
      </c>
      <c r="J1066" s="48">
        <f t="shared" ref="J1066" si="307">SUM(J1058:J1065)</f>
        <v>0</v>
      </c>
      <c r="K1066" s="48">
        <f t="shared" ref="K1066" si="308">SUM(K1058:K1065)</f>
        <v>0</v>
      </c>
      <c r="L1066" s="48">
        <f t="shared" ref="L1066" si="309">SUM(L1058:L1065)</f>
        <v>0</v>
      </c>
      <c r="M1066" s="48">
        <f t="shared" ref="M1066" si="310">SUM(M1058:M1065)</f>
        <v>0</v>
      </c>
      <c r="N1066" s="192"/>
    </row>
    <row r="1067" spans="2:15" x14ac:dyDescent="0.3">
      <c r="B1067" s="40"/>
    </row>
    <row r="1068" spans="2:15" x14ac:dyDescent="0.3">
      <c r="B1068" s="40"/>
    </row>
    <row r="1069" spans="2:15" ht="19.5" customHeight="1" x14ac:dyDescent="0.3">
      <c r="B1069" s="14" t="s">
        <v>75</v>
      </c>
      <c r="D1069" s="860" t="s">
        <v>820</v>
      </c>
      <c r="E1069" s="860"/>
      <c r="F1069" s="860"/>
      <c r="G1069" s="860"/>
      <c r="H1069" s="860"/>
      <c r="I1069" s="860"/>
      <c r="J1069" s="860"/>
      <c r="K1069" s="860"/>
      <c r="L1069" s="860"/>
      <c r="M1069" s="860"/>
      <c r="N1069" s="181"/>
    </row>
    <row r="1070" spans="2:15" x14ac:dyDescent="0.3">
      <c r="B1070" s="17"/>
    </row>
    <row r="1071" spans="2:15" ht="18" customHeight="1" x14ac:dyDescent="0.3">
      <c r="B1071" s="179" t="s">
        <v>481</v>
      </c>
      <c r="D1071" s="868" t="s">
        <v>1996</v>
      </c>
      <c r="E1071" s="869"/>
      <c r="F1071" s="869"/>
      <c r="G1071" s="869"/>
      <c r="H1071" s="869"/>
      <c r="I1071" s="869"/>
      <c r="J1071" s="869"/>
      <c r="K1071" s="869"/>
      <c r="L1071" s="869"/>
      <c r="M1071" s="869"/>
      <c r="N1071" s="181"/>
      <c r="O1071" s="257">
        <v>55</v>
      </c>
    </row>
    <row r="1072" spans="2:15" s="41" customFormat="1" ht="15" customHeight="1" x14ac:dyDescent="0.3">
      <c r="B1072" s="180" t="s">
        <v>781</v>
      </c>
      <c r="C1072" s="195"/>
      <c r="D1072" s="181"/>
      <c r="E1072" s="181"/>
      <c r="F1072" s="181"/>
      <c r="G1072" s="181"/>
      <c r="H1072" s="181"/>
      <c r="I1072" s="181"/>
      <c r="J1072" s="181"/>
      <c r="K1072" s="181"/>
      <c r="L1072" s="181"/>
      <c r="M1072" s="181"/>
      <c r="N1072" s="181"/>
      <c r="O1072" s="167"/>
    </row>
    <row r="1073" spans="2:14" ht="15" customHeight="1" x14ac:dyDescent="0.3">
      <c r="B1073" s="179" t="s">
        <v>480</v>
      </c>
    </row>
    <row r="1074" spans="2:14" s="18" customFormat="1" ht="11.4" customHeight="1" x14ac:dyDescent="0.3">
      <c r="B1074" s="856" t="s">
        <v>76</v>
      </c>
      <c r="C1074" s="856" t="s">
        <v>84</v>
      </c>
      <c r="D1074" s="856" t="s">
        <v>1</v>
      </c>
      <c r="E1074" s="856" t="s">
        <v>85</v>
      </c>
      <c r="F1074" s="856" t="s">
        <v>78</v>
      </c>
      <c r="G1074" s="856" t="s">
        <v>347</v>
      </c>
      <c r="H1074" s="856" t="s">
        <v>2</v>
      </c>
      <c r="I1074" s="856" t="s">
        <v>1838</v>
      </c>
      <c r="J1074" s="856" t="s">
        <v>1839</v>
      </c>
      <c r="K1074" s="856" t="s">
        <v>1837</v>
      </c>
      <c r="L1074" s="861" t="s">
        <v>1835</v>
      </c>
      <c r="M1074" s="861"/>
      <c r="N1074" s="43"/>
    </row>
    <row r="1075" spans="2:14" s="18" customFormat="1" ht="40.200000000000003" customHeight="1" x14ac:dyDescent="0.3">
      <c r="B1075" s="857"/>
      <c r="C1075" s="857"/>
      <c r="D1075" s="857"/>
      <c r="E1075" s="857"/>
      <c r="F1075" s="857"/>
      <c r="G1075" s="857"/>
      <c r="H1075" s="857"/>
      <c r="I1075" s="857"/>
      <c r="J1075" s="857"/>
      <c r="K1075" s="857"/>
      <c r="L1075" s="261" t="str">
        <f>L676</f>
        <v>FC - PODD</v>
      </c>
      <c r="M1075" s="261" t="str">
        <f>M676</f>
        <v>Alte surse</v>
      </c>
      <c r="N1075" s="43"/>
    </row>
    <row r="1076" spans="2:14" ht="15" customHeight="1" x14ac:dyDescent="0.3">
      <c r="B1076" s="44">
        <v>1</v>
      </c>
      <c r="C1076" s="183" t="s">
        <v>491</v>
      </c>
      <c r="D1076" s="44"/>
      <c r="E1076" s="44"/>
      <c r="F1076" s="44"/>
      <c r="G1076" s="44"/>
      <c r="H1076" s="44"/>
      <c r="I1076" s="44"/>
      <c r="J1076" s="44"/>
      <c r="K1076" s="44"/>
      <c r="L1076" s="44"/>
      <c r="M1076" s="44"/>
      <c r="N1076" s="43"/>
    </row>
    <row r="1077" spans="2:14" s="41" customFormat="1" ht="28.8" customHeight="1" x14ac:dyDescent="0.3">
      <c r="B1077" s="852" t="s">
        <v>10</v>
      </c>
      <c r="C1077" s="850" t="s">
        <v>47</v>
      </c>
      <c r="D1077" s="577" t="s">
        <v>1702</v>
      </c>
      <c r="E1077" s="578" t="s">
        <v>81</v>
      </c>
      <c r="F1077" s="209"/>
      <c r="G1077" s="209"/>
      <c r="H1077" s="20"/>
      <c r="I1077" s="20"/>
      <c r="J1077" s="26"/>
      <c r="K1077" s="26"/>
      <c r="L1077" s="209">
        <f>I1077</f>
        <v>0</v>
      </c>
      <c r="M1077" s="209">
        <f>J1077+K1077</f>
        <v>0</v>
      </c>
      <c r="N1077" s="43"/>
    </row>
    <row r="1078" spans="2:14" s="41" customFormat="1" ht="25.8" customHeight="1" x14ac:dyDescent="0.3">
      <c r="B1078" s="862"/>
      <c r="C1078" s="851"/>
      <c r="D1078" s="577" t="s">
        <v>1703</v>
      </c>
      <c r="E1078" s="578" t="s">
        <v>81</v>
      </c>
      <c r="F1078" s="209"/>
      <c r="G1078" s="210"/>
      <c r="H1078" s="20"/>
      <c r="I1078" s="20"/>
      <c r="J1078" s="26"/>
      <c r="K1078" s="26"/>
      <c r="L1078" s="209">
        <f t="shared" ref="L1078:L1084" si="311">I1078</f>
        <v>0</v>
      </c>
      <c r="M1078" s="209">
        <f t="shared" ref="M1078:M1084" si="312">J1078+K1078</f>
        <v>0</v>
      </c>
      <c r="N1078" s="43"/>
    </row>
    <row r="1079" spans="2:14" ht="22.2" customHeight="1" x14ac:dyDescent="0.3">
      <c r="B1079" s="852" t="s">
        <v>11</v>
      </c>
      <c r="C1079" s="848" t="s">
        <v>490</v>
      </c>
      <c r="D1079" s="577" t="s">
        <v>1578</v>
      </c>
      <c r="E1079" s="213" t="s">
        <v>82</v>
      </c>
      <c r="F1079" s="23"/>
      <c r="G1079" s="49"/>
      <c r="H1079" s="20"/>
      <c r="I1079" s="20"/>
      <c r="J1079" s="38"/>
      <c r="K1079" s="26"/>
      <c r="L1079" s="209">
        <f t="shared" si="311"/>
        <v>0</v>
      </c>
      <c r="M1079" s="209">
        <f t="shared" si="312"/>
        <v>0</v>
      </c>
      <c r="N1079" s="190"/>
    </row>
    <row r="1080" spans="2:14" ht="18" customHeight="1" x14ac:dyDescent="0.3">
      <c r="B1080" s="853"/>
      <c r="C1080" s="849"/>
      <c r="D1080" s="577" t="s">
        <v>1704</v>
      </c>
      <c r="E1080" s="22" t="s">
        <v>82</v>
      </c>
      <c r="F1080" s="23"/>
      <c r="G1080" s="49"/>
      <c r="H1080" s="20"/>
      <c r="I1080" s="20"/>
      <c r="J1080" s="38"/>
      <c r="K1080" s="26"/>
      <c r="L1080" s="209">
        <f t="shared" si="311"/>
        <v>0</v>
      </c>
      <c r="M1080" s="209">
        <f t="shared" si="312"/>
        <v>0</v>
      </c>
      <c r="N1080" s="190"/>
    </row>
    <row r="1081" spans="2:14" ht="28.2" customHeight="1" x14ac:dyDescent="0.3">
      <c r="B1081" s="852" t="s">
        <v>50</v>
      </c>
      <c r="C1081" s="848" t="s">
        <v>250</v>
      </c>
      <c r="D1081" s="577" t="s">
        <v>1705</v>
      </c>
      <c r="E1081" s="172" t="s">
        <v>81</v>
      </c>
      <c r="F1081" s="23"/>
      <c r="G1081" s="49"/>
      <c r="H1081" s="20"/>
      <c r="I1081" s="20"/>
      <c r="J1081" s="38"/>
      <c r="K1081" s="26"/>
      <c r="L1081" s="209">
        <f t="shared" si="311"/>
        <v>0</v>
      </c>
      <c r="M1081" s="209">
        <f t="shared" si="312"/>
        <v>0</v>
      </c>
      <c r="N1081" s="190"/>
    </row>
    <row r="1082" spans="2:14" ht="19.8" customHeight="1" x14ac:dyDescent="0.3">
      <c r="B1082" s="853"/>
      <c r="C1082" s="849"/>
      <c r="D1082" s="577" t="s">
        <v>1706</v>
      </c>
      <c r="E1082" s="172" t="s">
        <v>81</v>
      </c>
      <c r="F1082" s="23"/>
      <c r="G1082" s="49"/>
      <c r="H1082" s="20"/>
      <c r="I1082" s="20"/>
      <c r="J1082" s="38"/>
      <c r="K1082" s="26"/>
      <c r="L1082" s="209">
        <f t="shared" si="311"/>
        <v>0</v>
      </c>
      <c r="M1082" s="209">
        <f t="shared" si="312"/>
        <v>0</v>
      </c>
      <c r="N1082" s="190"/>
    </row>
    <row r="1083" spans="2:14" ht="25.8" customHeight="1" x14ac:dyDescent="0.3">
      <c r="B1083" s="852" t="s">
        <v>487</v>
      </c>
      <c r="C1083" s="854" t="s">
        <v>489</v>
      </c>
      <c r="D1083" s="577" t="s">
        <v>1707</v>
      </c>
      <c r="E1083" s="172" t="s">
        <v>82</v>
      </c>
      <c r="F1083" s="23"/>
      <c r="G1083" s="49"/>
      <c r="H1083" s="20"/>
      <c r="I1083" s="20"/>
      <c r="J1083" s="38"/>
      <c r="K1083" s="26"/>
      <c r="L1083" s="209">
        <f t="shared" si="311"/>
        <v>0</v>
      </c>
      <c r="M1083" s="209">
        <f t="shared" si="312"/>
        <v>0</v>
      </c>
      <c r="N1083" s="190"/>
    </row>
    <row r="1084" spans="2:14" ht="18.600000000000001" customHeight="1" x14ac:dyDescent="0.3">
      <c r="B1084" s="853"/>
      <c r="C1084" s="855"/>
      <c r="D1084" s="577" t="s">
        <v>1708</v>
      </c>
      <c r="E1084" s="172" t="s">
        <v>82</v>
      </c>
      <c r="F1084" s="23"/>
      <c r="G1084" s="49"/>
      <c r="H1084" s="20"/>
      <c r="I1084" s="20"/>
      <c r="J1084" s="38"/>
      <c r="K1084" s="26"/>
      <c r="L1084" s="209">
        <f t="shared" si="311"/>
        <v>0</v>
      </c>
      <c r="M1084" s="209">
        <f t="shared" si="312"/>
        <v>0</v>
      </c>
      <c r="N1084" s="190"/>
    </row>
    <row r="1085" spans="2:14" ht="15" customHeight="1" x14ac:dyDescent="0.3">
      <c r="B1085" s="45"/>
      <c r="C1085" s="858" t="s">
        <v>492</v>
      </c>
      <c r="D1085" s="859"/>
      <c r="E1085" s="46"/>
      <c r="F1085" s="46"/>
      <c r="G1085" s="46"/>
      <c r="H1085" s="48">
        <f>SUM(H1077:H1084)</f>
        <v>0</v>
      </c>
      <c r="I1085" s="48">
        <f t="shared" ref="I1085" si="313">SUM(I1077:I1084)</f>
        <v>0</v>
      </c>
      <c r="J1085" s="48">
        <f t="shared" ref="J1085" si="314">SUM(J1077:J1084)</f>
        <v>0</v>
      </c>
      <c r="K1085" s="48">
        <f t="shared" ref="K1085" si="315">SUM(K1077:K1084)</f>
        <v>0</v>
      </c>
      <c r="L1085" s="48">
        <f t="shared" ref="L1085" si="316">SUM(L1077:L1084)</f>
        <v>0</v>
      </c>
      <c r="M1085" s="48">
        <f t="shared" ref="M1085" si="317">SUM(M1077:M1084)</f>
        <v>0</v>
      </c>
      <c r="N1085" s="192"/>
    </row>
    <row r="1086" spans="2:14" x14ac:dyDescent="0.3">
      <c r="B1086" s="40"/>
      <c r="H1086" s="28"/>
      <c r="I1086" s="28"/>
      <c r="J1086" s="28"/>
      <c r="K1086" s="28"/>
      <c r="L1086" s="28"/>
      <c r="M1086" s="28"/>
    </row>
    <row r="1087" spans="2:14" x14ac:dyDescent="0.3">
      <c r="B1087" s="40"/>
    </row>
    <row r="1088" spans="2:14" ht="19.5" customHeight="1" x14ac:dyDescent="0.3">
      <c r="B1088" s="14" t="s">
        <v>75</v>
      </c>
      <c r="D1088" s="860" t="s">
        <v>820</v>
      </c>
      <c r="E1088" s="860"/>
      <c r="F1088" s="860"/>
      <c r="G1088" s="860"/>
      <c r="H1088" s="860"/>
      <c r="I1088" s="860"/>
      <c r="J1088" s="860"/>
      <c r="K1088" s="860"/>
      <c r="L1088" s="860"/>
      <c r="M1088" s="860"/>
      <c r="N1088" s="181"/>
    </row>
    <row r="1089" spans="2:15" x14ac:dyDescent="0.3">
      <c r="B1089" s="17"/>
    </row>
    <row r="1090" spans="2:15" ht="18" customHeight="1" x14ac:dyDescent="0.3">
      <c r="B1090" s="179" t="s">
        <v>481</v>
      </c>
      <c r="D1090" s="868" t="s">
        <v>1998</v>
      </c>
      <c r="E1090" s="869"/>
      <c r="F1090" s="869"/>
      <c r="G1090" s="869"/>
      <c r="H1090" s="869"/>
      <c r="I1090" s="869"/>
      <c r="J1090" s="869"/>
      <c r="K1090" s="869"/>
      <c r="L1090" s="869"/>
      <c r="M1090" s="869"/>
      <c r="N1090" s="181"/>
      <c r="O1090" s="257">
        <v>55</v>
      </c>
    </row>
    <row r="1091" spans="2:15" s="41" customFormat="1" ht="15" customHeight="1" x14ac:dyDescent="0.3">
      <c r="B1091" s="180" t="s">
        <v>782</v>
      </c>
      <c r="C1091" s="195"/>
      <c r="D1091" s="181"/>
      <c r="E1091" s="181"/>
      <c r="F1091" s="181"/>
      <c r="G1091" s="181"/>
      <c r="H1091" s="181"/>
      <c r="I1091" s="181"/>
      <c r="J1091" s="181"/>
      <c r="K1091" s="181"/>
      <c r="L1091" s="181"/>
      <c r="M1091" s="181"/>
      <c r="N1091" s="181"/>
      <c r="O1091" s="167"/>
    </row>
    <row r="1092" spans="2:15" ht="15" customHeight="1" x14ac:dyDescent="0.3">
      <c r="B1092" s="179" t="s">
        <v>480</v>
      </c>
    </row>
    <row r="1093" spans="2:15" s="18" customFormat="1" ht="11.4" customHeight="1" x14ac:dyDescent="0.3">
      <c r="B1093" s="856" t="s">
        <v>76</v>
      </c>
      <c r="C1093" s="856" t="s">
        <v>84</v>
      </c>
      <c r="D1093" s="856" t="s">
        <v>1</v>
      </c>
      <c r="E1093" s="856" t="s">
        <v>85</v>
      </c>
      <c r="F1093" s="856" t="s">
        <v>78</v>
      </c>
      <c r="G1093" s="856" t="s">
        <v>347</v>
      </c>
      <c r="H1093" s="856" t="s">
        <v>2</v>
      </c>
      <c r="I1093" s="856" t="s">
        <v>1838</v>
      </c>
      <c r="J1093" s="856" t="s">
        <v>1839</v>
      </c>
      <c r="K1093" s="856" t="s">
        <v>1837</v>
      </c>
      <c r="L1093" s="861" t="s">
        <v>1835</v>
      </c>
      <c r="M1093" s="861"/>
      <c r="N1093" s="43"/>
    </row>
    <row r="1094" spans="2:15" s="18" customFormat="1" ht="38.4" customHeight="1" x14ac:dyDescent="0.3">
      <c r="B1094" s="857"/>
      <c r="C1094" s="857"/>
      <c r="D1094" s="857"/>
      <c r="E1094" s="857"/>
      <c r="F1094" s="857"/>
      <c r="G1094" s="857"/>
      <c r="H1094" s="857"/>
      <c r="I1094" s="857"/>
      <c r="J1094" s="857"/>
      <c r="K1094" s="857"/>
      <c r="L1094" s="261" t="str">
        <f>L676</f>
        <v>FC - PODD</v>
      </c>
      <c r="M1094" s="261" t="str">
        <f>M676</f>
        <v>Alte surse</v>
      </c>
      <c r="N1094" s="43"/>
    </row>
    <row r="1095" spans="2:15" ht="15" customHeight="1" x14ac:dyDescent="0.3">
      <c r="B1095" s="44">
        <v>1</v>
      </c>
      <c r="C1095" s="183" t="s">
        <v>491</v>
      </c>
      <c r="D1095" s="44"/>
      <c r="E1095" s="44"/>
      <c r="F1095" s="44"/>
      <c r="G1095" s="44"/>
      <c r="H1095" s="44"/>
      <c r="I1095" s="44"/>
      <c r="J1095" s="44"/>
      <c r="K1095" s="44"/>
      <c r="L1095" s="44"/>
      <c r="M1095" s="44"/>
      <c r="N1095" s="43"/>
    </row>
    <row r="1096" spans="2:15" s="41" customFormat="1" ht="28.8" customHeight="1" x14ac:dyDescent="0.3">
      <c r="B1096" s="852" t="s">
        <v>10</v>
      </c>
      <c r="C1096" s="850" t="s">
        <v>47</v>
      </c>
      <c r="D1096" s="577" t="s">
        <v>1702</v>
      </c>
      <c r="E1096" s="578" t="s">
        <v>81</v>
      </c>
      <c r="F1096" s="209"/>
      <c r="G1096" s="209"/>
      <c r="H1096" s="20"/>
      <c r="I1096" s="20"/>
      <c r="J1096" s="26"/>
      <c r="K1096" s="26"/>
      <c r="L1096" s="209">
        <f>I1096</f>
        <v>0</v>
      </c>
      <c r="M1096" s="209">
        <f>J1096+K1096</f>
        <v>0</v>
      </c>
      <c r="N1096" s="43"/>
    </row>
    <row r="1097" spans="2:15" s="41" customFormat="1" ht="25.8" customHeight="1" x14ac:dyDescent="0.3">
      <c r="B1097" s="862"/>
      <c r="C1097" s="851"/>
      <c r="D1097" s="577" t="s">
        <v>1703</v>
      </c>
      <c r="E1097" s="578" t="s">
        <v>81</v>
      </c>
      <c r="F1097" s="209"/>
      <c r="G1097" s="210"/>
      <c r="H1097" s="20"/>
      <c r="I1097" s="20"/>
      <c r="J1097" s="26"/>
      <c r="K1097" s="26"/>
      <c r="L1097" s="209">
        <f t="shared" ref="L1097:L1103" si="318">I1097</f>
        <v>0</v>
      </c>
      <c r="M1097" s="209">
        <f t="shared" ref="M1097:M1103" si="319">J1097+K1097</f>
        <v>0</v>
      </c>
      <c r="N1097" s="43"/>
    </row>
    <row r="1098" spans="2:15" ht="22.2" customHeight="1" x14ac:dyDescent="0.3">
      <c r="B1098" s="852" t="s">
        <v>11</v>
      </c>
      <c r="C1098" s="848" t="s">
        <v>490</v>
      </c>
      <c r="D1098" s="577" t="s">
        <v>1578</v>
      </c>
      <c r="E1098" s="213" t="s">
        <v>82</v>
      </c>
      <c r="F1098" s="23"/>
      <c r="G1098" s="49"/>
      <c r="H1098" s="20"/>
      <c r="I1098" s="20"/>
      <c r="J1098" s="38"/>
      <c r="K1098" s="26"/>
      <c r="L1098" s="209">
        <f t="shared" si="318"/>
        <v>0</v>
      </c>
      <c r="M1098" s="209">
        <f t="shared" si="319"/>
        <v>0</v>
      </c>
      <c r="N1098" s="190"/>
    </row>
    <row r="1099" spans="2:15" ht="18" customHeight="1" x14ac:dyDescent="0.3">
      <c r="B1099" s="853"/>
      <c r="C1099" s="849"/>
      <c r="D1099" s="577" t="s">
        <v>1704</v>
      </c>
      <c r="E1099" s="22" t="s">
        <v>82</v>
      </c>
      <c r="F1099" s="23"/>
      <c r="G1099" s="49"/>
      <c r="H1099" s="20"/>
      <c r="I1099" s="20"/>
      <c r="J1099" s="38"/>
      <c r="K1099" s="26"/>
      <c r="L1099" s="209">
        <f t="shared" si="318"/>
        <v>0</v>
      </c>
      <c r="M1099" s="209">
        <f t="shared" si="319"/>
        <v>0</v>
      </c>
      <c r="N1099" s="190"/>
    </row>
    <row r="1100" spans="2:15" ht="28.2" customHeight="1" x14ac:dyDescent="0.3">
      <c r="B1100" s="852" t="s">
        <v>50</v>
      </c>
      <c r="C1100" s="848" t="s">
        <v>250</v>
      </c>
      <c r="D1100" s="577" t="s">
        <v>1705</v>
      </c>
      <c r="E1100" s="172" t="s">
        <v>81</v>
      </c>
      <c r="F1100" s="23"/>
      <c r="G1100" s="49"/>
      <c r="H1100" s="20"/>
      <c r="I1100" s="20"/>
      <c r="J1100" s="38"/>
      <c r="K1100" s="26"/>
      <c r="L1100" s="209">
        <f t="shared" si="318"/>
        <v>0</v>
      </c>
      <c r="M1100" s="209">
        <f t="shared" si="319"/>
        <v>0</v>
      </c>
      <c r="N1100" s="190"/>
    </row>
    <row r="1101" spans="2:15" ht="19.8" customHeight="1" x14ac:dyDescent="0.3">
      <c r="B1101" s="853"/>
      <c r="C1101" s="849"/>
      <c r="D1101" s="577" t="s">
        <v>1706</v>
      </c>
      <c r="E1101" s="172" t="s">
        <v>81</v>
      </c>
      <c r="F1101" s="23"/>
      <c r="G1101" s="49"/>
      <c r="H1101" s="20"/>
      <c r="I1101" s="20"/>
      <c r="J1101" s="38"/>
      <c r="K1101" s="26"/>
      <c r="L1101" s="209">
        <f t="shared" si="318"/>
        <v>0</v>
      </c>
      <c r="M1101" s="209">
        <f t="shared" si="319"/>
        <v>0</v>
      </c>
      <c r="N1101" s="190"/>
    </row>
    <row r="1102" spans="2:15" ht="25.8" customHeight="1" x14ac:dyDescent="0.3">
      <c r="B1102" s="852" t="s">
        <v>487</v>
      </c>
      <c r="C1102" s="854" t="s">
        <v>489</v>
      </c>
      <c r="D1102" s="577" t="s">
        <v>1707</v>
      </c>
      <c r="E1102" s="172" t="s">
        <v>82</v>
      </c>
      <c r="F1102" s="23"/>
      <c r="G1102" s="49"/>
      <c r="H1102" s="20"/>
      <c r="I1102" s="20"/>
      <c r="J1102" s="38"/>
      <c r="K1102" s="26"/>
      <c r="L1102" s="209">
        <f t="shared" si="318"/>
        <v>0</v>
      </c>
      <c r="M1102" s="209">
        <f t="shared" si="319"/>
        <v>0</v>
      </c>
      <c r="N1102" s="190"/>
    </row>
    <row r="1103" spans="2:15" ht="18.600000000000001" customHeight="1" x14ac:dyDescent="0.3">
      <c r="B1103" s="853"/>
      <c r="C1103" s="855"/>
      <c r="D1103" s="577" t="s">
        <v>1708</v>
      </c>
      <c r="E1103" s="172" t="s">
        <v>82</v>
      </c>
      <c r="F1103" s="23"/>
      <c r="G1103" s="49"/>
      <c r="H1103" s="20"/>
      <c r="I1103" s="20"/>
      <c r="J1103" s="38"/>
      <c r="K1103" s="26"/>
      <c r="L1103" s="209">
        <f t="shared" si="318"/>
        <v>0</v>
      </c>
      <c r="M1103" s="209">
        <f t="shared" si="319"/>
        <v>0</v>
      </c>
      <c r="N1103" s="190"/>
    </row>
    <row r="1104" spans="2:15" ht="15" customHeight="1" x14ac:dyDescent="0.3">
      <c r="B1104" s="45"/>
      <c r="C1104" s="858" t="s">
        <v>492</v>
      </c>
      <c r="D1104" s="859"/>
      <c r="E1104" s="46"/>
      <c r="F1104" s="46"/>
      <c r="G1104" s="46"/>
      <c r="H1104" s="48">
        <f>SUM(H1096:H1103)</f>
        <v>0</v>
      </c>
      <c r="I1104" s="48">
        <f t="shared" ref="I1104" si="320">SUM(I1096:I1103)</f>
        <v>0</v>
      </c>
      <c r="J1104" s="48">
        <f t="shared" ref="J1104" si="321">SUM(J1096:J1103)</f>
        <v>0</v>
      </c>
      <c r="K1104" s="48">
        <f t="shared" ref="K1104" si="322">SUM(K1096:K1103)</f>
        <v>0</v>
      </c>
      <c r="L1104" s="48">
        <f t="shared" ref="L1104" si="323">SUM(L1096:L1103)</f>
        <v>0</v>
      </c>
      <c r="M1104" s="48">
        <f t="shared" ref="M1104" si="324">SUM(M1096:M1103)</f>
        <v>0</v>
      </c>
      <c r="N1104" s="192"/>
    </row>
    <row r="1105" spans="2:15" hidden="1" x14ac:dyDescent="0.3">
      <c r="B1105" s="40"/>
    </row>
    <row r="1106" spans="2:15" hidden="1" x14ac:dyDescent="0.3">
      <c r="B1106" s="40"/>
    </row>
    <row r="1107" spans="2:15" hidden="1" x14ac:dyDescent="0.3">
      <c r="B1107" s="40"/>
    </row>
    <row r="1108" spans="2:15" hidden="1" x14ac:dyDescent="0.3">
      <c r="B1108" s="40"/>
    </row>
    <row r="1109" spans="2:15" hidden="1" x14ac:dyDescent="0.3">
      <c r="B1109" s="40"/>
    </row>
    <row r="1110" spans="2:15" hidden="1" x14ac:dyDescent="0.3">
      <c r="B1110" s="40"/>
    </row>
    <row r="1111" spans="2:15" hidden="1" x14ac:dyDescent="0.3">
      <c r="B1111" s="40"/>
    </row>
    <row r="1112" spans="2:15" hidden="1" x14ac:dyDescent="0.3">
      <c r="B1112" s="40"/>
    </row>
    <row r="1113" spans="2:15" x14ac:dyDescent="0.3">
      <c r="B1113" s="40"/>
    </row>
    <row r="1114" spans="2:15" ht="19.5" customHeight="1" x14ac:dyDescent="0.3">
      <c r="B1114" s="14" t="s">
        <v>75</v>
      </c>
      <c r="D1114" s="860" t="s">
        <v>820</v>
      </c>
      <c r="E1114" s="860"/>
      <c r="F1114" s="860"/>
      <c r="G1114" s="860"/>
      <c r="H1114" s="860"/>
      <c r="I1114" s="860"/>
      <c r="J1114" s="860"/>
      <c r="K1114" s="860"/>
      <c r="L1114" s="860"/>
      <c r="M1114" s="860"/>
      <c r="N1114" s="181"/>
    </row>
    <row r="1115" spans="2:15" x14ac:dyDescent="0.3">
      <c r="B1115" s="17"/>
    </row>
    <row r="1116" spans="2:15" ht="18" customHeight="1" x14ac:dyDescent="0.3">
      <c r="B1116" s="179" t="s">
        <v>481</v>
      </c>
      <c r="D1116" s="868" t="s">
        <v>1999</v>
      </c>
      <c r="E1116" s="869"/>
      <c r="F1116" s="869"/>
      <c r="G1116" s="869"/>
      <c r="H1116" s="869"/>
      <c r="I1116" s="869"/>
      <c r="J1116" s="869"/>
      <c r="K1116" s="869"/>
      <c r="L1116" s="869"/>
      <c r="M1116" s="869"/>
      <c r="N1116" s="181"/>
      <c r="O1116" s="284">
        <v>55</v>
      </c>
    </row>
    <row r="1117" spans="2:15" s="41" customFormat="1" ht="15" customHeight="1" x14ac:dyDescent="0.3">
      <c r="B1117" s="180" t="s">
        <v>782</v>
      </c>
      <c r="C1117" s="195"/>
      <c r="D1117" s="181"/>
      <c r="E1117" s="181"/>
      <c r="F1117" s="181"/>
      <c r="G1117" s="181"/>
      <c r="H1117" s="181"/>
      <c r="I1117" s="181"/>
      <c r="J1117" s="181"/>
      <c r="K1117" s="181"/>
      <c r="L1117" s="181"/>
      <c r="M1117" s="181"/>
      <c r="N1117" s="181"/>
      <c r="O1117" s="167"/>
    </row>
    <row r="1118" spans="2:15" ht="15" customHeight="1" x14ac:dyDescent="0.3">
      <c r="B1118" s="179" t="s">
        <v>480</v>
      </c>
    </row>
    <row r="1119" spans="2:15" s="18" customFormat="1" ht="11.4" customHeight="1" x14ac:dyDescent="0.3">
      <c r="B1119" s="856" t="s">
        <v>76</v>
      </c>
      <c r="C1119" s="856" t="s">
        <v>84</v>
      </c>
      <c r="D1119" s="856" t="s">
        <v>1</v>
      </c>
      <c r="E1119" s="856" t="s">
        <v>85</v>
      </c>
      <c r="F1119" s="856" t="s">
        <v>78</v>
      </c>
      <c r="G1119" s="856" t="s">
        <v>347</v>
      </c>
      <c r="H1119" s="856" t="s">
        <v>2</v>
      </c>
      <c r="I1119" s="856" t="s">
        <v>1838</v>
      </c>
      <c r="J1119" s="856" t="s">
        <v>1839</v>
      </c>
      <c r="K1119" s="856" t="s">
        <v>1837</v>
      </c>
      <c r="L1119" s="861" t="s">
        <v>1835</v>
      </c>
      <c r="M1119" s="861"/>
      <c r="N1119" s="43"/>
    </row>
    <row r="1120" spans="2:15" s="18" customFormat="1" ht="38.4" customHeight="1" x14ac:dyDescent="0.3">
      <c r="B1120" s="857"/>
      <c r="C1120" s="857"/>
      <c r="D1120" s="857"/>
      <c r="E1120" s="857"/>
      <c r="F1120" s="857"/>
      <c r="G1120" s="857"/>
      <c r="H1120" s="857"/>
      <c r="I1120" s="857"/>
      <c r="J1120" s="857"/>
      <c r="K1120" s="857"/>
      <c r="L1120" s="285" t="str">
        <f>L676</f>
        <v>FC - PODD</v>
      </c>
      <c r="M1120" s="285" t="str">
        <f>M676</f>
        <v>Alte surse</v>
      </c>
      <c r="N1120" s="43"/>
    </row>
    <row r="1121" spans="2:15" ht="15" customHeight="1" x14ac:dyDescent="0.3">
      <c r="B1121" s="44">
        <v>1</v>
      </c>
      <c r="C1121" s="183" t="s">
        <v>491</v>
      </c>
      <c r="D1121" s="44"/>
      <c r="E1121" s="44"/>
      <c r="F1121" s="44"/>
      <c r="G1121" s="44"/>
      <c r="H1121" s="44"/>
      <c r="I1121" s="44"/>
      <c r="J1121" s="44"/>
      <c r="K1121" s="44"/>
      <c r="L1121" s="44"/>
      <c r="M1121" s="44"/>
      <c r="N1121" s="43"/>
    </row>
    <row r="1122" spans="2:15" s="41" customFormat="1" ht="28.8" customHeight="1" x14ac:dyDescent="0.3">
      <c r="B1122" s="852" t="s">
        <v>10</v>
      </c>
      <c r="C1122" s="850" t="s">
        <v>47</v>
      </c>
      <c r="D1122" s="577" t="s">
        <v>1702</v>
      </c>
      <c r="E1122" s="578" t="s">
        <v>81</v>
      </c>
      <c r="F1122" s="209"/>
      <c r="G1122" s="209"/>
      <c r="H1122" s="20"/>
      <c r="I1122" s="20"/>
      <c r="J1122" s="26"/>
      <c r="K1122" s="26"/>
      <c r="L1122" s="209">
        <f>I1122</f>
        <v>0</v>
      </c>
      <c r="M1122" s="209">
        <f>J1122+K1122</f>
        <v>0</v>
      </c>
      <c r="N1122" s="43"/>
    </row>
    <row r="1123" spans="2:15" s="41" customFormat="1" ht="25.8" customHeight="1" x14ac:dyDescent="0.3">
      <c r="B1123" s="862"/>
      <c r="C1123" s="851"/>
      <c r="D1123" s="577" t="s">
        <v>1703</v>
      </c>
      <c r="E1123" s="578" t="s">
        <v>81</v>
      </c>
      <c r="F1123" s="209"/>
      <c r="G1123" s="210"/>
      <c r="H1123" s="20"/>
      <c r="I1123" s="20"/>
      <c r="J1123" s="26"/>
      <c r="K1123" s="26"/>
      <c r="L1123" s="209">
        <f t="shared" ref="L1123:L1129" si="325">I1123</f>
        <v>0</v>
      </c>
      <c r="M1123" s="209">
        <f t="shared" ref="M1123:M1129" si="326">J1123+K1123</f>
        <v>0</v>
      </c>
      <c r="N1123" s="43"/>
    </row>
    <row r="1124" spans="2:15" ht="22.2" customHeight="1" x14ac:dyDescent="0.3">
      <c r="B1124" s="852" t="s">
        <v>11</v>
      </c>
      <c r="C1124" s="848" t="s">
        <v>490</v>
      </c>
      <c r="D1124" s="577" t="s">
        <v>1578</v>
      </c>
      <c r="E1124" s="213" t="s">
        <v>82</v>
      </c>
      <c r="F1124" s="23"/>
      <c r="G1124" s="49"/>
      <c r="H1124" s="20"/>
      <c r="I1124" s="20"/>
      <c r="J1124" s="38"/>
      <c r="K1124" s="26"/>
      <c r="L1124" s="209">
        <f t="shared" si="325"/>
        <v>0</v>
      </c>
      <c r="M1124" s="209">
        <f t="shared" si="326"/>
        <v>0</v>
      </c>
      <c r="N1124" s="190"/>
    </row>
    <row r="1125" spans="2:15" ht="18" customHeight="1" x14ac:dyDescent="0.3">
      <c r="B1125" s="853"/>
      <c r="C1125" s="849"/>
      <c r="D1125" s="577" t="s">
        <v>1704</v>
      </c>
      <c r="E1125" s="22" t="s">
        <v>82</v>
      </c>
      <c r="F1125" s="23"/>
      <c r="G1125" s="49"/>
      <c r="H1125" s="20"/>
      <c r="I1125" s="20"/>
      <c r="J1125" s="38"/>
      <c r="K1125" s="26"/>
      <c r="L1125" s="209">
        <f t="shared" si="325"/>
        <v>0</v>
      </c>
      <c r="M1125" s="209">
        <f t="shared" si="326"/>
        <v>0</v>
      </c>
      <c r="N1125" s="190"/>
    </row>
    <row r="1126" spans="2:15" ht="28.2" customHeight="1" x14ac:dyDescent="0.3">
      <c r="B1126" s="852" t="s">
        <v>50</v>
      </c>
      <c r="C1126" s="848" t="s">
        <v>250</v>
      </c>
      <c r="D1126" s="577" t="s">
        <v>1705</v>
      </c>
      <c r="E1126" s="172" t="s">
        <v>81</v>
      </c>
      <c r="F1126" s="23"/>
      <c r="G1126" s="49"/>
      <c r="H1126" s="20"/>
      <c r="I1126" s="20"/>
      <c r="J1126" s="38"/>
      <c r="K1126" s="26"/>
      <c r="L1126" s="209">
        <f t="shared" si="325"/>
        <v>0</v>
      </c>
      <c r="M1126" s="209">
        <f t="shared" si="326"/>
        <v>0</v>
      </c>
      <c r="N1126" s="190"/>
    </row>
    <row r="1127" spans="2:15" ht="19.8" customHeight="1" x14ac:dyDescent="0.3">
      <c r="B1127" s="853"/>
      <c r="C1127" s="849"/>
      <c r="D1127" s="577" t="s">
        <v>1706</v>
      </c>
      <c r="E1127" s="172" t="s">
        <v>81</v>
      </c>
      <c r="F1127" s="23"/>
      <c r="G1127" s="49"/>
      <c r="H1127" s="20"/>
      <c r="I1127" s="20"/>
      <c r="J1127" s="38"/>
      <c r="K1127" s="26"/>
      <c r="L1127" s="209">
        <f t="shared" si="325"/>
        <v>0</v>
      </c>
      <c r="M1127" s="209">
        <f t="shared" si="326"/>
        <v>0</v>
      </c>
      <c r="N1127" s="190"/>
    </row>
    <row r="1128" spans="2:15" ht="25.8" customHeight="1" x14ac:dyDescent="0.3">
      <c r="B1128" s="852" t="s">
        <v>487</v>
      </c>
      <c r="C1128" s="854" t="s">
        <v>489</v>
      </c>
      <c r="D1128" s="577" t="s">
        <v>1707</v>
      </c>
      <c r="E1128" s="172" t="s">
        <v>82</v>
      </c>
      <c r="F1128" s="23"/>
      <c r="G1128" s="49"/>
      <c r="H1128" s="20"/>
      <c r="I1128" s="20"/>
      <c r="J1128" s="38"/>
      <c r="K1128" s="26"/>
      <c r="L1128" s="209">
        <f t="shared" si="325"/>
        <v>0</v>
      </c>
      <c r="M1128" s="209">
        <f t="shared" si="326"/>
        <v>0</v>
      </c>
      <c r="N1128" s="190"/>
    </row>
    <row r="1129" spans="2:15" ht="18.600000000000001" customHeight="1" x14ac:dyDescent="0.3">
      <c r="B1129" s="853"/>
      <c r="C1129" s="855"/>
      <c r="D1129" s="577" t="s">
        <v>1708</v>
      </c>
      <c r="E1129" s="172" t="s">
        <v>82</v>
      </c>
      <c r="F1129" s="23"/>
      <c r="G1129" s="49"/>
      <c r="H1129" s="20"/>
      <c r="I1129" s="20"/>
      <c r="J1129" s="38"/>
      <c r="K1129" s="26"/>
      <c r="L1129" s="209">
        <f t="shared" si="325"/>
        <v>0</v>
      </c>
      <c r="M1129" s="209">
        <f t="shared" si="326"/>
        <v>0</v>
      </c>
      <c r="N1129" s="190"/>
    </row>
    <row r="1130" spans="2:15" ht="15" customHeight="1" x14ac:dyDescent="0.3">
      <c r="B1130" s="45"/>
      <c r="C1130" s="858" t="s">
        <v>492</v>
      </c>
      <c r="D1130" s="859"/>
      <c r="E1130" s="46"/>
      <c r="F1130" s="46"/>
      <c r="G1130" s="46"/>
      <c r="H1130" s="48">
        <f>SUM(H1122:H1129)</f>
        <v>0</v>
      </c>
      <c r="I1130" s="48">
        <f t="shared" ref="I1130" si="327">SUM(I1122:I1129)</f>
        <v>0</v>
      </c>
      <c r="J1130" s="48">
        <f t="shared" ref="J1130" si="328">SUM(J1122:J1129)</f>
        <v>0</v>
      </c>
      <c r="K1130" s="48">
        <f t="shared" ref="K1130" si="329">SUM(K1122:K1129)</f>
        <v>0</v>
      </c>
      <c r="L1130" s="48">
        <f t="shared" ref="L1130" si="330">SUM(L1122:L1129)</f>
        <v>0</v>
      </c>
      <c r="M1130" s="48">
        <f t="shared" ref="M1130" si="331">SUM(M1122:M1129)</f>
        <v>0</v>
      </c>
      <c r="N1130" s="192"/>
    </row>
    <row r="1131" spans="2:15" x14ac:dyDescent="0.3">
      <c r="B1131" s="40"/>
    </row>
    <row r="1132" spans="2:15" x14ac:dyDescent="0.3">
      <c r="B1132" s="40"/>
    </row>
    <row r="1133" spans="2:15" ht="19.5" customHeight="1" x14ac:dyDescent="0.3">
      <c r="B1133" s="14" t="s">
        <v>75</v>
      </c>
      <c r="D1133" s="860" t="s">
        <v>820</v>
      </c>
      <c r="E1133" s="860"/>
      <c r="F1133" s="860"/>
      <c r="G1133" s="860"/>
      <c r="H1133" s="860"/>
      <c r="I1133" s="860"/>
      <c r="J1133" s="860"/>
      <c r="K1133" s="860"/>
      <c r="L1133" s="860"/>
      <c r="M1133" s="860"/>
      <c r="N1133" s="181"/>
    </row>
    <row r="1134" spans="2:15" x14ac:dyDescent="0.3">
      <c r="B1134" s="17"/>
    </row>
    <row r="1135" spans="2:15" ht="47.4" customHeight="1" x14ac:dyDescent="0.3">
      <c r="B1135" s="179" t="s">
        <v>481</v>
      </c>
      <c r="D1135" s="868" t="s">
        <v>2000</v>
      </c>
      <c r="E1135" s="869"/>
      <c r="F1135" s="869"/>
      <c r="G1135" s="869"/>
      <c r="H1135" s="869"/>
      <c r="I1135" s="869"/>
      <c r="J1135" s="869"/>
      <c r="K1135" s="869"/>
      <c r="L1135" s="869"/>
      <c r="M1135" s="869"/>
      <c r="N1135" s="181"/>
      <c r="O1135" s="284">
        <v>55</v>
      </c>
    </row>
    <row r="1136" spans="2:15" s="41" customFormat="1" ht="15" customHeight="1" x14ac:dyDescent="0.3">
      <c r="B1136" s="180" t="s">
        <v>782</v>
      </c>
      <c r="C1136" s="195"/>
      <c r="D1136" s="181"/>
      <c r="E1136" s="181"/>
      <c r="F1136" s="181"/>
      <c r="G1136" s="181"/>
      <c r="H1136" s="181"/>
      <c r="I1136" s="181"/>
      <c r="J1136" s="181"/>
      <c r="K1136" s="181"/>
      <c r="L1136" s="181"/>
      <c r="M1136" s="181"/>
      <c r="N1136" s="181"/>
      <c r="O1136" s="167"/>
    </row>
    <row r="1137" spans="2:14" ht="15" customHeight="1" x14ac:dyDescent="0.3">
      <c r="B1137" s="179" t="s">
        <v>480</v>
      </c>
    </row>
    <row r="1138" spans="2:14" s="18" customFormat="1" ht="11.4" customHeight="1" x14ac:dyDescent="0.3">
      <c r="B1138" s="856" t="s">
        <v>76</v>
      </c>
      <c r="C1138" s="856" t="s">
        <v>84</v>
      </c>
      <c r="D1138" s="856" t="s">
        <v>1</v>
      </c>
      <c r="E1138" s="856" t="s">
        <v>85</v>
      </c>
      <c r="F1138" s="856" t="s">
        <v>78</v>
      </c>
      <c r="G1138" s="856" t="s">
        <v>347</v>
      </c>
      <c r="H1138" s="856" t="s">
        <v>2</v>
      </c>
      <c r="I1138" s="856" t="s">
        <v>1838</v>
      </c>
      <c r="J1138" s="856" t="s">
        <v>1839</v>
      </c>
      <c r="K1138" s="856" t="s">
        <v>1837</v>
      </c>
      <c r="L1138" s="861" t="s">
        <v>1835</v>
      </c>
      <c r="M1138" s="861"/>
      <c r="N1138" s="43"/>
    </row>
    <row r="1139" spans="2:14" s="18" customFormat="1" ht="38.4" customHeight="1" x14ac:dyDescent="0.3">
      <c r="B1139" s="857"/>
      <c r="C1139" s="857"/>
      <c r="D1139" s="857"/>
      <c r="E1139" s="857"/>
      <c r="F1139" s="857"/>
      <c r="G1139" s="857"/>
      <c r="H1139" s="857"/>
      <c r="I1139" s="857"/>
      <c r="J1139" s="857"/>
      <c r="K1139" s="857"/>
      <c r="L1139" s="285" t="str">
        <f>L676</f>
        <v>FC - PODD</v>
      </c>
      <c r="M1139" s="285" t="str">
        <f>M676</f>
        <v>Alte surse</v>
      </c>
      <c r="N1139" s="43"/>
    </row>
    <row r="1140" spans="2:14" ht="15" customHeight="1" x14ac:dyDescent="0.3">
      <c r="B1140" s="44">
        <v>1</v>
      </c>
      <c r="C1140" s="183" t="s">
        <v>491</v>
      </c>
      <c r="D1140" s="44"/>
      <c r="E1140" s="44"/>
      <c r="F1140" s="44"/>
      <c r="G1140" s="44"/>
      <c r="H1140" s="44"/>
      <c r="I1140" s="44"/>
      <c r="J1140" s="44"/>
      <c r="K1140" s="44"/>
      <c r="L1140" s="44"/>
      <c r="M1140" s="44"/>
      <c r="N1140" s="43"/>
    </row>
    <row r="1141" spans="2:14" s="41" customFormat="1" ht="28.8" customHeight="1" x14ac:dyDescent="0.3">
      <c r="B1141" s="852" t="s">
        <v>10</v>
      </c>
      <c r="C1141" s="850" t="s">
        <v>47</v>
      </c>
      <c r="D1141" s="577" t="s">
        <v>1702</v>
      </c>
      <c r="E1141" s="578" t="s">
        <v>81</v>
      </c>
      <c r="F1141" s="209"/>
      <c r="G1141" s="209"/>
      <c r="H1141" s="20"/>
      <c r="I1141" s="20"/>
      <c r="J1141" s="26"/>
      <c r="K1141" s="26"/>
      <c r="L1141" s="209">
        <f>I1141</f>
        <v>0</v>
      </c>
      <c r="M1141" s="209">
        <f>J1141+K1141</f>
        <v>0</v>
      </c>
      <c r="N1141" s="43"/>
    </row>
    <row r="1142" spans="2:14" s="41" customFormat="1" ht="25.8" customHeight="1" x14ac:dyDescent="0.3">
      <c r="B1142" s="862"/>
      <c r="C1142" s="851"/>
      <c r="D1142" s="577" t="s">
        <v>1703</v>
      </c>
      <c r="E1142" s="578" t="s">
        <v>81</v>
      </c>
      <c r="F1142" s="209"/>
      <c r="G1142" s="210"/>
      <c r="H1142" s="20"/>
      <c r="I1142" s="20"/>
      <c r="J1142" s="26"/>
      <c r="K1142" s="26"/>
      <c r="L1142" s="209">
        <f t="shared" ref="L1142:L1148" si="332">I1142</f>
        <v>0</v>
      </c>
      <c r="M1142" s="209">
        <f t="shared" ref="M1142:M1148" si="333">J1142+K1142</f>
        <v>0</v>
      </c>
      <c r="N1142" s="43"/>
    </row>
    <row r="1143" spans="2:14" ht="22.2" customHeight="1" x14ac:dyDescent="0.3">
      <c r="B1143" s="852" t="s">
        <v>11</v>
      </c>
      <c r="C1143" s="848" t="s">
        <v>490</v>
      </c>
      <c r="D1143" s="577" t="s">
        <v>1578</v>
      </c>
      <c r="E1143" s="213" t="s">
        <v>82</v>
      </c>
      <c r="F1143" s="23"/>
      <c r="G1143" s="49"/>
      <c r="H1143" s="20"/>
      <c r="I1143" s="20"/>
      <c r="J1143" s="38"/>
      <c r="K1143" s="26"/>
      <c r="L1143" s="209">
        <f t="shared" si="332"/>
        <v>0</v>
      </c>
      <c r="M1143" s="209">
        <f t="shared" si="333"/>
        <v>0</v>
      </c>
      <c r="N1143" s="190"/>
    </row>
    <row r="1144" spans="2:14" ht="18" customHeight="1" x14ac:dyDescent="0.3">
      <c r="B1144" s="853"/>
      <c r="C1144" s="849"/>
      <c r="D1144" s="577" t="s">
        <v>1704</v>
      </c>
      <c r="E1144" s="22" t="s">
        <v>82</v>
      </c>
      <c r="F1144" s="23"/>
      <c r="G1144" s="49"/>
      <c r="H1144" s="20"/>
      <c r="I1144" s="20"/>
      <c r="J1144" s="38"/>
      <c r="K1144" s="26"/>
      <c r="L1144" s="209">
        <f t="shared" si="332"/>
        <v>0</v>
      </c>
      <c r="M1144" s="209">
        <f t="shared" si="333"/>
        <v>0</v>
      </c>
      <c r="N1144" s="190"/>
    </row>
    <row r="1145" spans="2:14" ht="28.2" customHeight="1" x14ac:dyDescent="0.3">
      <c r="B1145" s="852" t="s">
        <v>50</v>
      </c>
      <c r="C1145" s="848" t="s">
        <v>250</v>
      </c>
      <c r="D1145" s="577" t="s">
        <v>1705</v>
      </c>
      <c r="E1145" s="172" t="s">
        <v>81</v>
      </c>
      <c r="F1145" s="23"/>
      <c r="G1145" s="49"/>
      <c r="H1145" s="20"/>
      <c r="I1145" s="20"/>
      <c r="J1145" s="38"/>
      <c r="K1145" s="26"/>
      <c r="L1145" s="209">
        <f t="shared" si="332"/>
        <v>0</v>
      </c>
      <c r="M1145" s="209">
        <f t="shared" si="333"/>
        <v>0</v>
      </c>
      <c r="N1145" s="190"/>
    </row>
    <row r="1146" spans="2:14" ht="19.8" customHeight="1" x14ac:dyDescent="0.3">
      <c r="B1146" s="853"/>
      <c r="C1146" s="849"/>
      <c r="D1146" s="577" t="s">
        <v>1706</v>
      </c>
      <c r="E1146" s="172" t="s">
        <v>81</v>
      </c>
      <c r="F1146" s="23"/>
      <c r="G1146" s="49"/>
      <c r="H1146" s="20"/>
      <c r="I1146" s="20"/>
      <c r="J1146" s="38"/>
      <c r="K1146" s="26"/>
      <c r="L1146" s="209">
        <f t="shared" si="332"/>
        <v>0</v>
      </c>
      <c r="M1146" s="209">
        <f t="shared" si="333"/>
        <v>0</v>
      </c>
      <c r="N1146" s="190"/>
    </row>
    <row r="1147" spans="2:14" ht="25.8" customHeight="1" x14ac:dyDescent="0.3">
      <c r="B1147" s="852" t="s">
        <v>487</v>
      </c>
      <c r="C1147" s="854" t="s">
        <v>489</v>
      </c>
      <c r="D1147" s="577" t="s">
        <v>1707</v>
      </c>
      <c r="E1147" s="172" t="s">
        <v>82</v>
      </c>
      <c r="F1147" s="23"/>
      <c r="G1147" s="49"/>
      <c r="H1147" s="20"/>
      <c r="I1147" s="20"/>
      <c r="J1147" s="38"/>
      <c r="K1147" s="26"/>
      <c r="L1147" s="209">
        <f t="shared" si="332"/>
        <v>0</v>
      </c>
      <c r="M1147" s="209">
        <f t="shared" si="333"/>
        <v>0</v>
      </c>
      <c r="N1147" s="190"/>
    </row>
    <row r="1148" spans="2:14" ht="18.600000000000001" customHeight="1" x14ac:dyDescent="0.3">
      <c r="B1148" s="853"/>
      <c r="C1148" s="855"/>
      <c r="D1148" s="577" t="s">
        <v>1708</v>
      </c>
      <c r="E1148" s="172" t="s">
        <v>82</v>
      </c>
      <c r="F1148" s="23"/>
      <c r="G1148" s="49"/>
      <c r="H1148" s="20"/>
      <c r="I1148" s="20"/>
      <c r="J1148" s="38"/>
      <c r="K1148" s="26"/>
      <c r="L1148" s="209">
        <f t="shared" si="332"/>
        <v>0</v>
      </c>
      <c r="M1148" s="209">
        <f t="shared" si="333"/>
        <v>0</v>
      </c>
      <c r="N1148" s="190"/>
    </row>
    <row r="1149" spans="2:14" ht="15" customHeight="1" x14ac:dyDescent="0.3">
      <c r="B1149" s="45"/>
      <c r="C1149" s="858" t="s">
        <v>492</v>
      </c>
      <c r="D1149" s="859"/>
      <c r="E1149" s="46"/>
      <c r="F1149" s="46"/>
      <c r="G1149" s="46"/>
      <c r="H1149" s="48">
        <f>SUM(H1141:H1148)</f>
        <v>0</v>
      </c>
      <c r="I1149" s="48">
        <f t="shared" ref="I1149" si="334">SUM(I1141:I1148)</f>
        <v>0</v>
      </c>
      <c r="J1149" s="48">
        <f t="shared" ref="J1149" si="335">SUM(J1141:J1148)</f>
        <v>0</v>
      </c>
      <c r="K1149" s="48">
        <f t="shared" ref="K1149" si="336">SUM(K1141:K1148)</f>
        <v>0</v>
      </c>
      <c r="L1149" s="48">
        <f t="shared" ref="L1149" si="337">SUM(L1141:L1148)</f>
        <v>0</v>
      </c>
      <c r="M1149" s="48">
        <f t="shared" ref="M1149" si="338">SUM(M1141:M1148)</f>
        <v>0</v>
      </c>
      <c r="N1149" s="192"/>
    </row>
    <row r="1150" spans="2:14" x14ac:dyDescent="0.3">
      <c r="B1150" s="40"/>
    </row>
    <row r="1151" spans="2:14" x14ac:dyDescent="0.3">
      <c r="B1151" s="40"/>
    </row>
    <row r="1152" spans="2:14" ht="19.5" customHeight="1" x14ac:dyDescent="0.3">
      <c r="B1152" s="14" t="s">
        <v>75</v>
      </c>
      <c r="D1152" s="860" t="s">
        <v>820</v>
      </c>
      <c r="E1152" s="860"/>
      <c r="F1152" s="860"/>
      <c r="G1152" s="860"/>
      <c r="H1152" s="860"/>
      <c r="I1152" s="860"/>
      <c r="J1152" s="860"/>
      <c r="K1152" s="860"/>
      <c r="L1152" s="860"/>
      <c r="M1152" s="860"/>
      <c r="N1152" s="181"/>
    </row>
    <row r="1153" spans="2:15" x14ac:dyDescent="0.3">
      <c r="B1153" s="17"/>
    </row>
    <row r="1154" spans="2:15" ht="26.4" customHeight="1" x14ac:dyDescent="0.3">
      <c r="B1154" s="179" t="s">
        <v>481</v>
      </c>
      <c r="D1154" s="868" t="s">
        <v>2001</v>
      </c>
      <c r="E1154" s="869"/>
      <c r="F1154" s="869"/>
      <c r="G1154" s="869"/>
      <c r="H1154" s="869"/>
      <c r="I1154" s="869"/>
      <c r="J1154" s="869"/>
      <c r="K1154" s="869"/>
      <c r="L1154" s="869"/>
      <c r="M1154" s="869"/>
      <c r="N1154" s="181"/>
      <c r="O1154" s="284">
        <v>55</v>
      </c>
    </row>
    <row r="1155" spans="2:15" s="41" customFormat="1" ht="15" customHeight="1" x14ac:dyDescent="0.3">
      <c r="B1155" s="180" t="s">
        <v>782</v>
      </c>
      <c r="C1155" s="195"/>
      <c r="D1155" s="181"/>
      <c r="E1155" s="181"/>
      <c r="F1155" s="181"/>
      <c r="G1155" s="181"/>
      <c r="H1155" s="181"/>
      <c r="I1155" s="181"/>
      <c r="J1155" s="181"/>
      <c r="K1155" s="181"/>
      <c r="L1155" s="181"/>
      <c r="M1155" s="181"/>
      <c r="N1155" s="181"/>
      <c r="O1155" s="167"/>
    </row>
    <row r="1156" spans="2:15" ht="15" customHeight="1" x14ac:dyDescent="0.3">
      <c r="B1156" s="179" t="s">
        <v>480</v>
      </c>
    </row>
    <row r="1157" spans="2:15" s="18" customFormat="1" ht="11.4" customHeight="1" x14ac:dyDescent="0.3">
      <c r="B1157" s="856" t="s">
        <v>76</v>
      </c>
      <c r="C1157" s="856" t="s">
        <v>84</v>
      </c>
      <c r="D1157" s="856" t="s">
        <v>1</v>
      </c>
      <c r="E1157" s="856" t="s">
        <v>85</v>
      </c>
      <c r="F1157" s="856" t="s">
        <v>78</v>
      </c>
      <c r="G1157" s="856" t="s">
        <v>347</v>
      </c>
      <c r="H1157" s="856" t="s">
        <v>2</v>
      </c>
      <c r="I1157" s="856" t="s">
        <v>1838</v>
      </c>
      <c r="J1157" s="856" t="s">
        <v>1839</v>
      </c>
      <c r="K1157" s="856" t="s">
        <v>1837</v>
      </c>
      <c r="L1157" s="861" t="s">
        <v>1835</v>
      </c>
      <c r="M1157" s="861"/>
      <c r="N1157" s="43"/>
    </row>
    <row r="1158" spans="2:15" s="18" customFormat="1" ht="38.4" customHeight="1" x14ac:dyDescent="0.3">
      <c r="B1158" s="857"/>
      <c r="C1158" s="857"/>
      <c r="D1158" s="857"/>
      <c r="E1158" s="857"/>
      <c r="F1158" s="857"/>
      <c r="G1158" s="857"/>
      <c r="H1158" s="857"/>
      <c r="I1158" s="857"/>
      <c r="J1158" s="857"/>
      <c r="K1158" s="857"/>
      <c r="L1158" s="285" t="str">
        <f>L676</f>
        <v>FC - PODD</v>
      </c>
      <c r="M1158" s="285" t="str">
        <f>M676</f>
        <v>Alte surse</v>
      </c>
      <c r="N1158" s="43"/>
    </row>
    <row r="1159" spans="2:15" ht="15" customHeight="1" x14ac:dyDescent="0.3">
      <c r="B1159" s="44">
        <v>1</v>
      </c>
      <c r="C1159" s="183" t="s">
        <v>491</v>
      </c>
      <c r="D1159" s="44"/>
      <c r="E1159" s="44"/>
      <c r="F1159" s="44"/>
      <c r="G1159" s="44"/>
      <c r="H1159" s="44"/>
      <c r="I1159" s="44"/>
      <c r="J1159" s="44"/>
      <c r="K1159" s="44"/>
      <c r="L1159" s="44"/>
      <c r="M1159" s="44"/>
      <c r="N1159" s="43"/>
    </row>
    <row r="1160" spans="2:15" s="41" customFormat="1" ht="28.8" customHeight="1" x14ac:dyDescent="0.3">
      <c r="B1160" s="852" t="s">
        <v>10</v>
      </c>
      <c r="C1160" s="850" t="s">
        <v>47</v>
      </c>
      <c r="D1160" s="577" t="s">
        <v>1702</v>
      </c>
      <c r="E1160" s="578" t="s">
        <v>81</v>
      </c>
      <c r="F1160" s="209"/>
      <c r="G1160" s="209"/>
      <c r="H1160" s="20"/>
      <c r="I1160" s="20"/>
      <c r="J1160" s="26"/>
      <c r="K1160" s="26"/>
      <c r="L1160" s="209">
        <f>I1160</f>
        <v>0</v>
      </c>
      <c r="M1160" s="209">
        <f>J1160+K1160</f>
        <v>0</v>
      </c>
      <c r="N1160" s="43"/>
    </row>
    <row r="1161" spans="2:15" s="41" customFormat="1" ht="25.8" customHeight="1" x14ac:dyDescent="0.3">
      <c r="B1161" s="862"/>
      <c r="C1161" s="851"/>
      <c r="D1161" s="577" t="s">
        <v>1703</v>
      </c>
      <c r="E1161" s="578" t="s">
        <v>81</v>
      </c>
      <c r="F1161" s="209"/>
      <c r="G1161" s="210"/>
      <c r="H1161" s="20"/>
      <c r="I1161" s="20"/>
      <c r="J1161" s="26"/>
      <c r="K1161" s="26"/>
      <c r="L1161" s="209">
        <f t="shared" ref="L1161:L1167" si="339">I1161</f>
        <v>0</v>
      </c>
      <c r="M1161" s="209">
        <f t="shared" ref="M1161:M1167" si="340">J1161+K1161</f>
        <v>0</v>
      </c>
      <c r="N1161" s="43"/>
    </row>
    <row r="1162" spans="2:15" ht="22.2" customHeight="1" x14ac:dyDescent="0.3">
      <c r="B1162" s="852" t="s">
        <v>11</v>
      </c>
      <c r="C1162" s="848" t="s">
        <v>490</v>
      </c>
      <c r="D1162" s="577" t="s">
        <v>1578</v>
      </c>
      <c r="E1162" s="213" t="s">
        <v>82</v>
      </c>
      <c r="F1162" s="23"/>
      <c r="G1162" s="49"/>
      <c r="H1162" s="20"/>
      <c r="I1162" s="20"/>
      <c r="J1162" s="38"/>
      <c r="K1162" s="26"/>
      <c r="L1162" s="209">
        <f t="shared" si="339"/>
        <v>0</v>
      </c>
      <c r="M1162" s="209">
        <f t="shared" si="340"/>
        <v>0</v>
      </c>
      <c r="N1162" s="190"/>
    </row>
    <row r="1163" spans="2:15" ht="18" customHeight="1" x14ac:dyDescent="0.3">
      <c r="B1163" s="853"/>
      <c r="C1163" s="849"/>
      <c r="D1163" s="577" t="s">
        <v>1704</v>
      </c>
      <c r="E1163" s="22" t="s">
        <v>82</v>
      </c>
      <c r="F1163" s="23"/>
      <c r="G1163" s="49"/>
      <c r="H1163" s="20"/>
      <c r="I1163" s="20"/>
      <c r="J1163" s="38"/>
      <c r="K1163" s="26"/>
      <c r="L1163" s="209">
        <f t="shared" si="339"/>
        <v>0</v>
      </c>
      <c r="M1163" s="209">
        <f t="shared" si="340"/>
        <v>0</v>
      </c>
      <c r="N1163" s="190"/>
    </row>
    <row r="1164" spans="2:15" ht="28.2" customHeight="1" x14ac:dyDescent="0.3">
      <c r="B1164" s="852" t="s">
        <v>50</v>
      </c>
      <c r="C1164" s="848" t="s">
        <v>250</v>
      </c>
      <c r="D1164" s="577" t="s">
        <v>1705</v>
      </c>
      <c r="E1164" s="172" t="s">
        <v>81</v>
      </c>
      <c r="F1164" s="23"/>
      <c r="G1164" s="49"/>
      <c r="H1164" s="20"/>
      <c r="I1164" s="20"/>
      <c r="J1164" s="38"/>
      <c r="K1164" s="26"/>
      <c r="L1164" s="209">
        <f t="shared" si="339"/>
        <v>0</v>
      </c>
      <c r="M1164" s="209">
        <f t="shared" si="340"/>
        <v>0</v>
      </c>
      <c r="N1164" s="190"/>
    </row>
    <row r="1165" spans="2:15" ht="19.8" customHeight="1" x14ac:dyDescent="0.3">
      <c r="B1165" s="853"/>
      <c r="C1165" s="849"/>
      <c r="D1165" s="577" t="s">
        <v>1706</v>
      </c>
      <c r="E1165" s="172" t="s">
        <v>81</v>
      </c>
      <c r="F1165" s="23"/>
      <c r="G1165" s="49"/>
      <c r="H1165" s="20"/>
      <c r="I1165" s="20"/>
      <c r="J1165" s="38"/>
      <c r="K1165" s="26"/>
      <c r="L1165" s="209">
        <f t="shared" si="339"/>
        <v>0</v>
      </c>
      <c r="M1165" s="209">
        <f t="shared" si="340"/>
        <v>0</v>
      </c>
      <c r="N1165" s="190"/>
    </row>
    <row r="1166" spans="2:15" ht="25.8" customHeight="1" x14ac:dyDescent="0.3">
      <c r="B1166" s="852" t="s">
        <v>487</v>
      </c>
      <c r="C1166" s="854" t="s">
        <v>489</v>
      </c>
      <c r="D1166" s="577" t="s">
        <v>1707</v>
      </c>
      <c r="E1166" s="172" t="s">
        <v>82</v>
      </c>
      <c r="F1166" s="23"/>
      <c r="G1166" s="49"/>
      <c r="H1166" s="20"/>
      <c r="I1166" s="20"/>
      <c r="J1166" s="38"/>
      <c r="K1166" s="26"/>
      <c r="L1166" s="209">
        <f t="shared" si="339"/>
        <v>0</v>
      </c>
      <c r="M1166" s="209">
        <f t="shared" si="340"/>
        <v>0</v>
      </c>
      <c r="N1166" s="190"/>
    </row>
    <row r="1167" spans="2:15" ht="18.600000000000001" customHeight="1" x14ac:dyDescent="0.3">
      <c r="B1167" s="853"/>
      <c r="C1167" s="855"/>
      <c r="D1167" s="577" t="s">
        <v>1708</v>
      </c>
      <c r="E1167" s="172" t="s">
        <v>82</v>
      </c>
      <c r="F1167" s="23"/>
      <c r="G1167" s="49"/>
      <c r="H1167" s="20"/>
      <c r="I1167" s="20"/>
      <c r="J1167" s="38"/>
      <c r="K1167" s="26"/>
      <c r="L1167" s="209">
        <f t="shared" si="339"/>
        <v>0</v>
      </c>
      <c r="M1167" s="209">
        <f t="shared" si="340"/>
        <v>0</v>
      </c>
      <c r="N1167" s="190"/>
    </row>
    <row r="1168" spans="2:15" ht="15" customHeight="1" x14ac:dyDescent="0.3">
      <c r="B1168" s="45"/>
      <c r="C1168" s="858" t="s">
        <v>492</v>
      </c>
      <c r="D1168" s="859"/>
      <c r="E1168" s="46"/>
      <c r="F1168" s="46"/>
      <c r="G1168" s="46"/>
      <c r="H1168" s="48">
        <f>SUM(H1160:H1167)</f>
        <v>0</v>
      </c>
      <c r="I1168" s="48">
        <f t="shared" ref="I1168" si="341">SUM(I1160:I1167)</f>
        <v>0</v>
      </c>
      <c r="J1168" s="48">
        <f t="shared" ref="J1168" si="342">SUM(J1160:J1167)</f>
        <v>0</v>
      </c>
      <c r="K1168" s="48">
        <f t="shared" ref="K1168" si="343">SUM(K1160:K1167)</f>
        <v>0</v>
      </c>
      <c r="L1168" s="48">
        <f t="shared" ref="L1168" si="344">SUM(L1160:L1167)</f>
        <v>0</v>
      </c>
      <c r="M1168" s="48">
        <f t="shared" ref="M1168" si="345">SUM(M1160:M1167)</f>
        <v>0</v>
      </c>
      <c r="N1168" s="192"/>
    </row>
    <row r="1169" spans="2:15" x14ac:dyDescent="0.3">
      <c r="B1169" s="40"/>
    </row>
    <row r="1170" spans="2:15" ht="19.5" customHeight="1" x14ac:dyDescent="0.3">
      <c r="B1170" s="14" t="s">
        <v>75</v>
      </c>
      <c r="D1170" s="860" t="s">
        <v>820</v>
      </c>
      <c r="E1170" s="860"/>
      <c r="F1170" s="860"/>
      <c r="G1170" s="860"/>
      <c r="H1170" s="860"/>
      <c r="I1170" s="860"/>
      <c r="J1170" s="860"/>
      <c r="K1170" s="860"/>
      <c r="L1170" s="860"/>
      <c r="M1170" s="860"/>
      <c r="N1170" s="181"/>
    </row>
    <row r="1171" spans="2:15" x14ac:dyDescent="0.3">
      <c r="B1171" s="17"/>
    </row>
    <row r="1172" spans="2:15" ht="25.8" customHeight="1" x14ac:dyDescent="0.3">
      <c r="B1172" s="179" t="s">
        <v>481</v>
      </c>
      <c r="D1172" s="868" t="s">
        <v>2002</v>
      </c>
      <c r="E1172" s="869"/>
      <c r="F1172" s="869"/>
      <c r="G1172" s="869"/>
      <c r="H1172" s="869"/>
      <c r="I1172" s="869"/>
      <c r="J1172" s="869"/>
      <c r="K1172" s="869"/>
      <c r="L1172" s="869"/>
      <c r="M1172" s="869"/>
      <c r="N1172" s="181"/>
      <c r="O1172" s="284">
        <v>55</v>
      </c>
    </row>
    <row r="1173" spans="2:15" s="41" customFormat="1" ht="15" customHeight="1" x14ac:dyDescent="0.3">
      <c r="B1173" s="180" t="s">
        <v>782</v>
      </c>
      <c r="C1173" s="195"/>
      <c r="D1173" s="181"/>
      <c r="E1173" s="181"/>
      <c r="F1173" s="181"/>
      <c r="G1173" s="181"/>
      <c r="H1173" s="181"/>
      <c r="I1173" s="181"/>
      <c r="J1173" s="181"/>
      <c r="K1173" s="181"/>
      <c r="L1173" s="181"/>
      <c r="M1173" s="181"/>
      <c r="N1173" s="181"/>
      <c r="O1173" s="167"/>
    </row>
    <row r="1174" spans="2:15" ht="15" customHeight="1" x14ac:dyDescent="0.3">
      <c r="B1174" s="179" t="s">
        <v>480</v>
      </c>
    </row>
    <row r="1175" spans="2:15" s="18" customFormat="1" ht="11.4" customHeight="1" x14ac:dyDescent="0.3">
      <c r="B1175" s="856" t="s">
        <v>76</v>
      </c>
      <c r="C1175" s="856" t="s">
        <v>84</v>
      </c>
      <c r="D1175" s="856" t="s">
        <v>1</v>
      </c>
      <c r="E1175" s="856" t="s">
        <v>85</v>
      </c>
      <c r="F1175" s="856" t="s">
        <v>78</v>
      </c>
      <c r="G1175" s="856" t="s">
        <v>347</v>
      </c>
      <c r="H1175" s="856" t="s">
        <v>2</v>
      </c>
      <c r="I1175" s="856" t="s">
        <v>1838</v>
      </c>
      <c r="J1175" s="856" t="s">
        <v>1839</v>
      </c>
      <c r="K1175" s="856" t="s">
        <v>1837</v>
      </c>
      <c r="L1175" s="861" t="s">
        <v>1835</v>
      </c>
      <c r="M1175" s="861"/>
      <c r="N1175" s="43"/>
    </row>
    <row r="1176" spans="2:15" s="18" customFormat="1" ht="38.4" customHeight="1" x14ac:dyDescent="0.3">
      <c r="B1176" s="857"/>
      <c r="C1176" s="857"/>
      <c r="D1176" s="857"/>
      <c r="E1176" s="857"/>
      <c r="F1176" s="857"/>
      <c r="G1176" s="857"/>
      <c r="H1176" s="857"/>
      <c r="I1176" s="857"/>
      <c r="J1176" s="857"/>
      <c r="K1176" s="857"/>
      <c r="L1176" s="285" t="str">
        <f>L676</f>
        <v>FC - PODD</v>
      </c>
      <c r="M1176" s="285" t="str">
        <f>M676</f>
        <v>Alte surse</v>
      </c>
      <c r="N1176" s="43"/>
    </row>
    <row r="1177" spans="2:15" ht="15" customHeight="1" x14ac:dyDescent="0.3">
      <c r="B1177" s="44">
        <v>1</v>
      </c>
      <c r="C1177" s="183" t="s">
        <v>491</v>
      </c>
      <c r="D1177" s="44"/>
      <c r="E1177" s="44"/>
      <c r="F1177" s="44"/>
      <c r="G1177" s="44"/>
      <c r="H1177" s="44"/>
      <c r="I1177" s="44"/>
      <c r="J1177" s="44"/>
      <c r="K1177" s="44"/>
      <c r="L1177" s="44"/>
      <c r="M1177" s="44"/>
      <c r="N1177" s="43"/>
    </row>
    <row r="1178" spans="2:15" s="41" customFormat="1" ht="28.8" customHeight="1" x14ac:dyDescent="0.3">
      <c r="B1178" s="852" t="s">
        <v>10</v>
      </c>
      <c r="C1178" s="850" t="s">
        <v>47</v>
      </c>
      <c r="D1178" s="577" t="s">
        <v>1702</v>
      </c>
      <c r="E1178" s="578" t="s">
        <v>81</v>
      </c>
      <c r="F1178" s="209"/>
      <c r="G1178" s="209"/>
      <c r="H1178" s="20"/>
      <c r="I1178" s="20"/>
      <c r="J1178" s="26"/>
      <c r="K1178" s="26"/>
      <c r="L1178" s="209">
        <f>I1178</f>
        <v>0</v>
      </c>
      <c r="M1178" s="209">
        <f>J1178+K1178</f>
        <v>0</v>
      </c>
      <c r="N1178" s="43"/>
    </row>
    <row r="1179" spans="2:15" s="41" customFormat="1" ht="25.8" customHeight="1" x14ac:dyDescent="0.3">
      <c r="B1179" s="862"/>
      <c r="C1179" s="851"/>
      <c r="D1179" s="577" t="s">
        <v>1703</v>
      </c>
      <c r="E1179" s="578" t="s">
        <v>81</v>
      </c>
      <c r="F1179" s="209"/>
      <c r="G1179" s="210"/>
      <c r="H1179" s="20"/>
      <c r="I1179" s="20"/>
      <c r="J1179" s="26"/>
      <c r="K1179" s="26"/>
      <c r="L1179" s="209">
        <f t="shared" ref="L1179:L1185" si="346">I1179</f>
        <v>0</v>
      </c>
      <c r="M1179" s="209">
        <f t="shared" ref="M1179:M1185" si="347">J1179+K1179</f>
        <v>0</v>
      </c>
      <c r="N1179" s="43"/>
    </row>
    <row r="1180" spans="2:15" ht="22.2" customHeight="1" x14ac:dyDescent="0.3">
      <c r="B1180" s="852" t="s">
        <v>11</v>
      </c>
      <c r="C1180" s="848" t="s">
        <v>490</v>
      </c>
      <c r="D1180" s="577" t="s">
        <v>1578</v>
      </c>
      <c r="E1180" s="213" t="s">
        <v>82</v>
      </c>
      <c r="F1180" s="23"/>
      <c r="G1180" s="49"/>
      <c r="H1180" s="20"/>
      <c r="I1180" s="20"/>
      <c r="J1180" s="38"/>
      <c r="K1180" s="26"/>
      <c r="L1180" s="209">
        <f t="shared" si="346"/>
        <v>0</v>
      </c>
      <c r="M1180" s="209">
        <f t="shared" si="347"/>
        <v>0</v>
      </c>
      <c r="N1180" s="190"/>
    </row>
    <row r="1181" spans="2:15" ht="18" customHeight="1" x14ac:dyDescent="0.3">
      <c r="B1181" s="853"/>
      <c r="C1181" s="849"/>
      <c r="D1181" s="577" t="s">
        <v>1704</v>
      </c>
      <c r="E1181" s="22" t="s">
        <v>82</v>
      </c>
      <c r="F1181" s="23"/>
      <c r="G1181" s="49"/>
      <c r="H1181" s="20"/>
      <c r="I1181" s="20"/>
      <c r="J1181" s="38"/>
      <c r="K1181" s="26"/>
      <c r="L1181" s="209">
        <f t="shared" si="346"/>
        <v>0</v>
      </c>
      <c r="M1181" s="209">
        <f t="shared" si="347"/>
        <v>0</v>
      </c>
      <c r="N1181" s="190"/>
    </row>
    <row r="1182" spans="2:15" ht="28.2" customHeight="1" x14ac:dyDescent="0.3">
      <c r="B1182" s="852" t="s">
        <v>50</v>
      </c>
      <c r="C1182" s="848" t="s">
        <v>250</v>
      </c>
      <c r="D1182" s="577" t="s">
        <v>1705</v>
      </c>
      <c r="E1182" s="172" t="s">
        <v>81</v>
      </c>
      <c r="F1182" s="23"/>
      <c r="G1182" s="49"/>
      <c r="H1182" s="20"/>
      <c r="I1182" s="20"/>
      <c r="J1182" s="38"/>
      <c r="K1182" s="26"/>
      <c r="L1182" s="209">
        <f t="shared" si="346"/>
        <v>0</v>
      </c>
      <c r="M1182" s="209">
        <f t="shared" si="347"/>
        <v>0</v>
      </c>
      <c r="N1182" s="190"/>
    </row>
    <row r="1183" spans="2:15" ht="19.8" customHeight="1" x14ac:dyDescent="0.3">
      <c r="B1183" s="853"/>
      <c r="C1183" s="849"/>
      <c r="D1183" s="577" t="s">
        <v>1706</v>
      </c>
      <c r="E1183" s="172" t="s">
        <v>81</v>
      </c>
      <c r="F1183" s="23"/>
      <c r="G1183" s="49"/>
      <c r="H1183" s="20"/>
      <c r="I1183" s="20"/>
      <c r="J1183" s="38"/>
      <c r="K1183" s="26"/>
      <c r="L1183" s="209">
        <f t="shared" si="346"/>
        <v>0</v>
      </c>
      <c r="M1183" s="209">
        <f t="shared" si="347"/>
        <v>0</v>
      </c>
      <c r="N1183" s="190"/>
    </row>
    <row r="1184" spans="2:15" ht="25.8" customHeight="1" x14ac:dyDescent="0.3">
      <c r="B1184" s="852" t="s">
        <v>487</v>
      </c>
      <c r="C1184" s="854" t="s">
        <v>489</v>
      </c>
      <c r="D1184" s="577" t="s">
        <v>1707</v>
      </c>
      <c r="E1184" s="172" t="s">
        <v>82</v>
      </c>
      <c r="F1184" s="23"/>
      <c r="G1184" s="49"/>
      <c r="H1184" s="20"/>
      <c r="I1184" s="20"/>
      <c r="J1184" s="38"/>
      <c r="K1184" s="26"/>
      <c r="L1184" s="209">
        <f t="shared" si="346"/>
        <v>0</v>
      </c>
      <c r="M1184" s="209">
        <f t="shared" si="347"/>
        <v>0</v>
      </c>
      <c r="N1184" s="190"/>
    </row>
    <row r="1185" spans="2:15" ht="18.600000000000001" customHeight="1" x14ac:dyDescent="0.3">
      <c r="B1185" s="853"/>
      <c r="C1185" s="855"/>
      <c r="D1185" s="577" t="s">
        <v>1708</v>
      </c>
      <c r="E1185" s="172" t="s">
        <v>82</v>
      </c>
      <c r="F1185" s="23"/>
      <c r="G1185" s="49"/>
      <c r="H1185" s="20"/>
      <c r="I1185" s="20"/>
      <c r="J1185" s="38"/>
      <c r="K1185" s="26"/>
      <c r="L1185" s="209">
        <f t="shared" si="346"/>
        <v>0</v>
      </c>
      <c r="M1185" s="209">
        <f t="shared" si="347"/>
        <v>0</v>
      </c>
      <c r="N1185" s="190"/>
    </row>
    <row r="1186" spans="2:15" ht="15" customHeight="1" x14ac:dyDescent="0.3">
      <c r="B1186" s="45"/>
      <c r="C1186" s="858" t="s">
        <v>492</v>
      </c>
      <c r="D1186" s="859"/>
      <c r="E1186" s="46"/>
      <c r="F1186" s="46"/>
      <c r="G1186" s="46"/>
      <c r="H1186" s="48">
        <f>SUM(H1178:H1185)</f>
        <v>0</v>
      </c>
      <c r="I1186" s="48">
        <f t="shared" ref="I1186" si="348">SUM(I1178:I1185)</f>
        <v>0</v>
      </c>
      <c r="J1186" s="48">
        <f t="shared" ref="J1186" si="349">SUM(J1178:J1185)</f>
        <v>0</v>
      </c>
      <c r="K1186" s="48">
        <f t="shared" ref="K1186" si="350">SUM(K1178:K1185)</f>
        <v>0</v>
      </c>
      <c r="L1186" s="48">
        <f t="shared" ref="L1186" si="351">SUM(L1178:L1185)</f>
        <v>0</v>
      </c>
      <c r="M1186" s="48">
        <f t="shared" ref="M1186" si="352">SUM(M1178:M1185)</f>
        <v>0</v>
      </c>
      <c r="N1186" s="192"/>
    </row>
    <row r="1187" spans="2:15" ht="12" customHeight="1" x14ac:dyDescent="0.3">
      <c r="B1187" s="40"/>
    </row>
    <row r="1188" spans="2:15" x14ac:dyDescent="0.3">
      <c r="B1188" s="40"/>
    </row>
    <row r="1189" spans="2:15" ht="19.5" customHeight="1" x14ac:dyDescent="0.3">
      <c r="B1189" s="14" t="s">
        <v>75</v>
      </c>
      <c r="D1189" s="860" t="s">
        <v>820</v>
      </c>
      <c r="E1189" s="860"/>
      <c r="F1189" s="860"/>
      <c r="G1189" s="860"/>
      <c r="H1189" s="860"/>
      <c r="I1189" s="860"/>
      <c r="J1189" s="860"/>
      <c r="K1189" s="860"/>
      <c r="L1189" s="860"/>
      <c r="M1189" s="860"/>
      <c r="N1189" s="181"/>
    </row>
    <row r="1190" spans="2:15" x14ac:dyDescent="0.3">
      <c r="B1190" s="17"/>
    </row>
    <row r="1191" spans="2:15" ht="18" customHeight="1" x14ac:dyDescent="0.3">
      <c r="B1191" s="179" t="s">
        <v>481</v>
      </c>
      <c r="D1191" s="868" t="s">
        <v>2003</v>
      </c>
      <c r="E1191" s="869"/>
      <c r="F1191" s="869"/>
      <c r="G1191" s="869"/>
      <c r="H1191" s="869"/>
      <c r="I1191" s="869"/>
      <c r="J1191" s="869"/>
      <c r="K1191" s="869"/>
      <c r="L1191" s="869"/>
      <c r="M1191" s="869"/>
      <c r="N1191" s="181"/>
      <c r="O1191" s="284">
        <v>55</v>
      </c>
    </row>
    <row r="1192" spans="2:15" s="41" customFormat="1" ht="15" customHeight="1" x14ac:dyDescent="0.3">
      <c r="B1192" s="180" t="s">
        <v>782</v>
      </c>
      <c r="C1192" s="195"/>
      <c r="D1192" s="181"/>
      <c r="E1192" s="181"/>
      <c r="F1192" s="181"/>
      <c r="G1192" s="181"/>
      <c r="H1192" s="181"/>
      <c r="I1192" s="181"/>
      <c r="J1192" s="181"/>
      <c r="K1192" s="181"/>
      <c r="L1192" s="181"/>
      <c r="M1192" s="181"/>
      <c r="N1192" s="181"/>
      <c r="O1192" s="167"/>
    </row>
    <row r="1193" spans="2:15" ht="15" customHeight="1" x14ac:dyDescent="0.3">
      <c r="B1193" s="179" t="s">
        <v>480</v>
      </c>
    </row>
    <row r="1194" spans="2:15" s="18" customFormat="1" ht="11.4" customHeight="1" x14ac:dyDescent="0.3">
      <c r="B1194" s="856" t="s">
        <v>76</v>
      </c>
      <c r="C1194" s="856" t="s">
        <v>84</v>
      </c>
      <c r="D1194" s="856" t="s">
        <v>1</v>
      </c>
      <c r="E1194" s="856" t="s">
        <v>85</v>
      </c>
      <c r="F1194" s="856" t="s">
        <v>78</v>
      </c>
      <c r="G1194" s="856" t="s">
        <v>347</v>
      </c>
      <c r="H1194" s="856" t="s">
        <v>2</v>
      </c>
      <c r="I1194" s="856" t="s">
        <v>1838</v>
      </c>
      <c r="J1194" s="856" t="s">
        <v>1839</v>
      </c>
      <c r="K1194" s="856" t="s">
        <v>1837</v>
      </c>
      <c r="L1194" s="861" t="s">
        <v>1835</v>
      </c>
      <c r="M1194" s="861"/>
      <c r="N1194" s="43"/>
    </row>
    <row r="1195" spans="2:15" s="18" customFormat="1" ht="38.4" customHeight="1" x14ac:dyDescent="0.3">
      <c r="B1195" s="857"/>
      <c r="C1195" s="857"/>
      <c r="D1195" s="857"/>
      <c r="E1195" s="857"/>
      <c r="F1195" s="857"/>
      <c r="G1195" s="857"/>
      <c r="H1195" s="857"/>
      <c r="I1195" s="857"/>
      <c r="J1195" s="857"/>
      <c r="K1195" s="857"/>
      <c r="L1195" s="285" t="str">
        <f>L676</f>
        <v>FC - PODD</v>
      </c>
      <c r="M1195" s="285" t="str">
        <f>M676</f>
        <v>Alte surse</v>
      </c>
      <c r="N1195" s="43"/>
    </row>
    <row r="1196" spans="2:15" ht="15" customHeight="1" x14ac:dyDescent="0.3">
      <c r="B1196" s="44">
        <v>1</v>
      </c>
      <c r="C1196" s="183" t="s">
        <v>491</v>
      </c>
      <c r="D1196" s="44"/>
      <c r="E1196" s="44"/>
      <c r="F1196" s="44"/>
      <c r="G1196" s="44"/>
      <c r="H1196" s="44"/>
      <c r="I1196" s="44"/>
      <c r="J1196" s="44"/>
      <c r="K1196" s="44"/>
      <c r="L1196" s="44"/>
      <c r="M1196" s="44"/>
      <c r="N1196" s="43"/>
    </row>
    <row r="1197" spans="2:15" s="41" customFormat="1" ht="28.8" customHeight="1" x14ac:dyDescent="0.3">
      <c r="B1197" s="852" t="s">
        <v>10</v>
      </c>
      <c r="C1197" s="850" t="s">
        <v>47</v>
      </c>
      <c r="D1197" s="577" t="s">
        <v>1702</v>
      </c>
      <c r="E1197" s="578" t="s">
        <v>81</v>
      </c>
      <c r="F1197" s="209"/>
      <c r="G1197" s="209"/>
      <c r="H1197" s="20"/>
      <c r="I1197" s="20"/>
      <c r="J1197" s="26"/>
      <c r="K1197" s="26"/>
      <c r="L1197" s="209">
        <f>I1197</f>
        <v>0</v>
      </c>
      <c r="M1197" s="209">
        <f>J1197+K1197</f>
        <v>0</v>
      </c>
      <c r="N1197" s="43"/>
    </row>
    <row r="1198" spans="2:15" s="41" customFormat="1" ht="25.8" customHeight="1" x14ac:dyDescent="0.3">
      <c r="B1198" s="862"/>
      <c r="C1198" s="851"/>
      <c r="D1198" s="577" t="s">
        <v>1703</v>
      </c>
      <c r="E1198" s="578" t="s">
        <v>81</v>
      </c>
      <c r="F1198" s="209"/>
      <c r="G1198" s="210"/>
      <c r="H1198" s="20"/>
      <c r="I1198" s="20"/>
      <c r="J1198" s="26"/>
      <c r="K1198" s="26"/>
      <c r="L1198" s="209">
        <f t="shared" ref="L1198:L1204" si="353">I1198</f>
        <v>0</v>
      </c>
      <c r="M1198" s="209">
        <f t="shared" ref="M1198:M1204" si="354">J1198+K1198</f>
        <v>0</v>
      </c>
      <c r="N1198" s="43"/>
    </row>
    <row r="1199" spans="2:15" ht="22.2" customHeight="1" x14ac:dyDescent="0.3">
      <c r="B1199" s="852" t="s">
        <v>11</v>
      </c>
      <c r="C1199" s="848" t="s">
        <v>490</v>
      </c>
      <c r="D1199" s="577" t="s">
        <v>1578</v>
      </c>
      <c r="E1199" s="213" t="s">
        <v>82</v>
      </c>
      <c r="F1199" s="23"/>
      <c r="G1199" s="49"/>
      <c r="H1199" s="20"/>
      <c r="I1199" s="20"/>
      <c r="J1199" s="38"/>
      <c r="K1199" s="26"/>
      <c r="L1199" s="209">
        <f t="shared" si="353"/>
        <v>0</v>
      </c>
      <c r="M1199" s="209">
        <f t="shared" si="354"/>
        <v>0</v>
      </c>
      <c r="N1199" s="190"/>
    </row>
    <row r="1200" spans="2:15" ht="18" customHeight="1" x14ac:dyDescent="0.3">
      <c r="B1200" s="853"/>
      <c r="C1200" s="849"/>
      <c r="D1200" s="577" t="s">
        <v>1704</v>
      </c>
      <c r="E1200" s="22" t="s">
        <v>82</v>
      </c>
      <c r="F1200" s="23"/>
      <c r="G1200" s="49"/>
      <c r="H1200" s="20"/>
      <c r="I1200" s="20"/>
      <c r="J1200" s="38"/>
      <c r="K1200" s="26"/>
      <c r="L1200" s="209">
        <f t="shared" si="353"/>
        <v>0</v>
      </c>
      <c r="M1200" s="209">
        <f t="shared" si="354"/>
        <v>0</v>
      </c>
      <c r="N1200" s="190"/>
    </row>
    <row r="1201" spans="2:15" ht="28.2" customHeight="1" x14ac:dyDescent="0.3">
      <c r="B1201" s="852" t="s">
        <v>50</v>
      </c>
      <c r="C1201" s="848" t="s">
        <v>250</v>
      </c>
      <c r="D1201" s="577" t="s">
        <v>1705</v>
      </c>
      <c r="E1201" s="172" t="s">
        <v>81</v>
      </c>
      <c r="F1201" s="23"/>
      <c r="G1201" s="49"/>
      <c r="H1201" s="20"/>
      <c r="I1201" s="20"/>
      <c r="J1201" s="38"/>
      <c r="K1201" s="26"/>
      <c r="L1201" s="209">
        <f t="shared" si="353"/>
        <v>0</v>
      </c>
      <c r="M1201" s="209">
        <f t="shared" si="354"/>
        <v>0</v>
      </c>
      <c r="N1201" s="190"/>
    </row>
    <row r="1202" spans="2:15" ht="19.8" customHeight="1" x14ac:dyDescent="0.3">
      <c r="B1202" s="853"/>
      <c r="C1202" s="849"/>
      <c r="D1202" s="577" t="s">
        <v>1706</v>
      </c>
      <c r="E1202" s="172" t="s">
        <v>81</v>
      </c>
      <c r="F1202" s="23"/>
      <c r="G1202" s="49"/>
      <c r="H1202" s="20"/>
      <c r="I1202" s="20"/>
      <c r="J1202" s="38"/>
      <c r="K1202" s="26"/>
      <c r="L1202" s="209">
        <f t="shared" si="353"/>
        <v>0</v>
      </c>
      <c r="M1202" s="209">
        <f t="shared" si="354"/>
        <v>0</v>
      </c>
      <c r="N1202" s="190"/>
    </row>
    <row r="1203" spans="2:15" ht="25.8" customHeight="1" x14ac:dyDescent="0.3">
      <c r="B1203" s="852" t="s">
        <v>487</v>
      </c>
      <c r="C1203" s="854" t="s">
        <v>489</v>
      </c>
      <c r="D1203" s="577" t="s">
        <v>1707</v>
      </c>
      <c r="E1203" s="172" t="s">
        <v>82</v>
      </c>
      <c r="F1203" s="23"/>
      <c r="G1203" s="49"/>
      <c r="H1203" s="20"/>
      <c r="I1203" s="20"/>
      <c r="J1203" s="38"/>
      <c r="K1203" s="26"/>
      <c r="L1203" s="209">
        <f t="shared" si="353"/>
        <v>0</v>
      </c>
      <c r="M1203" s="209">
        <f t="shared" si="354"/>
        <v>0</v>
      </c>
      <c r="N1203" s="190"/>
    </row>
    <row r="1204" spans="2:15" ht="18.600000000000001" customHeight="1" x14ac:dyDescent="0.3">
      <c r="B1204" s="853"/>
      <c r="C1204" s="855"/>
      <c r="D1204" s="577" t="s">
        <v>1708</v>
      </c>
      <c r="E1204" s="172" t="s">
        <v>82</v>
      </c>
      <c r="F1204" s="23"/>
      <c r="G1204" s="49"/>
      <c r="H1204" s="20"/>
      <c r="I1204" s="20"/>
      <c r="J1204" s="38"/>
      <c r="K1204" s="26"/>
      <c r="L1204" s="209">
        <f t="shared" si="353"/>
        <v>0</v>
      </c>
      <c r="M1204" s="209">
        <f t="shared" si="354"/>
        <v>0</v>
      </c>
      <c r="N1204" s="190"/>
    </row>
    <row r="1205" spans="2:15" ht="15" customHeight="1" x14ac:dyDescent="0.3">
      <c r="B1205" s="45"/>
      <c r="C1205" s="858" t="s">
        <v>492</v>
      </c>
      <c r="D1205" s="859"/>
      <c r="E1205" s="46"/>
      <c r="F1205" s="46"/>
      <c r="G1205" s="46"/>
      <c r="H1205" s="48">
        <f>SUM(H1197:H1204)</f>
        <v>0</v>
      </c>
      <c r="I1205" s="48">
        <f t="shared" ref="I1205" si="355">SUM(I1197:I1204)</f>
        <v>0</v>
      </c>
      <c r="J1205" s="48">
        <f t="shared" ref="J1205" si="356">SUM(J1197:J1204)</f>
        <v>0</v>
      </c>
      <c r="K1205" s="48">
        <f t="shared" ref="K1205" si="357">SUM(K1197:K1204)</f>
        <v>0</v>
      </c>
      <c r="L1205" s="48">
        <f t="shared" ref="L1205" si="358">SUM(L1197:L1204)</f>
        <v>0</v>
      </c>
      <c r="M1205" s="48">
        <f t="shared" ref="M1205" si="359">SUM(M1197:M1204)</f>
        <v>0</v>
      </c>
      <c r="N1205" s="192"/>
    </row>
    <row r="1206" spans="2:15" x14ac:dyDescent="0.3">
      <c r="B1206" s="40"/>
    </row>
    <row r="1207" spans="2:15" x14ac:dyDescent="0.3">
      <c r="B1207" s="40"/>
    </row>
    <row r="1208" spans="2:15" ht="19.5" customHeight="1" x14ac:dyDescent="0.3">
      <c r="B1208" s="14" t="s">
        <v>75</v>
      </c>
      <c r="D1208" s="860" t="s">
        <v>820</v>
      </c>
      <c r="E1208" s="860"/>
      <c r="F1208" s="860"/>
      <c r="G1208" s="860"/>
      <c r="H1208" s="860"/>
      <c r="I1208" s="860"/>
      <c r="J1208" s="860"/>
      <c r="K1208" s="860"/>
      <c r="L1208" s="860"/>
      <c r="M1208" s="860"/>
      <c r="N1208" s="181"/>
    </row>
    <row r="1209" spans="2:15" x14ac:dyDescent="0.3">
      <c r="B1209" s="17"/>
    </row>
    <row r="1210" spans="2:15" ht="18" customHeight="1" x14ac:dyDescent="0.3">
      <c r="B1210" s="179" t="s">
        <v>481</v>
      </c>
      <c r="D1210" s="883" t="s">
        <v>2040</v>
      </c>
      <c r="E1210" s="884"/>
      <c r="F1210" s="884"/>
      <c r="G1210" s="884"/>
      <c r="H1210" s="884"/>
      <c r="I1210" s="884"/>
      <c r="J1210" s="884"/>
      <c r="K1210" s="884"/>
      <c r="L1210" s="884"/>
      <c r="M1210" s="884"/>
      <c r="N1210" s="181"/>
      <c r="O1210" s="284">
        <v>55</v>
      </c>
    </row>
    <row r="1211" spans="2:15" s="41" customFormat="1" ht="15" customHeight="1" x14ac:dyDescent="0.3">
      <c r="B1211" s="180" t="s">
        <v>782</v>
      </c>
      <c r="C1211" s="195"/>
      <c r="D1211" s="181"/>
      <c r="E1211" s="181"/>
      <c r="F1211" s="181"/>
      <c r="G1211" s="181"/>
      <c r="H1211" s="181"/>
      <c r="I1211" s="181"/>
      <c r="J1211" s="181"/>
      <c r="K1211" s="181"/>
      <c r="L1211" s="181"/>
      <c r="M1211" s="181"/>
      <c r="N1211" s="181"/>
      <c r="O1211" s="167"/>
    </row>
    <row r="1212" spans="2:15" ht="15" customHeight="1" x14ac:dyDescent="0.3">
      <c r="B1212" s="179" t="s">
        <v>480</v>
      </c>
    </row>
    <row r="1213" spans="2:15" s="18" customFormat="1" ht="11.4" customHeight="1" x14ac:dyDescent="0.3">
      <c r="B1213" s="856" t="s">
        <v>76</v>
      </c>
      <c r="C1213" s="856" t="s">
        <v>84</v>
      </c>
      <c r="D1213" s="856" t="s">
        <v>1</v>
      </c>
      <c r="E1213" s="856" t="s">
        <v>85</v>
      </c>
      <c r="F1213" s="856" t="s">
        <v>78</v>
      </c>
      <c r="G1213" s="856" t="s">
        <v>347</v>
      </c>
      <c r="H1213" s="856" t="s">
        <v>2</v>
      </c>
      <c r="I1213" s="856" t="s">
        <v>1838</v>
      </c>
      <c r="J1213" s="856" t="s">
        <v>1839</v>
      </c>
      <c r="K1213" s="856" t="s">
        <v>1837</v>
      </c>
      <c r="L1213" s="861" t="s">
        <v>1835</v>
      </c>
      <c r="M1213" s="861"/>
      <c r="N1213" s="43"/>
    </row>
    <row r="1214" spans="2:15" s="18" customFormat="1" ht="38.4" customHeight="1" x14ac:dyDescent="0.3">
      <c r="B1214" s="857"/>
      <c r="C1214" s="857"/>
      <c r="D1214" s="857"/>
      <c r="E1214" s="857"/>
      <c r="F1214" s="857"/>
      <c r="G1214" s="857"/>
      <c r="H1214" s="857"/>
      <c r="I1214" s="857"/>
      <c r="J1214" s="857"/>
      <c r="K1214" s="857"/>
      <c r="L1214" s="285" t="str">
        <f>L676</f>
        <v>FC - PODD</v>
      </c>
      <c r="M1214" s="285" t="str">
        <f>M676</f>
        <v>Alte surse</v>
      </c>
      <c r="N1214" s="43"/>
    </row>
    <row r="1215" spans="2:15" ht="15" customHeight="1" x14ac:dyDescent="0.3">
      <c r="B1215" s="44">
        <v>1</v>
      </c>
      <c r="C1215" s="183" t="s">
        <v>491</v>
      </c>
      <c r="D1215" s="44"/>
      <c r="E1215" s="44"/>
      <c r="F1215" s="44"/>
      <c r="G1215" s="44"/>
      <c r="H1215" s="44"/>
      <c r="I1215" s="44"/>
      <c r="J1215" s="44"/>
      <c r="K1215" s="44"/>
      <c r="L1215" s="44"/>
      <c r="M1215" s="44"/>
      <c r="N1215" s="43"/>
    </row>
    <row r="1216" spans="2:15" s="41" customFormat="1" ht="28.8" customHeight="1" x14ac:dyDescent="0.3">
      <c r="B1216" s="852" t="s">
        <v>10</v>
      </c>
      <c r="C1216" s="850" t="s">
        <v>47</v>
      </c>
      <c r="D1216" s="577" t="s">
        <v>1702</v>
      </c>
      <c r="E1216" s="578" t="s">
        <v>81</v>
      </c>
      <c r="F1216" s="209"/>
      <c r="G1216" s="209"/>
      <c r="H1216" s="20"/>
      <c r="I1216" s="20"/>
      <c r="J1216" s="26"/>
      <c r="K1216" s="26"/>
      <c r="L1216" s="209">
        <f>I1216</f>
        <v>0</v>
      </c>
      <c r="M1216" s="209">
        <f>J1216+K1216</f>
        <v>0</v>
      </c>
      <c r="N1216" s="43"/>
    </row>
    <row r="1217" spans="2:15" s="41" customFormat="1" ht="25.8" customHeight="1" x14ac:dyDescent="0.3">
      <c r="B1217" s="862"/>
      <c r="C1217" s="851"/>
      <c r="D1217" s="577" t="s">
        <v>1703</v>
      </c>
      <c r="E1217" s="578" t="s">
        <v>81</v>
      </c>
      <c r="F1217" s="209"/>
      <c r="G1217" s="210"/>
      <c r="H1217" s="20"/>
      <c r="I1217" s="20"/>
      <c r="J1217" s="26"/>
      <c r="K1217" s="26"/>
      <c r="L1217" s="209">
        <f t="shared" ref="L1217:L1223" si="360">I1217</f>
        <v>0</v>
      </c>
      <c r="M1217" s="209">
        <f t="shared" ref="M1217:M1223" si="361">J1217+K1217</f>
        <v>0</v>
      </c>
      <c r="N1217" s="43"/>
    </row>
    <row r="1218" spans="2:15" ht="22.2" customHeight="1" x14ac:dyDescent="0.3">
      <c r="B1218" s="852" t="s">
        <v>11</v>
      </c>
      <c r="C1218" s="848" t="s">
        <v>490</v>
      </c>
      <c r="D1218" s="577" t="s">
        <v>1578</v>
      </c>
      <c r="E1218" s="213" t="s">
        <v>82</v>
      </c>
      <c r="F1218" s="23"/>
      <c r="G1218" s="49"/>
      <c r="H1218" s="20"/>
      <c r="I1218" s="20"/>
      <c r="J1218" s="38"/>
      <c r="K1218" s="26"/>
      <c r="L1218" s="209">
        <f t="shared" si="360"/>
        <v>0</v>
      </c>
      <c r="M1218" s="209">
        <f t="shared" si="361"/>
        <v>0</v>
      </c>
      <c r="N1218" s="190"/>
    </row>
    <row r="1219" spans="2:15" ht="18" customHeight="1" x14ac:dyDescent="0.3">
      <c r="B1219" s="853"/>
      <c r="C1219" s="849"/>
      <c r="D1219" s="577" t="s">
        <v>1704</v>
      </c>
      <c r="E1219" s="22" t="s">
        <v>82</v>
      </c>
      <c r="F1219" s="23"/>
      <c r="G1219" s="49"/>
      <c r="H1219" s="20"/>
      <c r="I1219" s="20"/>
      <c r="J1219" s="38"/>
      <c r="K1219" s="26"/>
      <c r="L1219" s="209">
        <f t="shared" si="360"/>
        <v>0</v>
      </c>
      <c r="M1219" s="209">
        <f t="shared" si="361"/>
        <v>0</v>
      </c>
      <c r="N1219" s="190"/>
    </row>
    <row r="1220" spans="2:15" ht="28.2" customHeight="1" x14ac:dyDescent="0.3">
      <c r="B1220" s="852" t="s">
        <v>50</v>
      </c>
      <c r="C1220" s="848" t="s">
        <v>250</v>
      </c>
      <c r="D1220" s="577" t="s">
        <v>1705</v>
      </c>
      <c r="E1220" s="172" t="s">
        <v>81</v>
      </c>
      <c r="F1220" s="23"/>
      <c r="G1220" s="49"/>
      <c r="H1220" s="20"/>
      <c r="I1220" s="20"/>
      <c r="J1220" s="38"/>
      <c r="K1220" s="26"/>
      <c r="L1220" s="209">
        <f t="shared" si="360"/>
        <v>0</v>
      </c>
      <c r="M1220" s="209">
        <f t="shared" si="361"/>
        <v>0</v>
      </c>
      <c r="N1220" s="190"/>
    </row>
    <row r="1221" spans="2:15" ht="19.8" customHeight="1" x14ac:dyDescent="0.3">
      <c r="B1221" s="853"/>
      <c r="C1221" s="849"/>
      <c r="D1221" s="577" t="s">
        <v>1706</v>
      </c>
      <c r="E1221" s="172" t="s">
        <v>81</v>
      </c>
      <c r="F1221" s="23"/>
      <c r="G1221" s="49"/>
      <c r="H1221" s="20"/>
      <c r="I1221" s="20"/>
      <c r="J1221" s="38"/>
      <c r="K1221" s="26"/>
      <c r="L1221" s="209">
        <f t="shared" si="360"/>
        <v>0</v>
      </c>
      <c r="M1221" s="209">
        <f t="shared" si="361"/>
        <v>0</v>
      </c>
      <c r="N1221" s="190"/>
    </row>
    <row r="1222" spans="2:15" ht="25.8" customHeight="1" x14ac:dyDescent="0.3">
      <c r="B1222" s="852" t="s">
        <v>487</v>
      </c>
      <c r="C1222" s="854" t="s">
        <v>489</v>
      </c>
      <c r="D1222" s="577" t="s">
        <v>1707</v>
      </c>
      <c r="E1222" s="172" t="s">
        <v>82</v>
      </c>
      <c r="F1222" s="23"/>
      <c r="G1222" s="49"/>
      <c r="H1222" s="20"/>
      <c r="I1222" s="20"/>
      <c r="J1222" s="38"/>
      <c r="K1222" s="26"/>
      <c r="L1222" s="209">
        <f t="shared" si="360"/>
        <v>0</v>
      </c>
      <c r="M1222" s="209">
        <f t="shared" si="361"/>
        <v>0</v>
      </c>
      <c r="N1222" s="190"/>
    </row>
    <row r="1223" spans="2:15" ht="18.600000000000001" customHeight="1" x14ac:dyDescent="0.3">
      <c r="B1223" s="853"/>
      <c r="C1223" s="855"/>
      <c r="D1223" s="577" t="s">
        <v>1708</v>
      </c>
      <c r="E1223" s="172" t="s">
        <v>82</v>
      </c>
      <c r="F1223" s="23"/>
      <c r="G1223" s="49"/>
      <c r="H1223" s="20"/>
      <c r="I1223" s="20"/>
      <c r="J1223" s="38"/>
      <c r="K1223" s="26"/>
      <c r="L1223" s="209">
        <f t="shared" si="360"/>
        <v>0</v>
      </c>
      <c r="M1223" s="209">
        <f t="shared" si="361"/>
        <v>0</v>
      </c>
      <c r="N1223" s="190"/>
    </row>
    <row r="1224" spans="2:15" ht="15" customHeight="1" x14ac:dyDescent="0.3">
      <c r="B1224" s="45"/>
      <c r="C1224" s="858" t="s">
        <v>492</v>
      </c>
      <c r="D1224" s="859"/>
      <c r="E1224" s="46"/>
      <c r="F1224" s="46"/>
      <c r="G1224" s="46"/>
      <c r="H1224" s="48">
        <f>SUM(H1216:H1223)</f>
        <v>0</v>
      </c>
      <c r="I1224" s="48">
        <f t="shared" ref="I1224" si="362">SUM(I1216:I1223)</f>
        <v>0</v>
      </c>
      <c r="J1224" s="48">
        <f t="shared" ref="J1224" si="363">SUM(J1216:J1223)</f>
        <v>0</v>
      </c>
      <c r="K1224" s="48">
        <f t="shared" ref="K1224" si="364">SUM(K1216:K1223)</f>
        <v>0</v>
      </c>
      <c r="L1224" s="48">
        <f t="shared" ref="L1224" si="365">SUM(L1216:L1223)</f>
        <v>0</v>
      </c>
      <c r="M1224" s="48">
        <f t="shared" ref="M1224" si="366">SUM(M1216:M1223)</f>
        <v>0</v>
      </c>
      <c r="N1224" s="192"/>
    </row>
    <row r="1225" spans="2:15" x14ac:dyDescent="0.3">
      <c r="B1225" s="40"/>
    </row>
    <row r="1226" spans="2:15" x14ac:dyDescent="0.3">
      <c r="B1226" s="40"/>
    </row>
    <row r="1227" spans="2:15" ht="19.5" customHeight="1" x14ac:dyDescent="0.3">
      <c r="B1227" s="14" t="s">
        <v>75</v>
      </c>
      <c r="D1227" s="860" t="s">
        <v>820</v>
      </c>
      <c r="E1227" s="860"/>
      <c r="F1227" s="860"/>
      <c r="G1227" s="860"/>
      <c r="H1227" s="860"/>
      <c r="I1227" s="860"/>
      <c r="J1227" s="860"/>
      <c r="K1227" s="860"/>
      <c r="L1227" s="860"/>
      <c r="M1227" s="860"/>
      <c r="N1227" s="181"/>
    </row>
    <row r="1228" spans="2:15" x14ac:dyDescent="0.3">
      <c r="B1228" s="17"/>
    </row>
    <row r="1229" spans="2:15" ht="24" customHeight="1" x14ac:dyDescent="0.3">
      <c r="B1229" s="179" t="s">
        <v>481</v>
      </c>
      <c r="D1229" s="868" t="s">
        <v>2004</v>
      </c>
      <c r="E1229" s="869"/>
      <c r="F1229" s="869"/>
      <c r="G1229" s="869"/>
      <c r="H1229" s="869"/>
      <c r="I1229" s="869"/>
      <c r="J1229" s="869"/>
      <c r="K1229" s="869"/>
      <c r="L1229" s="869"/>
      <c r="M1229" s="869"/>
      <c r="N1229" s="181"/>
      <c r="O1229" s="408">
        <v>55</v>
      </c>
    </row>
    <row r="1230" spans="2:15" s="41" customFormat="1" ht="15" customHeight="1" x14ac:dyDescent="0.3">
      <c r="B1230" s="180" t="s">
        <v>782</v>
      </c>
      <c r="C1230" s="195"/>
      <c r="D1230" s="181"/>
      <c r="E1230" s="181"/>
      <c r="F1230" s="181"/>
      <c r="G1230" s="181"/>
      <c r="H1230" s="181"/>
      <c r="I1230" s="181"/>
      <c r="J1230" s="181"/>
      <c r="K1230" s="181"/>
      <c r="L1230" s="181"/>
      <c r="M1230" s="181"/>
      <c r="N1230" s="181"/>
      <c r="O1230" s="167"/>
    </row>
    <row r="1231" spans="2:15" ht="15" customHeight="1" x14ac:dyDescent="0.3">
      <c r="B1231" s="179" t="s">
        <v>480</v>
      </c>
    </row>
    <row r="1232" spans="2:15" s="18" customFormat="1" ht="11.4" customHeight="1" x14ac:dyDescent="0.3">
      <c r="B1232" s="856" t="s">
        <v>76</v>
      </c>
      <c r="C1232" s="856" t="s">
        <v>84</v>
      </c>
      <c r="D1232" s="856" t="s">
        <v>1</v>
      </c>
      <c r="E1232" s="856" t="s">
        <v>85</v>
      </c>
      <c r="F1232" s="856" t="s">
        <v>78</v>
      </c>
      <c r="G1232" s="856" t="s">
        <v>347</v>
      </c>
      <c r="H1232" s="856" t="s">
        <v>2</v>
      </c>
      <c r="I1232" s="856" t="s">
        <v>1838</v>
      </c>
      <c r="J1232" s="856" t="s">
        <v>1839</v>
      </c>
      <c r="K1232" s="856" t="s">
        <v>1837</v>
      </c>
      <c r="L1232" s="861" t="s">
        <v>1835</v>
      </c>
      <c r="M1232" s="861"/>
      <c r="N1232" s="43"/>
    </row>
    <row r="1233" spans="2:15" s="18" customFormat="1" ht="38.4" customHeight="1" x14ac:dyDescent="0.3">
      <c r="B1233" s="857"/>
      <c r="C1233" s="857"/>
      <c r="D1233" s="857"/>
      <c r="E1233" s="857"/>
      <c r="F1233" s="857"/>
      <c r="G1233" s="857"/>
      <c r="H1233" s="857"/>
      <c r="I1233" s="857"/>
      <c r="J1233" s="857"/>
      <c r="K1233" s="857"/>
      <c r="L1233" s="409" t="str">
        <f>L676</f>
        <v>FC - PODD</v>
      </c>
      <c r="M1233" s="409" t="str">
        <f>M676</f>
        <v>Alte surse</v>
      </c>
      <c r="N1233" s="43"/>
    </row>
    <row r="1234" spans="2:15" ht="15" customHeight="1" x14ac:dyDescent="0.3">
      <c r="B1234" s="44">
        <v>1</v>
      </c>
      <c r="C1234" s="183" t="s">
        <v>491</v>
      </c>
      <c r="D1234" s="44"/>
      <c r="E1234" s="44"/>
      <c r="F1234" s="44"/>
      <c r="G1234" s="44"/>
      <c r="H1234" s="44"/>
      <c r="I1234" s="44"/>
      <c r="J1234" s="44"/>
      <c r="K1234" s="44"/>
      <c r="L1234" s="44"/>
      <c r="M1234" s="44"/>
      <c r="N1234" s="43"/>
    </row>
    <row r="1235" spans="2:15" s="41" customFormat="1" ht="28.8" customHeight="1" x14ac:dyDescent="0.3">
      <c r="B1235" s="852" t="s">
        <v>10</v>
      </c>
      <c r="C1235" s="850" t="s">
        <v>47</v>
      </c>
      <c r="D1235" s="577" t="s">
        <v>1702</v>
      </c>
      <c r="E1235" s="578" t="s">
        <v>81</v>
      </c>
      <c r="F1235" s="209"/>
      <c r="G1235" s="209"/>
      <c r="H1235" s="20"/>
      <c r="I1235" s="20"/>
      <c r="J1235" s="26"/>
      <c r="K1235" s="26"/>
      <c r="L1235" s="209">
        <f>I1235</f>
        <v>0</v>
      </c>
      <c r="M1235" s="209">
        <f>J1235+K1235</f>
        <v>0</v>
      </c>
      <c r="N1235" s="43"/>
    </row>
    <row r="1236" spans="2:15" s="41" customFormat="1" ht="25.8" customHeight="1" x14ac:dyDescent="0.3">
      <c r="B1236" s="862"/>
      <c r="C1236" s="851"/>
      <c r="D1236" s="577" t="s">
        <v>1703</v>
      </c>
      <c r="E1236" s="578" t="s">
        <v>81</v>
      </c>
      <c r="F1236" s="209"/>
      <c r="G1236" s="210"/>
      <c r="H1236" s="20"/>
      <c r="I1236" s="20"/>
      <c r="J1236" s="26"/>
      <c r="K1236" s="26"/>
      <c r="L1236" s="209">
        <f t="shared" ref="L1236:L1242" si="367">I1236</f>
        <v>0</v>
      </c>
      <c r="M1236" s="209">
        <f t="shared" ref="M1236:M1242" si="368">J1236+K1236</f>
        <v>0</v>
      </c>
      <c r="N1236" s="43"/>
    </row>
    <row r="1237" spans="2:15" ht="22.2" customHeight="1" x14ac:dyDescent="0.3">
      <c r="B1237" s="852" t="s">
        <v>11</v>
      </c>
      <c r="C1237" s="848" t="s">
        <v>490</v>
      </c>
      <c r="D1237" s="577" t="s">
        <v>1578</v>
      </c>
      <c r="E1237" s="213" t="s">
        <v>82</v>
      </c>
      <c r="F1237" s="23"/>
      <c r="G1237" s="49"/>
      <c r="H1237" s="20"/>
      <c r="I1237" s="20"/>
      <c r="J1237" s="38"/>
      <c r="K1237" s="26"/>
      <c r="L1237" s="209">
        <f t="shared" si="367"/>
        <v>0</v>
      </c>
      <c r="M1237" s="209">
        <f t="shared" si="368"/>
        <v>0</v>
      </c>
      <c r="N1237" s="190"/>
    </row>
    <row r="1238" spans="2:15" ht="18" customHeight="1" x14ac:dyDescent="0.3">
      <c r="B1238" s="853"/>
      <c r="C1238" s="849"/>
      <c r="D1238" s="577" t="s">
        <v>1704</v>
      </c>
      <c r="E1238" s="22" t="s">
        <v>82</v>
      </c>
      <c r="F1238" s="23"/>
      <c r="G1238" s="49"/>
      <c r="H1238" s="20"/>
      <c r="I1238" s="20"/>
      <c r="J1238" s="38"/>
      <c r="K1238" s="26"/>
      <c r="L1238" s="209">
        <f t="shared" si="367"/>
        <v>0</v>
      </c>
      <c r="M1238" s="209">
        <f t="shared" si="368"/>
        <v>0</v>
      </c>
      <c r="N1238" s="190"/>
    </row>
    <row r="1239" spans="2:15" ht="28.2" customHeight="1" x14ac:dyDescent="0.3">
      <c r="B1239" s="852" t="s">
        <v>50</v>
      </c>
      <c r="C1239" s="848" t="s">
        <v>250</v>
      </c>
      <c r="D1239" s="577" t="s">
        <v>1705</v>
      </c>
      <c r="E1239" s="172" t="s">
        <v>81</v>
      </c>
      <c r="F1239" s="23"/>
      <c r="G1239" s="49"/>
      <c r="H1239" s="20"/>
      <c r="I1239" s="20"/>
      <c r="J1239" s="38"/>
      <c r="K1239" s="26"/>
      <c r="L1239" s="209">
        <f t="shared" si="367"/>
        <v>0</v>
      </c>
      <c r="M1239" s="209">
        <f t="shared" si="368"/>
        <v>0</v>
      </c>
      <c r="N1239" s="190"/>
    </row>
    <row r="1240" spans="2:15" ht="19.8" customHeight="1" x14ac:dyDescent="0.3">
      <c r="B1240" s="853"/>
      <c r="C1240" s="849"/>
      <c r="D1240" s="577" t="s">
        <v>1706</v>
      </c>
      <c r="E1240" s="172" t="s">
        <v>81</v>
      </c>
      <c r="F1240" s="23"/>
      <c r="G1240" s="49"/>
      <c r="H1240" s="20"/>
      <c r="I1240" s="20"/>
      <c r="J1240" s="38"/>
      <c r="K1240" s="26"/>
      <c r="L1240" s="209">
        <f t="shared" si="367"/>
        <v>0</v>
      </c>
      <c r="M1240" s="209">
        <f t="shared" si="368"/>
        <v>0</v>
      </c>
      <c r="N1240" s="190"/>
    </row>
    <row r="1241" spans="2:15" ht="25.8" customHeight="1" x14ac:dyDescent="0.3">
      <c r="B1241" s="852" t="s">
        <v>487</v>
      </c>
      <c r="C1241" s="854" t="s">
        <v>489</v>
      </c>
      <c r="D1241" s="577" t="s">
        <v>1707</v>
      </c>
      <c r="E1241" s="172" t="s">
        <v>82</v>
      </c>
      <c r="F1241" s="23"/>
      <c r="G1241" s="49"/>
      <c r="H1241" s="20"/>
      <c r="I1241" s="20"/>
      <c r="J1241" s="38"/>
      <c r="K1241" s="26"/>
      <c r="L1241" s="209">
        <f t="shared" si="367"/>
        <v>0</v>
      </c>
      <c r="M1241" s="209">
        <f t="shared" si="368"/>
        <v>0</v>
      </c>
      <c r="N1241" s="190"/>
    </row>
    <row r="1242" spans="2:15" ht="18.600000000000001" customHeight="1" x14ac:dyDescent="0.3">
      <c r="B1242" s="853"/>
      <c r="C1242" s="855"/>
      <c r="D1242" s="577" t="s">
        <v>1708</v>
      </c>
      <c r="E1242" s="172" t="s">
        <v>82</v>
      </c>
      <c r="F1242" s="23"/>
      <c r="G1242" s="49"/>
      <c r="H1242" s="20"/>
      <c r="I1242" s="20"/>
      <c r="J1242" s="38"/>
      <c r="K1242" s="26"/>
      <c r="L1242" s="209">
        <f t="shared" si="367"/>
        <v>0</v>
      </c>
      <c r="M1242" s="209">
        <f t="shared" si="368"/>
        <v>0</v>
      </c>
      <c r="N1242" s="190"/>
    </row>
    <row r="1243" spans="2:15" ht="15" customHeight="1" x14ac:dyDescent="0.3">
      <c r="B1243" s="45"/>
      <c r="C1243" s="858" t="s">
        <v>492</v>
      </c>
      <c r="D1243" s="859"/>
      <c r="E1243" s="46"/>
      <c r="F1243" s="46"/>
      <c r="G1243" s="46"/>
      <c r="H1243" s="48">
        <f>SUM(H1235:H1242)</f>
        <v>0</v>
      </c>
      <c r="I1243" s="48">
        <f t="shared" ref="I1243" si="369">SUM(I1235:I1242)</f>
        <v>0</v>
      </c>
      <c r="J1243" s="48">
        <f t="shared" ref="J1243" si="370">SUM(J1235:J1242)</f>
        <v>0</v>
      </c>
      <c r="K1243" s="48">
        <f t="shared" ref="K1243" si="371">SUM(K1235:K1242)</f>
        <v>0</v>
      </c>
      <c r="L1243" s="48">
        <f t="shared" ref="L1243" si="372">SUM(L1235:L1242)</f>
        <v>0</v>
      </c>
      <c r="M1243" s="48">
        <f t="shared" ref="M1243" si="373">SUM(M1235:M1242)</f>
        <v>0</v>
      </c>
      <c r="N1243" s="192"/>
    </row>
    <row r="1244" spans="2:15" x14ac:dyDescent="0.3">
      <c r="B1244" s="40"/>
    </row>
    <row r="1245" spans="2:15" x14ac:dyDescent="0.3">
      <c r="B1245" s="40"/>
    </row>
    <row r="1246" spans="2:15" ht="19.5" customHeight="1" x14ac:dyDescent="0.3">
      <c r="B1246" s="14" t="s">
        <v>75</v>
      </c>
      <c r="D1246" s="860" t="s">
        <v>820</v>
      </c>
      <c r="E1246" s="860"/>
      <c r="F1246" s="860"/>
      <c r="G1246" s="860"/>
      <c r="H1246" s="860"/>
      <c r="I1246" s="860"/>
      <c r="J1246" s="860"/>
      <c r="K1246" s="860"/>
      <c r="L1246" s="860"/>
      <c r="M1246" s="860"/>
      <c r="N1246" s="181"/>
    </row>
    <row r="1247" spans="2:15" x14ac:dyDescent="0.3">
      <c r="B1247" s="17"/>
    </row>
    <row r="1248" spans="2:15" ht="18" customHeight="1" x14ac:dyDescent="0.3">
      <c r="B1248" s="179" t="s">
        <v>481</v>
      </c>
      <c r="D1248" s="868" t="s">
        <v>2005</v>
      </c>
      <c r="E1248" s="869"/>
      <c r="F1248" s="869"/>
      <c r="G1248" s="869"/>
      <c r="H1248" s="869"/>
      <c r="I1248" s="869"/>
      <c r="J1248" s="869"/>
      <c r="K1248" s="869"/>
      <c r="L1248" s="869"/>
      <c r="M1248" s="869"/>
      <c r="N1248" s="181"/>
      <c r="O1248" s="408">
        <v>55</v>
      </c>
    </row>
    <row r="1249" spans="2:15" s="41" customFormat="1" ht="15" customHeight="1" x14ac:dyDescent="0.3">
      <c r="B1249" s="180" t="s">
        <v>782</v>
      </c>
      <c r="C1249" s="195"/>
      <c r="D1249" s="181"/>
      <c r="E1249" s="181"/>
      <c r="F1249" s="181"/>
      <c r="G1249" s="181"/>
      <c r="H1249" s="181"/>
      <c r="I1249" s="181"/>
      <c r="J1249" s="181"/>
      <c r="K1249" s="181"/>
      <c r="L1249" s="181"/>
      <c r="M1249" s="181"/>
      <c r="N1249" s="181"/>
      <c r="O1249" s="167"/>
    </row>
    <row r="1250" spans="2:15" ht="15" customHeight="1" x14ac:dyDescent="0.3">
      <c r="B1250" s="179" t="s">
        <v>480</v>
      </c>
    </row>
    <row r="1251" spans="2:15" s="18" customFormat="1" ht="11.4" customHeight="1" x14ac:dyDescent="0.3">
      <c r="B1251" s="856" t="s">
        <v>76</v>
      </c>
      <c r="C1251" s="856" t="s">
        <v>84</v>
      </c>
      <c r="D1251" s="856" t="s">
        <v>1</v>
      </c>
      <c r="E1251" s="856" t="s">
        <v>85</v>
      </c>
      <c r="F1251" s="856" t="s">
        <v>78</v>
      </c>
      <c r="G1251" s="856" t="s">
        <v>347</v>
      </c>
      <c r="H1251" s="856" t="s">
        <v>2</v>
      </c>
      <c r="I1251" s="856" t="s">
        <v>1838</v>
      </c>
      <c r="J1251" s="856" t="s">
        <v>1839</v>
      </c>
      <c r="K1251" s="856" t="s">
        <v>1837</v>
      </c>
      <c r="L1251" s="861" t="s">
        <v>1835</v>
      </c>
      <c r="M1251" s="861"/>
      <c r="N1251" s="43"/>
    </row>
    <row r="1252" spans="2:15" s="18" customFormat="1" ht="38.4" customHeight="1" x14ac:dyDescent="0.3">
      <c r="B1252" s="857"/>
      <c r="C1252" s="857"/>
      <c r="D1252" s="857"/>
      <c r="E1252" s="857"/>
      <c r="F1252" s="857"/>
      <c r="G1252" s="857"/>
      <c r="H1252" s="857"/>
      <c r="I1252" s="857"/>
      <c r="J1252" s="857"/>
      <c r="K1252" s="857"/>
      <c r="L1252" s="409" t="str">
        <f>L676</f>
        <v>FC - PODD</v>
      </c>
      <c r="M1252" s="409" t="str">
        <f>M676</f>
        <v>Alte surse</v>
      </c>
      <c r="N1252" s="43"/>
    </row>
    <row r="1253" spans="2:15" ht="15" customHeight="1" x14ac:dyDescent="0.3">
      <c r="B1253" s="44">
        <v>1</v>
      </c>
      <c r="C1253" s="183" t="s">
        <v>491</v>
      </c>
      <c r="D1253" s="44"/>
      <c r="E1253" s="44"/>
      <c r="F1253" s="44"/>
      <c r="G1253" s="44"/>
      <c r="H1253" s="44"/>
      <c r="I1253" s="44"/>
      <c r="J1253" s="44"/>
      <c r="K1253" s="44"/>
      <c r="L1253" s="44"/>
      <c r="M1253" s="44"/>
      <c r="N1253" s="43"/>
    </row>
    <row r="1254" spans="2:15" s="41" customFormat="1" ht="28.8" customHeight="1" x14ac:dyDescent="0.3">
      <c r="B1254" s="852" t="s">
        <v>10</v>
      </c>
      <c r="C1254" s="850" t="s">
        <v>47</v>
      </c>
      <c r="D1254" s="577" t="s">
        <v>1702</v>
      </c>
      <c r="E1254" s="578" t="s">
        <v>81</v>
      </c>
      <c r="F1254" s="209"/>
      <c r="G1254" s="209"/>
      <c r="H1254" s="20"/>
      <c r="I1254" s="20"/>
      <c r="J1254" s="26"/>
      <c r="K1254" s="26"/>
      <c r="L1254" s="209">
        <f>I1254</f>
        <v>0</v>
      </c>
      <c r="M1254" s="209">
        <f>J1254+K1254</f>
        <v>0</v>
      </c>
      <c r="N1254" s="43"/>
    </row>
    <row r="1255" spans="2:15" s="41" customFormat="1" ht="25.8" customHeight="1" x14ac:dyDescent="0.3">
      <c r="B1255" s="862"/>
      <c r="C1255" s="851"/>
      <c r="D1255" s="577" t="s">
        <v>1703</v>
      </c>
      <c r="E1255" s="578" t="s">
        <v>81</v>
      </c>
      <c r="F1255" s="209"/>
      <c r="G1255" s="210"/>
      <c r="H1255" s="20"/>
      <c r="I1255" s="20"/>
      <c r="J1255" s="26"/>
      <c r="K1255" s="26"/>
      <c r="L1255" s="209">
        <f t="shared" ref="L1255:L1261" si="374">I1255</f>
        <v>0</v>
      </c>
      <c r="M1255" s="209">
        <f t="shared" ref="M1255:M1261" si="375">J1255+K1255</f>
        <v>0</v>
      </c>
      <c r="N1255" s="43"/>
    </row>
    <row r="1256" spans="2:15" ht="22.2" customHeight="1" x14ac:dyDescent="0.3">
      <c r="B1256" s="852" t="s">
        <v>11</v>
      </c>
      <c r="C1256" s="848" t="s">
        <v>490</v>
      </c>
      <c r="D1256" s="577" t="s">
        <v>1578</v>
      </c>
      <c r="E1256" s="213" t="s">
        <v>82</v>
      </c>
      <c r="F1256" s="23"/>
      <c r="G1256" s="49"/>
      <c r="H1256" s="20"/>
      <c r="I1256" s="20"/>
      <c r="J1256" s="38"/>
      <c r="K1256" s="26"/>
      <c r="L1256" s="209">
        <f t="shared" si="374"/>
        <v>0</v>
      </c>
      <c r="M1256" s="209">
        <f t="shared" si="375"/>
        <v>0</v>
      </c>
      <c r="N1256" s="190"/>
    </row>
    <row r="1257" spans="2:15" ht="18" customHeight="1" x14ac:dyDescent="0.3">
      <c r="B1257" s="853"/>
      <c r="C1257" s="849"/>
      <c r="D1257" s="577" t="s">
        <v>1704</v>
      </c>
      <c r="E1257" s="22" t="s">
        <v>82</v>
      </c>
      <c r="F1257" s="23"/>
      <c r="G1257" s="49"/>
      <c r="H1257" s="20"/>
      <c r="I1257" s="20"/>
      <c r="J1257" s="38"/>
      <c r="K1257" s="26"/>
      <c r="L1257" s="209">
        <f t="shared" si="374"/>
        <v>0</v>
      </c>
      <c r="M1257" s="209">
        <f t="shared" si="375"/>
        <v>0</v>
      </c>
      <c r="N1257" s="190"/>
    </row>
    <row r="1258" spans="2:15" ht="28.2" customHeight="1" x14ac:dyDescent="0.3">
      <c r="B1258" s="852" t="s">
        <v>50</v>
      </c>
      <c r="C1258" s="848" t="s">
        <v>250</v>
      </c>
      <c r="D1258" s="577" t="s">
        <v>1705</v>
      </c>
      <c r="E1258" s="172" t="s">
        <v>81</v>
      </c>
      <c r="F1258" s="23"/>
      <c r="G1258" s="49"/>
      <c r="H1258" s="20"/>
      <c r="I1258" s="20"/>
      <c r="J1258" s="38"/>
      <c r="K1258" s="26"/>
      <c r="L1258" s="209">
        <f t="shared" si="374"/>
        <v>0</v>
      </c>
      <c r="M1258" s="209">
        <f t="shared" si="375"/>
        <v>0</v>
      </c>
      <c r="N1258" s="190"/>
    </row>
    <row r="1259" spans="2:15" ht="19.8" customHeight="1" x14ac:dyDescent="0.3">
      <c r="B1259" s="853"/>
      <c r="C1259" s="849"/>
      <c r="D1259" s="577" t="s">
        <v>1706</v>
      </c>
      <c r="E1259" s="172" t="s">
        <v>81</v>
      </c>
      <c r="F1259" s="23"/>
      <c r="G1259" s="49"/>
      <c r="H1259" s="20"/>
      <c r="I1259" s="20"/>
      <c r="J1259" s="38"/>
      <c r="K1259" s="26"/>
      <c r="L1259" s="209">
        <f t="shared" si="374"/>
        <v>0</v>
      </c>
      <c r="M1259" s="209">
        <f t="shared" si="375"/>
        <v>0</v>
      </c>
      <c r="N1259" s="190"/>
    </row>
    <row r="1260" spans="2:15" ht="25.8" customHeight="1" x14ac:dyDescent="0.3">
      <c r="B1260" s="852" t="s">
        <v>487</v>
      </c>
      <c r="C1260" s="854" t="s">
        <v>489</v>
      </c>
      <c r="D1260" s="577" t="s">
        <v>1707</v>
      </c>
      <c r="E1260" s="172" t="s">
        <v>82</v>
      </c>
      <c r="F1260" s="23"/>
      <c r="G1260" s="49"/>
      <c r="H1260" s="20"/>
      <c r="I1260" s="20"/>
      <c r="J1260" s="38"/>
      <c r="K1260" s="26"/>
      <c r="L1260" s="209">
        <f t="shared" si="374"/>
        <v>0</v>
      </c>
      <c r="M1260" s="209">
        <f t="shared" si="375"/>
        <v>0</v>
      </c>
      <c r="N1260" s="190"/>
    </row>
    <row r="1261" spans="2:15" ht="18.600000000000001" customHeight="1" x14ac:dyDescent="0.3">
      <c r="B1261" s="853"/>
      <c r="C1261" s="855"/>
      <c r="D1261" s="577" t="s">
        <v>1708</v>
      </c>
      <c r="E1261" s="172" t="s">
        <v>82</v>
      </c>
      <c r="F1261" s="23"/>
      <c r="G1261" s="49"/>
      <c r="H1261" s="20"/>
      <c r="I1261" s="20"/>
      <c r="J1261" s="38"/>
      <c r="K1261" s="26"/>
      <c r="L1261" s="209">
        <f t="shared" si="374"/>
        <v>0</v>
      </c>
      <c r="M1261" s="209">
        <f t="shared" si="375"/>
        <v>0</v>
      </c>
      <c r="N1261" s="190"/>
    </row>
    <row r="1262" spans="2:15" ht="15" customHeight="1" x14ac:dyDescent="0.3">
      <c r="B1262" s="45"/>
      <c r="C1262" s="858" t="s">
        <v>492</v>
      </c>
      <c r="D1262" s="859"/>
      <c r="E1262" s="46"/>
      <c r="F1262" s="46"/>
      <c r="G1262" s="46"/>
      <c r="H1262" s="48">
        <f>SUM(H1254:H1261)</f>
        <v>0</v>
      </c>
      <c r="I1262" s="48">
        <f t="shared" ref="I1262" si="376">SUM(I1254:I1261)</f>
        <v>0</v>
      </c>
      <c r="J1262" s="48">
        <f t="shared" ref="J1262" si="377">SUM(J1254:J1261)</f>
        <v>0</v>
      </c>
      <c r="K1262" s="48">
        <f t="shared" ref="K1262" si="378">SUM(K1254:K1261)</f>
        <v>0</v>
      </c>
      <c r="L1262" s="48">
        <f t="shared" ref="L1262" si="379">SUM(L1254:L1261)</f>
        <v>0</v>
      </c>
      <c r="M1262" s="48">
        <f t="shared" ref="M1262" si="380">SUM(M1254:M1261)</f>
        <v>0</v>
      </c>
      <c r="N1262" s="192"/>
    </row>
    <row r="1263" spans="2:15" x14ac:dyDescent="0.3">
      <c r="B1263" s="40"/>
    </row>
    <row r="1264" spans="2:15" x14ac:dyDescent="0.3">
      <c r="B1264" s="40"/>
    </row>
    <row r="1265" spans="2:15" ht="19.5" customHeight="1" x14ac:dyDescent="0.3">
      <c r="B1265" s="14" t="s">
        <v>75</v>
      </c>
      <c r="D1265" s="860" t="s">
        <v>820</v>
      </c>
      <c r="E1265" s="860"/>
      <c r="F1265" s="860"/>
      <c r="G1265" s="860"/>
      <c r="H1265" s="860"/>
      <c r="I1265" s="860"/>
      <c r="J1265" s="860"/>
      <c r="K1265" s="860"/>
      <c r="L1265" s="860"/>
      <c r="M1265" s="860"/>
      <c r="N1265" s="181"/>
    </row>
    <row r="1266" spans="2:15" x14ac:dyDescent="0.3">
      <c r="B1266" s="17"/>
    </row>
    <row r="1267" spans="2:15" ht="29.4" customHeight="1" x14ac:dyDescent="0.3">
      <c r="B1267" s="179" t="s">
        <v>481</v>
      </c>
      <c r="D1267" s="868" t="s">
        <v>2007</v>
      </c>
      <c r="E1267" s="869"/>
      <c r="F1267" s="869"/>
      <c r="G1267" s="869"/>
      <c r="H1267" s="869"/>
      <c r="I1267" s="869"/>
      <c r="J1267" s="869"/>
      <c r="K1267" s="869"/>
      <c r="L1267" s="869"/>
      <c r="M1267" s="869"/>
      <c r="N1267" s="181"/>
      <c r="O1267" s="750">
        <v>55</v>
      </c>
    </row>
    <row r="1268" spans="2:15" s="41" customFormat="1" ht="15" customHeight="1" x14ac:dyDescent="0.3">
      <c r="B1268" s="180" t="s">
        <v>782</v>
      </c>
      <c r="C1268" s="195"/>
      <c r="D1268" s="181"/>
      <c r="E1268" s="181"/>
      <c r="F1268" s="181"/>
      <c r="G1268" s="181"/>
      <c r="H1268" s="181"/>
      <c r="I1268" s="181"/>
      <c r="J1268" s="181"/>
      <c r="K1268" s="181"/>
      <c r="L1268" s="181"/>
      <c r="M1268" s="181"/>
      <c r="N1268" s="181"/>
      <c r="O1268" s="167"/>
    </row>
    <row r="1269" spans="2:15" ht="15" customHeight="1" x14ac:dyDescent="0.3">
      <c r="B1269" s="179" t="s">
        <v>480</v>
      </c>
    </row>
    <row r="1270" spans="2:15" s="18" customFormat="1" ht="11.4" customHeight="1" x14ac:dyDescent="0.3">
      <c r="B1270" s="856" t="s">
        <v>76</v>
      </c>
      <c r="C1270" s="856" t="s">
        <v>84</v>
      </c>
      <c r="D1270" s="856" t="s">
        <v>1</v>
      </c>
      <c r="E1270" s="856" t="s">
        <v>85</v>
      </c>
      <c r="F1270" s="856" t="s">
        <v>78</v>
      </c>
      <c r="G1270" s="856" t="s">
        <v>347</v>
      </c>
      <c r="H1270" s="856" t="s">
        <v>2</v>
      </c>
      <c r="I1270" s="856" t="s">
        <v>1838</v>
      </c>
      <c r="J1270" s="856" t="s">
        <v>1839</v>
      </c>
      <c r="K1270" s="856" t="s">
        <v>1837</v>
      </c>
      <c r="L1270" s="861" t="s">
        <v>1835</v>
      </c>
      <c r="M1270" s="861"/>
      <c r="N1270" s="43"/>
    </row>
    <row r="1271" spans="2:15" s="18" customFormat="1" ht="38.4" customHeight="1" x14ac:dyDescent="0.3">
      <c r="B1271" s="857"/>
      <c r="C1271" s="857"/>
      <c r="D1271" s="857"/>
      <c r="E1271" s="857"/>
      <c r="F1271" s="857"/>
      <c r="G1271" s="857"/>
      <c r="H1271" s="857"/>
      <c r="I1271" s="857"/>
      <c r="J1271" s="857"/>
      <c r="K1271" s="857"/>
      <c r="L1271" s="754" t="str">
        <f>L695</f>
        <v>FC - PODD</v>
      </c>
      <c r="M1271" s="754" t="str">
        <f>M695</f>
        <v>Alte surse</v>
      </c>
      <c r="N1271" s="43"/>
    </row>
    <row r="1272" spans="2:15" ht="15" customHeight="1" x14ac:dyDescent="0.3">
      <c r="B1272" s="44">
        <v>1</v>
      </c>
      <c r="C1272" s="183" t="s">
        <v>491</v>
      </c>
      <c r="D1272" s="44"/>
      <c r="E1272" s="44"/>
      <c r="F1272" s="44"/>
      <c r="G1272" s="44"/>
      <c r="H1272" s="44"/>
      <c r="I1272" s="44"/>
      <c r="J1272" s="44"/>
      <c r="K1272" s="44"/>
      <c r="L1272" s="44"/>
      <c r="M1272" s="44"/>
      <c r="N1272" s="43"/>
    </row>
    <row r="1273" spans="2:15" s="41" customFormat="1" ht="28.8" customHeight="1" x14ac:dyDescent="0.3">
      <c r="B1273" s="852" t="s">
        <v>10</v>
      </c>
      <c r="C1273" s="850" t="s">
        <v>47</v>
      </c>
      <c r="D1273" s="751" t="s">
        <v>1702</v>
      </c>
      <c r="E1273" s="755" t="s">
        <v>81</v>
      </c>
      <c r="F1273" s="209"/>
      <c r="G1273" s="209"/>
      <c r="H1273" s="20"/>
      <c r="I1273" s="20"/>
      <c r="J1273" s="26"/>
      <c r="K1273" s="26"/>
      <c r="L1273" s="209">
        <f>I1273</f>
        <v>0</v>
      </c>
      <c r="M1273" s="209">
        <f>J1273+K1273</f>
        <v>0</v>
      </c>
      <c r="N1273" s="43"/>
    </row>
    <row r="1274" spans="2:15" s="41" customFormat="1" ht="25.8" customHeight="1" x14ac:dyDescent="0.3">
      <c r="B1274" s="862"/>
      <c r="C1274" s="851"/>
      <c r="D1274" s="751" t="s">
        <v>1703</v>
      </c>
      <c r="E1274" s="755" t="s">
        <v>81</v>
      </c>
      <c r="F1274" s="209"/>
      <c r="G1274" s="210"/>
      <c r="H1274" s="20"/>
      <c r="I1274" s="20"/>
      <c r="J1274" s="26"/>
      <c r="K1274" s="26"/>
      <c r="L1274" s="209">
        <f t="shared" ref="L1274:L1280" si="381">I1274</f>
        <v>0</v>
      </c>
      <c r="M1274" s="209">
        <f t="shared" ref="M1274:M1280" si="382">J1274+K1274</f>
        <v>0</v>
      </c>
      <c r="N1274" s="43"/>
    </row>
    <row r="1275" spans="2:15" ht="22.2" customHeight="1" x14ac:dyDescent="0.3">
      <c r="B1275" s="852" t="s">
        <v>11</v>
      </c>
      <c r="C1275" s="848" t="s">
        <v>490</v>
      </c>
      <c r="D1275" s="751" t="s">
        <v>1578</v>
      </c>
      <c r="E1275" s="213" t="s">
        <v>82</v>
      </c>
      <c r="F1275" s="23"/>
      <c r="G1275" s="49"/>
      <c r="H1275" s="20"/>
      <c r="I1275" s="20"/>
      <c r="J1275" s="38"/>
      <c r="K1275" s="26"/>
      <c r="L1275" s="209">
        <f t="shared" si="381"/>
        <v>0</v>
      </c>
      <c r="M1275" s="209">
        <f t="shared" si="382"/>
        <v>0</v>
      </c>
      <c r="N1275" s="190"/>
    </row>
    <row r="1276" spans="2:15" ht="18" customHeight="1" x14ac:dyDescent="0.3">
      <c r="B1276" s="853"/>
      <c r="C1276" s="849"/>
      <c r="D1276" s="751" t="s">
        <v>1704</v>
      </c>
      <c r="E1276" s="22" t="s">
        <v>82</v>
      </c>
      <c r="F1276" s="23"/>
      <c r="G1276" s="49"/>
      <c r="H1276" s="20"/>
      <c r="I1276" s="20"/>
      <c r="J1276" s="38"/>
      <c r="K1276" s="26"/>
      <c r="L1276" s="209">
        <f t="shared" si="381"/>
        <v>0</v>
      </c>
      <c r="M1276" s="209">
        <f t="shared" si="382"/>
        <v>0</v>
      </c>
      <c r="N1276" s="190"/>
    </row>
    <row r="1277" spans="2:15" ht="28.2" customHeight="1" x14ac:dyDescent="0.3">
      <c r="B1277" s="852" t="s">
        <v>50</v>
      </c>
      <c r="C1277" s="848" t="s">
        <v>250</v>
      </c>
      <c r="D1277" s="751" t="s">
        <v>1705</v>
      </c>
      <c r="E1277" s="172" t="s">
        <v>81</v>
      </c>
      <c r="F1277" s="23"/>
      <c r="G1277" s="49"/>
      <c r="H1277" s="20"/>
      <c r="I1277" s="20"/>
      <c r="J1277" s="38"/>
      <c r="K1277" s="26"/>
      <c r="L1277" s="209">
        <f t="shared" si="381"/>
        <v>0</v>
      </c>
      <c r="M1277" s="209">
        <f t="shared" si="382"/>
        <v>0</v>
      </c>
      <c r="N1277" s="190"/>
    </row>
    <row r="1278" spans="2:15" ht="19.8" customHeight="1" x14ac:dyDescent="0.3">
      <c r="B1278" s="853"/>
      <c r="C1278" s="849"/>
      <c r="D1278" s="751" t="s">
        <v>1706</v>
      </c>
      <c r="E1278" s="172" t="s">
        <v>81</v>
      </c>
      <c r="F1278" s="23"/>
      <c r="G1278" s="49"/>
      <c r="H1278" s="20"/>
      <c r="I1278" s="20"/>
      <c r="J1278" s="38"/>
      <c r="K1278" s="26"/>
      <c r="L1278" s="209">
        <f t="shared" si="381"/>
        <v>0</v>
      </c>
      <c r="M1278" s="209">
        <f t="shared" si="382"/>
        <v>0</v>
      </c>
      <c r="N1278" s="190"/>
    </row>
    <row r="1279" spans="2:15" ht="25.8" customHeight="1" x14ac:dyDescent="0.3">
      <c r="B1279" s="852" t="s">
        <v>487</v>
      </c>
      <c r="C1279" s="854" t="s">
        <v>489</v>
      </c>
      <c r="D1279" s="751" t="s">
        <v>1707</v>
      </c>
      <c r="E1279" s="172" t="s">
        <v>82</v>
      </c>
      <c r="F1279" s="23"/>
      <c r="G1279" s="49"/>
      <c r="H1279" s="20"/>
      <c r="I1279" s="20"/>
      <c r="J1279" s="38"/>
      <c r="K1279" s="26"/>
      <c r="L1279" s="209">
        <f t="shared" si="381"/>
        <v>0</v>
      </c>
      <c r="M1279" s="209">
        <f t="shared" si="382"/>
        <v>0</v>
      </c>
      <c r="N1279" s="190"/>
    </row>
    <row r="1280" spans="2:15" ht="18.600000000000001" customHeight="1" x14ac:dyDescent="0.3">
      <c r="B1280" s="853"/>
      <c r="C1280" s="855"/>
      <c r="D1280" s="751" t="s">
        <v>1708</v>
      </c>
      <c r="E1280" s="172" t="s">
        <v>82</v>
      </c>
      <c r="F1280" s="23"/>
      <c r="G1280" s="49"/>
      <c r="H1280" s="20"/>
      <c r="I1280" s="20"/>
      <c r="J1280" s="38"/>
      <c r="K1280" s="26"/>
      <c r="L1280" s="209">
        <f t="shared" si="381"/>
        <v>0</v>
      </c>
      <c r="M1280" s="209">
        <f t="shared" si="382"/>
        <v>0</v>
      </c>
      <c r="N1280" s="190"/>
    </row>
    <row r="1281" spans="2:15" ht="15" customHeight="1" x14ac:dyDescent="0.3">
      <c r="B1281" s="45"/>
      <c r="C1281" s="858" t="s">
        <v>492</v>
      </c>
      <c r="D1281" s="859"/>
      <c r="E1281" s="46"/>
      <c r="F1281" s="46"/>
      <c r="G1281" s="46"/>
      <c r="H1281" s="48">
        <f>SUM(H1273:H1280)</f>
        <v>0</v>
      </c>
      <c r="I1281" s="48">
        <f t="shared" ref="I1281:M1281" si="383">SUM(I1273:I1280)</f>
        <v>0</v>
      </c>
      <c r="J1281" s="48">
        <f t="shared" si="383"/>
        <v>0</v>
      </c>
      <c r="K1281" s="48">
        <f t="shared" si="383"/>
        <v>0</v>
      </c>
      <c r="L1281" s="48">
        <f t="shared" si="383"/>
        <v>0</v>
      </c>
      <c r="M1281" s="48">
        <f t="shared" si="383"/>
        <v>0</v>
      </c>
      <c r="N1281" s="192"/>
    </row>
    <row r="1282" spans="2:15" x14ac:dyDescent="0.3">
      <c r="B1282" s="40"/>
    </row>
    <row r="1283" spans="2:15" x14ac:dyDescent="0.3">
      <c r="B1283" s="40"/>
    </row>
    <row r="1284" spans="2:15" ht="19.5" customHeight="1" x14ac:dyDescent="0.3">
      <c r="B1284" s="14" t="s">
        <v>75</v>
      </c>
      <c r="D1284" s="860" t="s">
        <v>820</v>
      </c>
      <c r="E1284" s="860"/>
      <c r="F1284" s="860"/>
      <c r="G1284" s="860"/>
      <c r="H1284" s="860"/>
      <c r="I1284" s="860"/>
      <c r="J1284" s="860"/>
      <c r="K1284" s="860"/>
      <c r="L1284" s="860"/>
      <c r="M1284" s="860"/>
      <c r="N1284" s="181"/>
    </row>
    <row r="1285" spans="2:15" x14ac:dyDescent="0.3">
      <c r="B1285" s="17"/>
    </row>
    <row r="1286" spans="2:15" ht="18" customHeight="1" x14ac:dyDescent="0.3">
      <c r="B1286" s="179" t="s">
        <v>481</v>
      </c>
      <c r="D1286" s="868" t="s">
        <v>957</v>
      </c>
      <c r="E1286" s="869"/>
      <c r="F1286" s="869"/>
      <c r="G1286" s="869"/>
      <c r="H1286" s="869"/>
      <c r="I1286" s="869"/>
      <c r="J1286" s="869"/>
      <c r="K1286" s="869"/>
      <c r="L1286" s="869"/>
      <c r="M1286" s="869"/>
      <c r="N1286" s="181"/>
      <c r="O1286" s="750">
        <v>55</v>
      </c>
    </row>
    <row r="1287" spans="2:15" s="41" customFormat="1" ht="15" customHeight="1" x14ac:dyDescent="0.3">
      <c r="B1287" s="180" t="s">
        <v>782</v>
      </c>
      <c r="C1287" s="195"/>
      <c r="D1287" s="181"/>
      <c r="E1287" s="181"/>
      <c r="F1287" s="181"/>
      <c r="G1287" s="181"/>
      <c r="H1287" s="181"/>
      <c r="I1287" s="181"/>
      <c r="J1287" s="181"/>
      <c r="K1287" s="181"/>
      <c r="L1287" s="181"/>
      <c r="M1287" s="181"/>
      <c r="N1287" s="181"/>
      <c r="O1287" s="167"/>
    </row>
    <row r="1288" spans="2:15" ht="15" customHeight="1" x14ac:dyDescent="0.3">
      <c r="B1288" s="179" t="s">
        <v>480</v>
      </c>
    </row>
    <row r="1289" spans="2:15" s="18" customFormat="1" ht="11.4" customHeight="1" x14ac:dyDescent="0.3">
      <c r="B1289" s="856" t="s">
        <v>76</v>
      </c>
      <c r="C1289" s="856" t="s">
        <v>84</v>
      </c>
      <c r="D1289" s="856" t="s">
        <v>1</v>
      </c>
      <c r="E1289" s="856" t="s">
        <v>85</v>
      </c>
      <c r="F1289" s="856" t="s">
        <v>78</v>
      </c>
      <c r="G1289" s="856" t="s">
        <v>347</v>
      </c>
      <c r="H1289" s="856" t="s">
        <v>2</v>
      </c>
      <c r="I1289" s="856" t="s">
        <v>1838</v>
      </c>
      <c r="J1289" s="856" t="s">
        <v>1839</v>
      </c>
      <c r="K1289" s="856" t="s">
        <v>1837</v>
      </c>
      <c r="L1289" s="861" t="s">
        <v>1835</v>
      </c>
      <c r="M1289" s="861"/>
      <c r="N1289" s="43"/>
    </row>
    <row r="1290" spans="2:15" s="18" customFormat="1" ht="38.4" customHeight="1" x14ac:dyDescent="0.3">
      <c r="B1290" s="857"/>
      <c r="C1290" s="857"/>
      <c r="D1290" s="857"/>
      <c r="E1290" s="857"/>
      <c r="F1290" s="857"/>
      <c r="G1290" s="857"/>
      <c r="H1290" s="857"/>
      <c r="I1290" s="857"/>
      <c r="J1290" s="857"/>
      <c r="K1290" s="857"/>
      <c r="L1290" s="754" t="str">
        <f>L714</f>
        <v>FC - PODD</v>
      </c>
      <c r="M1290" s="754" t="str">
        <f>M714</f>
        <v>Alte surse</v>
      </c>
      <c r="N1290" s="43"/>
    </row>
    <row r="1291" spans="2:15" ht="15" customHeight="1" x14ac:dyDescent="0.3">
      <c r="B1291" s="44">
        <v>1</v>
      </c>
      <c r="C1291" s="183" t="s">
        <v>491</v>
      </c>
      <c r="D1291" s="44"/>
      <c r="E1291" s="44"/>
      <c r="F1291" s="44"/>
      <c r="G1291" s="44"/>
      <c r="H1291" s="44"/>
      <c r="I1291" s="44"/>
      <c r="J1291" s="44"/>
      <c r="K1291" s="44"/>
      <c r="L1291" s="44"/>
      <c r="M1291" s="44"/>
      <c r="N1291" s="43"/>
    </row>
    <row r="1292" spans="2:15" s="41" customFormat="1" ht="28.8" customHeight="1" x14ac:dyDescent="0.3">
      <c r="B1292" s="852" t="s">
        <v>10</v>
      </c>
      <c r="C1292" s="850" t="s">
        <v>47</v>
      </c>
      <c r="D1292" s="751" t="s">
        <v>1702</v>
      </c>
      <c r="E1292" s="755" t="s">
        <v>81</v>
      </c>
      <c r="F1292" s="209"/>
      <c r="G1292" s="209"/>
      <c r="H1292" s="20"/>
      <c r="I1292" s="20"/>
      <c r="J1292" s="26"/>
      <c r="K1292" s="26"/>
      <c r="L1292" s="209"/>
      <c r="M1292" s="209"/>
      <c r="N1292" s="43"/>
    </row>
    <row r="1293" spans="2:15" s="41" customFormat="1" ht="25.8" customHeight="1" x14ac:dyDescent="0.3">
      <c r="B1293" s="862"/>
      <c r="C1293" s="851"/>
      <c r="D1293" s="751" t="s">
        <v>1703</v>
      </c>
      <c r="E1293" s="755" t="s">
        <v>81</v>
      </c>
      <c r="F1293" s="209"/>
      <c r="G1293" s="210"/>
      <c r="H1293" s="20"/>
      <c r="I1293" s="20"/>
      <c r="J1293" s="26"/>
      <c r="K1293" s="26"/>
      <c r="L1293" s="209"/>
      <c r="M1293" s="209"/>
      <c r="N1293" s="43"/>
    </row>
    <row r="1294" spans="2:15" ht="22.2" customHeight="1" x14ac:dyDescent="0.3">
      <c r="B1294" s="852" t="s">
        <v>11</v>
      </c>
      <c r="C1294" s="848" t="s">
        <v>490</v>
      </c>
      <c r="D1294" s="751" t="s">
        <v>1578</v>
      </c>
      <c r="E1294" s="213" t="s">
        <v>82</v>
      </c>
      <c r="F1294" s="23"/>
      <c r="G1294" s="49"/>
      <c r="H1294" s="20"/>
      <c r="I1294" s="20"/>
      <c r="J1294" s="38"/>
      <c r="K1294" s="26"/>
      <c r="L1294" s="209"/>
      <c r="M1294" s="209"/>
      <c r="N1294" s="190"/>
    </row>
    <row r="1295" spans="2:15" ht="18" customHeight="1" x14ac:dyDescent="0.3">
      <c r="B1295" s="853"/>
      <c r="C1295" s="849"/>
      <c r="D1295" s="751" t="s">
        <v>1704</v>
      </c>
      <c r="E1295" s="22" t="s">
        <v>82</v>
      </c>
      <c r="F1295" s="23"/>
      <c r="G1295" s="49"/>
      <c r="H1295" s="20"/>
      <c r="I1295" s="20"/>
      <c r="J1295" s="38"/>
      <c r="K1295" s="26"/>
      <c r="L1295" s="209"/>
      <c r="M1295" s="209"/>
      <c r="N1295" s="190"/>
    </row>
    <row r="1296" spans="2:15" ht="28.2" customHeight="1" x14ac:dyDescent="0.3">
      <c r="B1296" s="852" t="s">
        <v>50</v>
      </c>
      <c r="C1296" s="848" t="s">
        <v>250</v>
      </c>
      <c r="D1296" s="751" t="s">
        <v>1705</v>
      </c>
      <c r="E1296" s="172" t="s">
        <v>81</v>
      </c>
      <c r="F1296" s="23"/>
      <c r="G1296" s="49"/>
      <c r="H1296" s="20"/>
      <c r="I1296" s="20"/>
      <c r="J1296" s="38"/>
      <c r="K1296" s="26"/>
      <c r="L1296" s="209"/>
      <c r="M1296" s="209"/>
      <c r="N1296" s="190"/>
    </row>
    <row r="1297" spans="2:15" ht="19.8" customHeight="1" x14ac:dyDescent="0.3">
      <c r="B1297" s="853"/>
      <c r="C1297" s="849"/>
      <c r="D1297" s="751" t="s">
        <v>1706</v>
      </c>
      <c r="E1297" s="172" t="s">
        <v>81</v>
      </c>
      <c r="F1297" s="23"/>
      <c r="G1297" s="49"/>
      <c r="H1297" s="20"/>
      <c r="I1297" s="20"/>
      <c r="J1297" s="38"/>
      <c r="K1297" s="26"/>
      <c r="L1297" s="209"/>
      <c r="M1297" s="209"/>
      <c r="N1297" s="190"/>
    </row>
    <row r="1298" spans="2:15" ht="25.8" customHeight="1" x14ac:dyDescent="0.3">
      <c r="B1298" s="852" t="s">
        <v>487</v>
      </c>
      <c r="C1298" s="854" t="s">
        <v>489</v>
      </c>
      <c r="D1298" s="751" t="s">
        <v>1707</v>
      </c>
      <c r="E1298" s="172" t="s">
        <v>82</v>
      </c>
      <c r="F1298" s="23"/>
      <c r="G1298" s="49"/>
      <c r="H1298" s="20"/>
      <c r="I1298" s="20"/>
      <c r="J1298" s="38"/>
      <c r="K1298" s="26"/>
      <c r="L1298" s="209"/>
      <c r="M1298" s="209"/>
      <c r="N1298" s="190"/>
    </row>
    <row r="1299" spans="2:15" ht="18.600000000000001" customHeight="1" x14ac:dyDescent="0.3">
      <c r="B1299" s="853"/>
      <c r="C1299" s="855"/>
      <c r="D1299" s="751" t="s">
        <v>1708</v>
      </c>
      <c r="E1299" s="172" t="s">
        <v>82</v>
      </c>
      <c r="F1299" s="23"/>
      <c r="G1299" s="49"/>
      <c r="H1299" s="20"/>
      <c r="I1299" s="20"/>
      <c r="J1299" s="38"/>
      <c r="K1299" s="26"/>
      <c r="L1299" s="209"/>
      <c r="M1299" s="209"/>
      <c r="N1299" s="190"/>
    </row>
    <row r="1300" spans="2:15" ht="15" customHeight="1" x14ac:dyDescent="0.3">
      <c r="B1300" s="45"/>
      <c r="C1300" s="858" t="s">
        <v>492</v>
      </c>
      <c r="D1300" s="859"/>
      <c r="E1300" s="46"/>
      <c r="F1300" s="46"/>
      <c r="G1300" s="46"/>
      <c r="H1300" s="48">
        <f>SUM(H1292:H1299)</f>
        <v>0</v>
      </c>
      <c r="I1300" s="48">
        <f t="shared" ref="I1300:M1300" si="384">SUM(I1292:I1299)</f>
        <v>0</v>
      </c>
      <c r="J1300" s="48">
        <f t="shared" si="384"/>
        <v>0</v>
      </c>
      <c r="K1300" s="48">
        <f t="shared" si="384"/>
        <v>0</v>
      </c>
      <c r="L1300" s="48">
        <f t="shared" si="384"/>
        <v>0</v>
      </c>
      <c r="M1300" s="48">
        <f t="shared" si="384"/>
        <v>0</v>
      </c>
      <c r="N1300" s="192"/>
    </row>
    <row r="1301" spans="2:15" x14ac:dyDescent="0.3">
      <c r="B1301" s="40"/>
    </row>
    <row r="1302" spans="2:15" x14ac:dyDescent="0.3">
      <c r="B1302" s="40"/>
    </row>
    <row r="1303" spans="2:15" ht="19.5" customHeight="1" x14ac:dyDescent="0.3">
      <c r="B1303" s="14" t="s">
        <v>75</v>
      </c>
      <c r="D1303" s="860" t="s">
        <v>820</v>
      </c>
      <c r="E1303" s="860"/>
      <c r="F1303" s="860"/>
      <c r="G1303" s="860"/>
      <c r="H1303" s="860"/>
      <c r="I1303" s="860"/>
      <c r="J1303" s="860"/>
      <c r="K1303" s="860"/>
      <c r="L1303" s="860"/>
      <c r="M1303" s="860"/>
      <c r="N1303" s="181"/>
    </row>
    <row r="1304" spans="2:15" x14ac:dyDescent="0.3">
      <c r="B1304" s="17"/>
    </row>
    <row r="1305" spans="2:15" ht="18" customHeight="1" x14ac:dyDescent="0.3">
      <c r="B1305" s="179" t="s">
        <v>481</v>
      </c>
      <c r="D1305" s="868" t="s">
        <v>957</v>
      </c>
      <c r="E1305" s="869"/>
      <c r="F1305" s="869"/>
      <c r="G1305" s="869"/>
      <c r="H1305" s="869"/>
      <c r="I1305" s="869"/>
      <c r="J1305" s="869"/>
      <c r="K1305" s="869"/>
      <c r="L1305" s="869"/>
      <c r="M1305" s="869"/>
      <c r="N1305" s="181"/>
      <c r="O1305" s="750">
        <v>55</v>
      </c>
    </row>
    <row r="1306" spans="2:15" s="41" customFormat="1" ht="15" customHeight="1" x14ac:dyDescent="0.3">
      <c r="B1306" s="180" t="s">
        <v>782</v>
      </c>
      <c r="C1306" s="195"/>
      <c r="D1306" s="181"/>
      <c r="E1306" s="181"/>
      <c r="F1306" s="181"/>
      <c r="G1306" s="181"/>
      <c r="H1306" s="181"/>
      <c r="I1306" s="181"/>
      <c r="J1306" s="181"/>
      <c r="K1306" s="181"/>
      <c r="L1306" s="181"/>
      <c r="M1306" s="181"/>
      <c r="N1306" s="181"/>
      <c r="O1306" s="167"/>
    </row>
    <row r="1307" spans="2:15" ht="15" customHeight="1" x14ac:dyDescent="0.3">
      <c r="B1307" s="179" t="s">
        <v>480</v>
      </c>
    </row>
    <row r="1308" spans="2:15" s="18" customFormat="1" ht="11.4" customHeight="1" x14ac:dyDescent="0.3">
      <c r="B1308" s="856" t="s">
        <v>76</v>
      </c>
      <c r="C1308" s="856" t="s">
        <v>84</v>
      </c>
      <c r="D1308" s="856" t="s">
        <v>1</v>
      </c>
      <c r="E1308" s="856" t="s">
        <v>85</v>
      </c>
      <c r="F1308" s="856" t="s">
        <v>78</v>
      </c>
      <c r="G1308" s="856" t="s">
        <v>347</v>
      </c>
      <c r="H1308" s="856" t="s">
        <v>2</v>
      </c>
      <c r="I1308" s="856" t="s">
        <v>1838</v>
      </c>
      <c r="J1308" s="856" t="s">
        <v>1839</v>
      </c>
      <c r="K1308" s="856" t="s">
        <v>1837</v>
      </c>
      <c r="L1308" s="861" t="s">
        <v>1835</v>
      </c>
      <c r="M1308" s="861"/>
      <c r="N1308" s="43"/>
    </row>
    <row r="1309" spans="2:15" s="18" customFormat="1" ht="38.4" customHeight="1" x14ac:dyDescent="0.3">
      <c r="B1309" s="857"/>
      <c r="C1309" s="857"/>
      <c r="D1309" s="857"/>
      <c r="E1309" s="857"/>
      <c r="F1309" s="857"/>
      <c r="G1309" s="857"/>
      <c r="H1309" s="857"/>
      <c r="I1309" s="857"/>
      <c r="J1309" s="857"/>
      <c r="K1309" s="857"/>
      <c r="L1309" s="754" t="str">
        <f>L733</f>
        <v>FC - PODD</v>
      </c>
      <c r="M1309" s="754" t="str">
        <f>M733</f>
        <v>Alte surse</v>
      </c>
      <c r="N1309" s="43"/>
    </row>
    <row r="1310" spans="2:15" ht="15" customHeight="1" x14ac:dyDescent="0.3">
      <c r="B1310" s="44">
        <v>1</v>
      </c>
      <c r="C1310" s="183" t="s">
        <v>491</v>
      </c>
      <c r="D1310" s="44"/>
      <c r="E1310" s="44"/>
      <c r="F1310" s="44"/>
      <c r="G1310" s="44"/>
      <c r="H1310" s="44"/>
      <c r="I1310" s="44"/>
      <c r="J1310" s="44"/>
      <c r="K1310" s="44"/>
      <c r="L1310" s="44"/>
      <c r="M1310" s="44"/>
      <c r="N1310" s="43"/>
    </row>
    <row r="1311" spans="2:15" s="41" customFormat="1" ht="28.8" customHeight="1" x14ac:dyDescent="0.3">
      <c r="B1311" s="852" t="s">
        <v>10</v>
      </c>
      <c r="C1311" s="850" t="s">
        <v>47</v>
      </c>
      <c r="D1311" s="751" t="s">
        <v>1702</v>
      </c>
      <c r="E1311" s="755" t="s">
        <v>81</v>
      </c>
      <c r="F1311" s="209"/>
      <c r="G1311" s="209"/>
      <c r="H1311" s="20"/>
      <c r="I1311" s="20"/>
      <c r="J1311" s="26"/>
      <c r="K1311" s="26"/>
      <c r="L1311" s="209"/>
      <c r="M1311" s="209"/>
      <c r="N1311" s="43"/>
    </row>
    <row r="1312" spans="2:15" s="41" customFormat="1" ht="25.8" customHeight="1" x14ac:dyDescent="0.3">
      <c r="B1312" s="862"/>
      <c r="C1312" s="851"/>
      <c r="D1312" s="751" t="s">
        <v>1703</v>
      </c>
      <c r="E1312" s="755" t="s">
        <v>81</v>
      </c>
      <c r="F1312" s="209"/>
      <c r="G1312" s="210"/>
      <c r="H1312" s="20"/>
      <c r="I1312" s="20"/>
      <c r="J1312" s="26"/>
      <c r="K1312" s="26"/>
      <c r="L1312" s="209"/>
      <c r="M1312" s="209"/>
      <c r="N1312" s="43"/>
    </row>
    <row r="1313" spans="2:16" ht="22.2" customHeight="1" x14ac:dyDescent="0.3">
      <c r="B1313" s="852" t="s">
        <v>11</v>
      </c>
      <c r="C1313" s="848" t="s">
        <v>490</v>
      </c>
      <c r="D1313" s="751" t="s">
        <v>1578</v>
      </c>
      <c r="E1313" s="213" t="s">
        <v>82</v>
      </c>
      <c r="F1313" s="23"/>
      <c r="G1313" s="49"/>
      <c r="H1313" s="20"/>
      <c r="I1313" s="20"/>
      <c r="J1313" s="38"/>
      <c r="K1313" s="26"/>
      <c r="L1313" s="209"/>
      <c r="M1313" s="209"/>
      <c r="N1313" s="190"/>
    </row>
    <row r="1314" spans="2:16" ht="18" customHeight="1" x14ac:dyDescent="0.3">
      <c r="B1314" s="853"/>
      <c r="C1314" s="849"/>
      <c r="D1314" s="751" t="s">
        <v>1704</v>
      </c>
      <c r="E1314" s="22" t="s">
        <v>82</v>
      </c>
      <c r="F1314" s="23"/>
      <c r="G1314" s="49"/>
      <c r="H1314" s="20"/>
      <c r="I1314" s="20"/>
      <c r="J1314" s="38"/>
      <c r="K1314" s="26"/>
      <c r="L1314" s="209"/>
      <c r="M1314" s="209"/>
      <c r="N1314" s="190"/>
    </row>
    <row r="1315" spans="2:16" ht="28.2" customHeight="1" x14ac:dyDescent="0.3">
      <c r="B1315" s="852" t="s">
        <v>50</v>
      </c>
      <c r="C1315" s="848" t="s">
        <v>250</v>
      </c>
      <c r="D1315" s="751" t="s">
        <v>1705</v>
      </c>
      <c r="E1315" s="172" t="s">
        <v>81</v>
      </c>
      <c r="F1315" s="23"/>
      <c r="G1315" s="49"/>
      <c r="H1315" s="20"/>
      <c r="I1315" s="20"/>
      <c r="J1315" s="38"/>
      <c r="K1315" s="26"/>
      <c r="L1315" s="209"/>
      <c r="M1315" s="209"/>
      <c r="N1315" s="190"/>
    </row>
    <row r="1316" spans="2:16" ht="19.8" customHeight="1" x14ac:dyDescent="0.3">
      <c r="B1316" s="853"/>
      <c r="C1316" s="849"/>
      <c r="D1316" s="751" t="s">
        <v>1706</v>
      </c>
      <c r="E1316" s="172" t="s">
        <v>81</v>
      </c>
      <c r="F1316" s="23"/>
      <c r="G1316" s="49"/>
      <c r="H1316" s="20"/>
      <c r="I1316" s="20"/>
      <c r="J1316" s="38"/>
      <c r="K1316" s="26"/>
      <c r="L1316" s="209"/>
      <c r="M1316" s="209"/>
      <c r="N1316" s="190"/>
    </row>
    <row r="1317" spans="2:16" ht="25.8" customHeight="1" x14ac:dyDescent="0.3">
      <c r="B1317" s="852" t="s">
        <v>487</v>
      </c>
      <c r="C1317" s="854" t="s">
        <v>489</v>
      </c>
      <c r="D1317" s="751" t="s">
        <v>1707</v>
      </c>
      <c r="E1317" s="172" t="s">
        <v>82</v>
      </c>
      <c r="F1317" s="23"/>
      <c r="G1317" s="49"/>
      <c r="H1317" s="20"/>
      <c r="I1317" s="20"/>
      <c r="J1317" s="38"/>
      <c r="K1317" s="26"/>
      <c r="L1317" s="209"/>
      <c r="M1317" s="209"/>
      <c r="N1317" s="190"/>
    </row>
    <row r="1318" spans="2:16" ht="18.600000000000001" customHeight="1" x14ac:dyDescent="0.3">
      <c r="B1318" s="853"/>
      <c r="C1318" s="855"/>
      <c r="D1318" s="751" t="s">
        <v>1708</v>
      </c>
      <c r="E1318" s="172" t="s">
        <v>82</v>
      </c>
      <c r="F1318" s="23"/>
      <c r="G1318" s="49"/>
      <c r="H1318" s="20"/>
      <c r="I1318" s="20"/>
      <c r="J1318" s="38"/>
      <c r="K1318" s="26"/>
      <c r="L1318" s="209"/>
      <c r="M1318" s="209"/>
      <c r="N1318" s="190"/>
    </row>
    <row r="1319" spans="2:16" ht="15" customHeight="1" x14ac:dyDescent="0.3">
      <c r="B1319" s="45"/>
      <c r="C1319" s="858" t="s">
        <v>492</v>
      </c>
      <c r="D1319" s="859"/>
      <c r="E1319" s="46"/>
      <c r="F1319" s="46"/>
      <c r="G1319" s="46"/>
      <c r="H1319" s="48">
        <f>SUM(H1311:H1318)</f>
        <v>0</v>
      </c>
      <c r="I1319" s="48">
        <f t="shared" ref="I1319:M1319" si="385">SUM(I1311:I1318)</f>
        <v>0</v>
      </c>
      <c r="J1319" s="48">
        <f t="shared" si="385"/>
        <v>0</v>
      </c>
      <c r="K1319" s="48">
        <f t="shared" si="385"/>
        <v>0</v>
      </c>
      <c r="L1319" s="48">
        <f t="shared" si="385"/>
        <v>0</v>
      </c>
      <c r="M1319" s="48">
        <f t="shared" si="385"/>
        <v>0</v>
      </c>
      <c r="N1319" s="192"/>
    </row>
    <row r="1320" spans="2:16" x14ac:dyDescent="0.3">
      <c r="B1320" s="40"/>
    </row>
    <row r="1321" spans="2:16" x14ac:dyDescent="0.3">
      <c r="B1321" s="40"/>
    </row>
    <row r="1322" spans="2:16" x14ac:dyDescent="0.3">
      <c r="B1322" s="40"/>
    </row>
    <row r="1323" spans="2:16" ht="18" customHeight="1" x14ac:dyDescent="0.3">
      <c r="P1323" s="28"/>
    </row>
    <row r="1324" spans="2:16" ht="19.5" customHeight="1" x14ac:dyDescent="0.3">
      <c r="B1324" s="14" t="s">
        <v>75</v>
      </c>
      <c r="D1324" s="877" t="s">
        <v>820</v>
      </c>
      <c r="E1324" s="878"/>
      <c r="F1324" s="878"/>
      <c r="G1324" s="878"/>
      <c r="H1324" s="878"/>
      <c r="I1324" s="878"/>
      <c r="J1324" s="878"/>
      <c r="K1324" s="878"/>
      <c r="L1324" s="878"/>
      <c r="M1324" s="879"/>
      <c r="N1324" s="181"/>
    </row>
    <row r="1325" spans="2:16" x14ac:dyDescent="0.3">
      <c r="B1325" s="17"/>
    </row>
    <row r="1326" spans="2:16" ht="21.75" customHeight="1" x14ac:dyDescent="0.3">
      <c r="B1326" s="179" t="s">
        <v>481</v>
      </c>
      <c r="D1326" s="877" t="s">
        <v>484</v>
      </c>
      <c r="E1326" s="878"/>
      <c r="F1326" s="878"/>
      <c r="G1326" s="878"/>
      <c r="H1326" s="878"/>
      <c r="I1326" s="878"/>
      <c r="J1326" s="878"/>
      <c r="K1326" s="878"/>
      <c r="L1326" s="878"/>
      <c r="M1326" s="879"/>
      <c r="N1326" s="181"/>
      <c r="P1326" s="17"/>
    </row>
    <row r="1327" spans="2:16" s="41" customFormat="1" ht="15" customHeight="1" x14ac:dyDescent="0.3">
      <c r="B1327" s="180" t="s">
        <v>783</v>
      </c>
      <c r="C1327" s="195"/>
      <c r="D1327" s="181"/>
      <c r="E1327" s="181"/>
      <c r="F1327" s="181"/>
      <c r="G1327" s="181"/>
      <c r="H1327" s="181"/>
      <c r="I1327" s="181"/>
      <c r="J1327" s="181"/>
      <c r="K1327" s="181"/>
      <c r="L1327" s="181"/>
      <c r="M1327" s="181"/>
      <c r="N1327" s="181"/>
      <c r="O1327" s="167"/>
    </row>
    <row r="1328" spans="2:16" ht="15" customHeight="1" x14ac:dyDescent="0.3">
      <c r="B1328" s="179" t="s">
        <v>480</v>
      </c>
    </row>
    <row r="1329" spans="2:16" s="18" customFormat="1" ht="11.4" customHeight="1" x14ac:dyDescent="0.3">
      <c r="B1329" s="856" t="s">
        <v>76</v>
      </c>
      <c r="C1329" s="856" t="s">
        <v>84</v>
      </c>
      <c r="D1329" s="856" t="s">
        <v>1</v>
      </c>
      <c r="E1329" s="856" t="s">
        <v>85</v>
      </c>
      <c r="F1329" s="856" t="s">
        <v>78</v>
      </c>
      <c r="G1329" s="856" t="s">
        <v>347</v>
      </c>
      <c r="H1329" s="856" t="s">
        <v>2</v>
      </c>
      <c r="I1329" s="856" t="s">
        <v>1838</v>
      </c>
      <c r="J1329" s="856" t="s">
        <v>1839</v>
      </c>
      <c r="K1329" s="856" t="s">
        <v>1837</v>
      </c>
      <c r="L1329" s="875" t="s">
        <v>1835</v>
      </c>
      <c r="M1329" s="876"/>
      <c r="N1329" s="43"/>
    </row>
    <row r="1330" spans="2:16" s="18" customFormat="1" ht="46.2" customHeight="1" x14ac:dyDescent="0.3">
      <c r="B1330" s="857"/>
      <c r="C1330" s="857"/>
      <c r="D1330" s="857"/>
      <c r="E1330" s="857"/>
      <c r="F1330" s="857"/>
      <c r="G1330" s="857"/>
      <c r="H1330" s="857"/>
      <c r="I1330" s="857"/>
      <c r="J1330" s="857"/>
      <c r="K1330" s="857"/>
      <c r="L1330" s="754" t="str">
        <f>L676</f>
        <v>FC - PODD</v>
      </c>
      <c r="M1330" s="754" t="str">
        <f>M676</f>
        <v>Alte surse</v>
      </c>
      <c r="N1330" s="43"/>
    </row>
    <row r="1331" spans="2:16" s="18" customFormat="1" ht="14.25" customHeight="1" x14ac:dyDescent="0.3">
      <c r="B1331" s="184"/>
      <c r="C1331" s="753"/>
      <c r="D1331" s="753"/>
      <c r="E1331" s="753"/>
      <c r="F1331" s="753"/>
      <c r="G1331" s="753"/>
      <c r="H1331" s="753"/>
      <c r="I1331" s="753"/>
      <c r="J1331" s="754"/>
      <c r="K1331" s="754"/>
      <c r="L1331" s="754"/>
      <c r="M1331" s="754"/>
      <c r="N1331" s="43"/>
    </row>
    <row r="1332" spans="2:16" ht="15" customHeight="1" x14ac:dyDescent="0.3">
      <c r="B1332" s="44">
        <v>1</v>
      </c>
      <c r="C1332" s="196" t="s">
        <v>491</v>
      </c>
      <c r="D1332" s="44"/>
      <c r="E1332" s="44"/>
      <c r="F1332" s="44"/>
      <c r="G1332" s="44"/>
      <c r="H1332" s="44"/>
      <c r="I1332" s="44"/>
      <c r="J1332" s="44"/>
      <c r="K1332" s="44"/>
      <c r="L1332" s="44"/>
      <c r="M1332" s="44"/>
      <c r="N1332" s="43"/>
    </row>
    <row r="1333" spans="2:16" ht="18" customHeight="1" x14ac:dyDescent="0.3">
      <c r="B1333" s="752" t="s">
        <v>641</v>
      </c>
      <c r="C1333" s="871" t="s">
        <v>642</v>
      </c>
      <c r="D1333" s="279" t="s">
        <v>643</v>
      </c>
      <c r="E1333" s="280" t="s">
        <v>82</v>
      </c>
      <c r="F1333" s="412">
        <v>5</v>
      </c>
      <c r="G1333" s="177">
        <v>50000</v>
      </c>
      <c r="H1333" s="757">
        <f>F1333*G1333</f>
        <v>250000</v>
      </c>
      <c r="I1333" s="757">
        <f>H1333</f>
        <v>250000</v>
      </c>
      <c r="J1333" s="209"/>
      <c r="K1333" s="209"/>
      <c r="L1333" s="212">
        <f t="shared" ref="L1333:M1338" si="386">I1333</f>
        <v>250000</v>
      </c>
      <c r="M1333" s="212">
        <f t="shared" si="386"/>
        <v>0</v>
      </c>
      <c r="N1333" s="190"/>
      <c r="O1333" s="40"/>
      <c r="P1333" s="17"/>
    </row>
    <row r="1334" spans="2:16" ht="18" customHeight="1" x14ac:dyDescent="0.3">
      <c r="B1334" s="752" t="s">
        <v>4</v>
      </c>
      <c r="C1334" s="872"/>
      <c r="D1334" s="279" t="s">
        <v>644</v>
      </c>
      <c r="E1334" s="280" t="s">
        <v>82</v>
      </c>
      <c r="F1334" s="412">
        <v>5</v>
      </c>
      <c r="G1334" s="177">
        <v>90000</v>
      </c>
      <c r="H1334" s="757">
        <f t="shared" ref="H1334:H1338" si="387">F1334*G1334</f>
        <v>450000</v>
      </c>
      <c r="I1334" s="757">
        <f t="shared" ref="I1334:I1338" si="388">H1334</f>
        <v>450000</v>
      </c>
      <c r="J1334" s="209"/>
      <c r="K1334" s="209"/>
      <c r="L1334" s="212">
        <f t="shared" si="386"/>
        <v>450000</v>
      </c>
      <c r="M1334" s="212">
        <f t="shared" si="386"/>
        <v>0</v>
      </c>
      <c r="N1334" s="190"/>
      <c r="O1334" s="40"/>
      <c r="P1334" s="17"/>
    </row>
    <row r="1335" spans="2:16" ht="18" customHeight="1" x14ac:dyDescent="0.3">
      <c r="B1335" s="752" t="s">
        <v>40</v>
      </c>
      <c r="C1335" s="872"/>
      <c r="D1335" s="279" t="s">
        <v>645</v>
      </c>
      <c r="E1335" s="280" t="s">
        <v>82</v>
      </c>
      <c r="F1335" s="412">
        <v>5</v>
      </c>
      <c r="G1335" s="177">
        <v>39000</v>
      </c>
      <c r="H1335" s="757">
        <f t="shared" si="387"/>
        <v>195000</v>
      </c>
      <c r="I1335" s="757">
        <f t="shared" si="388"/>
        <v>195000</v>
      </c>
      <c r="J1335" s="209"/>
      <c r="K1335" s="209"/>
      <c r="L1335" s="212">
        <f t="shared" si="386"/>
        <v>195000</v>
      </c>
      <c r="M1335" s="212">
        <f t="shared" si="386"/>
        <v>0</v>
      </c>
      <c r="N1335" s="190"/>
      <c r="O1335" s="40"/>
      <c r="P1335" s="17"/>
    </row>
    <row r="1336" spans="2:16" ht="18" customHeight="1" x14ac:dyDescent="0.3">
      <c r="B1336" s="752" t="s">
        <v>42</v>
      </c>
      <c r="C1336" s="872"/>
      <c r="D1336" s="279" t="s">
        <v>646</v>
      </c>
      <c r="E1336" s="280" t="s">
        <v>82</v>
      </c>
      <c r="F1336" s="412">
        <v>5</v>
      </c>
      <c r="G1336" s="177">
        <v>162000</v>
      </c>
      <c r="H1336" s="757">
        <f t="shared" si="387"/>
        <v>810000</v>
      </c>
      <c r="I1336" s="757">
        <f t="shared" si="388"/>
        <v>810000</v>
      </c>
      <c r="J1336" s="209"/>
      <c r="K1336" s="209"/>
      <c r="L1336" s="212">
        <f t="shared" si="386"/>
        <v>810000</v>
      </c>
      <c r="M1336" s="212">
        <f t="shared" si="386"/>
        <v>0</v>
      </c>
      <c r="N1336" s="190"/>
      <c r="O1336" s="40"/>
      <c r="P1336" s="17"/>
    </row>
    <row r="1337" spans="2:16" ht="29.4" customHeight="1" x14ac:dyDescent="0.3">
      <c r="B1337" s="260" t="s">
        <v>43</v>
      </c>
      <c r="C1337" s="873"/>
      <c r="D1337" s="758" t="s">
        <v>1545</v>
      </c>
      <c r="E1337" s="280" t="s">
        <v>82</v>
      </c>
      <c r="F1337" s="412">
        <v>3</v>
      </c>
      <c r="G1337" s="177">
        <f>'Anexa 7.4 P.U.'!H344</f>
        <v>870000</v>
      </c>
      <c r="H1337" s="757">
        <f t="shared" si="387"/>
        <v>2610000</v>
      </c>
      <c r="I1337" s="757">
        <f t="shared" si="388"/>
        <v>2610000</v>
      </c>
      <c r="J1337" s="209"/>
      <c r="K1337" s="209"/>
      <c r="L1337" s="212">
        <f t="shared" si="386"/>
        <v>2610000</v>
      </c>
      <c r="M1337" s="212">
        <f t="shared" si="386"/>
        <v>0</v>
      </c>
      <c r="N1337" s="190"/>
      <c r="O1337" s="40"/>
      <c r="P1337" s="17"/>
    </row>
    <row r="1338" spans="2:16" ht="29.4" customHeight="1" x14ac:dyDescent="0.3">
      <c r="B1338" s="260"/>
      <c r="C1338" s="255"/>
      <c r="D1338" s="758" t="s">
        <v>1546</v>
      </c>
      <c r="E1338" s="281" t="s">
        <v>82</v>
      </c>
      <c r="F1338" s="412">
        <v>2</v>
      </c>
      <c r="G1338" s="177">
        <f>'Anexa 7.4 P.U.'!H345</f>
        <v>365000</v>
      </c>
      <c r="H1338" s="757">
        <f t="shared" si="387"/>
        <v>730000</v>
      </c>
      <c r="I1338" s="757">
        <f t="shared" si="388"/>
        <v>730000</v>
      </c>
      <c r="J1338" s="209"/>
      <c r="K1338" s="209"/>
      <c r="L1338" s="212">
        <f t="shared" si="386"/>
        <v>730000</v>
      </c>
      <c r="M1338" s="212">
        <f t="shared" si="386"/>
        <v>0</v>
      </c>
      <c r="N1338" s="190"/>
      <c r="O1338" s="40"/>
      <c r="P1338" s="17"/>
    </row>
    <row r="1339" spans="2:16" ht="15" customHeight="1" x14ac:dyDescent="0.3">
      <c r="B1339" s="45"/>
      <c r="C1339" s="200" t="s">
        <v>493</v>
      </c>
      <c r="D1339" s="46"/>
      <c r="E1339" s="46"/>
      <c r="F1339" s="46"/>
      <c r="G1339" s="46"/>
      <c r="H1339" s="48">
        <f t="shared" ref="H1339:M1339" si="389">SUM(H1333:H1338)</f>
        <v>5045000</v>
      </c>
      <c r="I1339" s="48">
        <f t="shared" si="389"/>
        <v>5045000</v>
      </c>
      <c r="J1339" s="48">
        <f t="shared" si="389"/>
        <v>0</v>
      </c>
      <c r="K1339" s="48">
        <f t="shared" si="389"/>
        <v>0</v>
      </c>
      <c r="L1339" s="48">
        <f t="shared" si="389"/>
        <v>5045000</v>
      </c>
      <c r="M1339" s="48">
        <f t="shared" si="389"/>
        <v>0</v>
      </c>
      <c r="N1339" s="192"/>
      <c r="O1339" s="40"/>
      <c r="P1339" s="17"/>
    </row>
    <row r="1340" spans="2:16" x14ac:dyDescent="0.3">
      <c r="P1340" s="17"/>
    </row>
    <row r="1341" spans="2:16" x14ac:dyDescent="0.3">
      <c r="P1341" s="17"/>
    </row>
    <row r="1342" spans="2:16" ht="20.25" customHeight="1" x14ac:dyDescent="0.3">
      <c r="D1342" s="126" t="s">
        <v>494</v>
      </c>
      <c r="E1342" s="126"/>
      <c r="F1342" s="126"/>
      <c r="G1342" s="126"/>
      <c r="H1342" s="185">
        <f>H22+H42+H61+H97+H116+H134+H155+H174+H193+H213+H232+H252+H271+H294+H313+H332+H351+H371+H390+H409+H428+H447+H466+H489+H508+H528+H547+H566+H585+H604+H623+H648+H667+H686+H705+H724+H743+H762+H781+H800+H819+H838+H857+H876+H895+H914+H933+H952+H971+H990+H1009+H1028+H1047+H1066+H1085+H1104+H1130+H1149+H1168+H1186+H1205+H1224+H1243+H1262+H79</f>
        <v>162586198.84999999</v>
      </c>
      <c r="I1342" s="185">
        <f t="shared" ref="I1342:M1342" si="390">I22+I42+I61+I97+I116+I134+I155+I174+I193+I213+I232+I252+I271+I294+I313+I332+I351+I371+I390+I409+I428+I447+I466+I489+I508+I528+I547+I566+I585+I604+I623+I648+I667+I686+I705+I724+I743+I762+I781+I800+I819+I838+I857+I876+I895+I914+I933+I952+I971+I990+I1009+I1028+I1047+I1066+I1085+I1104+I1130+I1149+I1168+I1186+I1205+I1224+I1243+I1262+I79</f>
        <v>83156819.199999988</v>
      </c>
      <c r="J1342" s="185">
        <f t="shared" si="390"/>
        <v>78051996.400000006</v>
      </c>
      <c r="K1342" s="185">
        <f t="shared" si="390"/>
        <v>1377383.25</v>
      </c>
      <c r="L1342" s="185">
        <f t="shared" si="390"/>
        <v>83156819.199999988</v>
      </c>
      <c r="M1342" s="185">
        <f t="shared" si="390"/>
        <v>79429379.650000006</v>
      </c>
      <c r="N1342" s="191"/>
      <c r="O1342" s="151" t="s">
        <v>473</v>
      </c>
      <c r="P1342" s="52"/>
    </row>
    <row r="1343" spans="2:16" x14ac:dyDescent="0.3">
      <c r="P1343" s="17"/>
    </row>
    <row r="1344" spans="2:16" x14ac:dyDescent="0.3">
      <c r="P1344" s="17"/>
    </row>
    <row r="1345" spans="8:14" x14ac:dyDescent="0.3">
      <c r="H1345" s="52"/>
      <c r="I1345" s="52"/>
      <c r="J1345" s="52"/>
      <c r="K1345" s="52"/>
      <c r="L1345" s="52"/>
      <c r="M1345" s="52"/>
      <c r="N1345" s="168"/>
    </row>
  </sheetData>
  <mergeCells count="1512">
    <mergeCell ref="C1319:D1319"/>
    <mergeCell ref="B1311:B1312"/>
    <mergeCell ref="C1311:C1312"/>
    <mergeCell ref="B1313:B1314"/>
    <mergeCell ref="C1313:C1314"/>
    <mergeCell ref="B1315:B1316"/>
    <mergeCell ref="B1317:B1318"/>
    <mergeCell ref="D1303:M1303"/>
    <mergeCell ref="D1305:M1305"/>
    <mergeCell ref="B1308:B1309"/>
    <mergeCell ref="C1308:C1309"/>
    <mergeCell ref="D1308:D1309"/>
    <mergeCell ref="E1308:E1309"/>
    <mergeCell ref="F1308:F1309"/>
    <mergeCell ref="G1308:G1309"/>
    <mergeCell ref="H1308:H1309"/>
    <mergeCell ref="I1308:I1309"/>
    <mergeCell ref="J1308:J1309"/>
    <mergeCell ref="K1308:K1309"/>
    <mergeCell ref="L1308:M1308"/>
    <mergeCell ref="C1315:C1316"/>
    <mergeCell ref="C1317:C1318"/>
    <mergeCell ref="B1292:B1293"/>
    <mergeCell ref="C1292:C1293"/>
    <mergeCell ref="B1294:B1295"/>
    <mergeCell ref="C1294:C1295"/>
    <mergeCell ref="B1296:B1297"/>
    <mergeCell ref="C1296:C1297"/>
    <mergeCell ref="B1298:B1299"/>
    <mergeCell ref="C1298:C1299"/>
    <mergeCell ref="C1300:D1300"/>
    <mergeCell ref="B1277:B1278"/>
    <mergeCell ref="C1277:C1278"/>
    <mergeCell ref="B1279:B1280"/>
    <mergeCell ref="C1279:C1280"/>
    <mergeCell ref="C1281:D1281"/>
    <mergeCell ref="D1284:M1284"/>
    <mergeCell ref="D1286:M1286"/>
    <mergeCell ref="B1289:B1290"/>
    <mergeCell ref="C1289:C1290"/>
    <mergeCell ref="D1289:D1290"/>
    <mergeCell ref="E1289:E1290"/>
    <mergeCell ref="F1289:F1290"/>
    <mergeCell ref="G1289:G1290"/>
    <mergeCell ref="H1289:H1290"/>
    <mergeCell ref="I1289:I1290"/>
    <mergeCell ref="J1289:J1290"/>
    <mergeCell ref="K1289:K1290"/>
    <mergeCell ref="L1289:M1289"/>
    <mergeCell ref="D1265:M1265"/>
    <mergeCell ref="D1267:M1267"/>
    <mergeCell ref="B1270:B1271"/>
    <mergeCell ref="C1270:C1271"/>
    <mergeCell ref="D1270:D1271"/>
    <mergeCell ref="E1270:E1271"/>
    <mergeCell ref="F1270:F1271"/>
    <mergeCell ref="G1270:G1271"/>
    <mergeCell ref="H1270:H1271"/>
    <mergeCell ref="I1270:I1271"/>
    <mergeCell ref="J1270:J1271"/>
    <mergeCell ref="K1270:K1271"/>
    <mergeCell ref="L1270:M1270"/>
    <mergeCell ref="B1273:B1274"/>
    <mergeCell ref="C1273:C1274"/>
    <mergeCell ref="B1275:B1276"/>
    <mergeCell ref="C1275:C1276"/>
    <mergeCell ref="C1218:C1219"/>
    <mergeCell ref="B1220:B1221"/>
    <mergeCell ref="C1220:C1221"/>
    <mergeCell ref="H1175:H1176"/>
    <mergeCell ref="I1175:I1176"/>
    <mergeCell ref="J1175:J1176"/>
    <mergeCell ref="K1175:K1176"/>
    <mergeCell ref="L1175:M1175"/>
    <mergeCell ref="D1170:M1170"/>
    <mergeCell ref="D1172:M1172"/>
    <mergeCell ref="L1194:M1194"/>
    <mergeCell ref="C1224:D1224"/>
    <mergeCell ref="C1205:D1205"/>
    <mergeCell ref="D1208:M1208"/>
    <mergeCell ref="D1210:M1210"/>
    <mergeCell ref="B1213:B1214"/>
    <mergeCell ref="C1213:C1214"/>
    <mergeCell ref="D1213:D1214"/>
    <mergeCell ref="E1213:E1214"/>
    <mergeCell ref="F1213:F1214"/>
    <mergeCell ref="G1213:G1214"/>
    <mergeCell ref="H1213:H1214"/>
    <mergeCell ref="I1213:I1214"/>
    <mergeCell ref="J1213:J1214"/>
    <mergeCell ref="K1213:K1214"/>
    <mergeCell ref="L1213:M1213"/>
    <mergeCell ref="C1194:C1195"/>
    <mergeCell ref="B1197:B1198"/>
    <mergeCell ref="C1197:C1198"/>
    <mergeCell ref="B1199:B1200"/>
    <mergeCell ref="C1199:C1200"/>
    <mergeCell ref="B1201:B1202"/>
    <mergeCell ref="C1201:C1202"/>
    <mergeCell ref="B1203:B1204"/>
    <mergeCell ref="C1203:C1204"/>
    <mergeCell ref="D993:M993"/>
    <mergeCell ref="E1017:E1018"/>
    <mergeCell ref="E1036:E1037"/>
    <mergeCell ref="G1093:G1094"/>
    <mergeCell ref="H1093:H1094"/>
    <mergeCell ref="L1093:M1093"/>
    <mergeCell ref="D1069:M1069"/>
    <mergeCell ref="C1055:C1056"/>
    <mergeCell ref="D1055:D1056"/>
    <mergeCell ref="E998:E999"/>
    <mergeCell ref="F998:F999"/>
    <mergeCell ref="G998:G999"/>
    <mergeCell ref="H998:H999"/>
    <mergeCell ref="B1039:B1040"/>
    <mergeCell ref="C1039:C1040"/>
    <mergeCell ref="B1041:B1042"/>
    <mergeCell ref="E1157:E1158"/>
    <mergeCell ref="F1157:F1158"/>
    <mergeCell ref="G1157:G1158"/>
    <mergeCell ref="H1157:H1158"/>
    <mergeCell ref="I1157:I1158"/>
    <mergeCell ref="J1157:J1158"/>
    <mergeCell ref="K1157:K1158"/>
    <mergeCell ref="L1157:M1157"/>
    <mergeCell ref="D1152:M1152"/>
    <mergeCell ref="D1154:M1154"/>
    <mergeCell ref="B1119:B1120"/>
    <mergeCell ref="C1119:C1120"/>
    <mergeCell ref="D1119:D1120"/>
    <mergeCell ref="J1119:J1120"/>
    <mergeCell ref="K1119:K1120"/>
    <mergeCell ref="J1093:J1094"/>
    <mergeCell ref="K1093:K1094"/>
    <mergeCell ref="D1114:M1114"/>
    <mergeCell ref="D1116:M1116"/>
    <mergeCell ref="L1119:M1119"/>
    <mergeCell ref="C1130:D1130"/>
    <mergeCell ref="B1138:B1139"/>
    <mergeCell ref="C1138:C1139"/>
    <mergeCell ref="D1138:D1139"/>
    <mergeCell ref="E1138:E1139"/>
    <mergeCell ref="F1138:F1139"/>
    <mergeCell ref="G1138:G1139"/>
    <mergeCell ref="H1138:H1139"/>
    <mergeCell ref="I1138:I1139"/>
    <mergeCell ref="J1138:J1139"/>
    <mergeCell ref="K1138:K1139"/>
    <mergeCell ref="L1138:M1138"/>
    <mergeCell ref="D1133:M1133"/>
    <mergeCell ref="D1135:M1135"/>
    <mergeCell ref="B1124:B1125"/>
    <mergeCell ref="C1124:C1125"/>
    <mergeCell ref="B1126:B1127"/>
    <mergeCell ref="C1126:C1127"/>
    <mergeCell ref="B1128:B1129"/>
    <mergeCell ref="C1128:C1129"/>
    <mergeCell ref="J1194:J1195"/>
    <mergeCell ref="K1194:K1195"/>
    <mergeCell ref="C1168:D1168"/>
    <mergeCell ref="C1175:C1176"/>
    <mergeCell ref="D1175:D1176"/>
    <mergeCell ref="E1175:E1176"/>
    <mergeCell ref="F1175:F1176"/>
    <mergeCell ref="G1175:G1176"/>
    <mergeCell ref="B86:B87"/>
    <mergeCell ref="C86:C87"/>
    <mergeCell ref="D123:D124"/>
    <mergeCell ref="E123:E124"/>
    <mergeCell ref="F123:F124"/>
    <mergeCell ref="G123:G124"/>
    <mergeCell ref="H123:H124"/>
    <mergeCell ref="I123:I124"/>
    <mergeCell ref="J123:J124"/>
    <mergeCell ref="K123:K124"/>
    <mergeCell ref="B105:B106"/>
    <mergeCell ref="C105:C106"/>
    <mergeCell ref="D105:D106"/>
    <mergeCell ref="B108:B109"/>
    <mergeCell ref="C108:C109"/>
    <mergeCell ref="C114:C115"/>
    <mergeCell ref="C93:C94"/>
    <mergeCell ref="D100:M100"/>
    <mergeCell ref="D102:M102"/>
    <mergeCell ref="E1119:E1120"/>
    <mergeCell ref="F1119:F1120"/>
    <mergeCell ref="G1119:G1120"/>
    <mergeCell ref="H1119:H1120"/>
    <mergeCell ref="I1119:I1120"/>
    <mergeCell ref="C705:D705"/>
    <mergeCell ref="C713:C714"/>
    <mergeCell ref="D713:D714"/>
    <mergeCell ref="D513:M513"/>
    <mergeCell ref="H516:H517"/>
    <mergeCell ref="J497:J498"/>
    <mergeCell ref="K497:K498"/>
    <mergeCell ref="I516:I517"/>
    <mergeCell ref="I1329:I1330"/>
    <mergeCell ref="J1329:J1330"/>
    <mergeCell ref="K1329:K1330"/>
    <mergeCell ref="I1017:I1018"/>
    <mergeCell ref="J1017:J1018"/>
    <mergeCell ref="K1017:K1018"/>
    <mergeCell ref="I1036:I1037"/>
    <mergeCell ref="J1036:J1037"/>
    <mergeCell ref="K1036:K1037"/>
    <mergeCell ref="I1055:I1056"/>
    <mergeCell ref="J1055:J1056"/>
    <mergeCell ref="K1055:K1056"/>
    <mergeCell ref="I1074:I1075"/>
    <mergeCell ref="J1074:J1075"/>
    <mergeCell ref="K1074:K1075"/>
    <mergeCell ref="I1093:I1094"/>
    <mergeCell ref="D1189:M1189"/>
    <mergeCell ref="D1191:M1191"/>
    <mergeCell ref="D1194:D1195"/>
    <mergeCell ref="E1194:E1195"/>
    <mergeCell ref="F1194:F1195"/>
    <mergeCell ref="G1194:G1195"/>
    <mergeCell ref="H1194:H1195"/>
    <mergeCell ref="I1194:I1195"/>
    <mergeCell ref="J221:J222"/>
    <mergeCell ref="K221:K222"/>
    <mergeCell ref="I240:I241"/>
    <mergeCell ref="J240:J241"/>
    <mergeCell ref="K240:K241"/>
    <mergeCell ref="J359:J360"/>
    <mergeCell ref="K359:K360"/>
    <mergeCell ref="D297:M297"/>
    <mergeCell ref="D299:M299"/>
    <mergeCell ref="D302:D303"/>
    <mergeCell ref="E302:E303"/>
    <mergeCell ref="F302:F303"/>
    <mergeCell ref="G302:G303"/>
    <mergeCell ref="H302:H303"/>
    <mergeCell ref="I302:I303"/>
    <mergeCell ref="J302:J303"/>
    <mergeCell ref="K302:K303"/>
    <mergeCell ref="L302:M302"/>
    <mergeCell ref="C313:D313"/>
    <mergeCell ref="C332:D332"/>
    <mergeCell ref="D335:M335"/>
    <mergeCell ref="C351:D351"/>
    <mergeCell ref="D354:M354"/>
    <mergeCell ref="F321:F322"/>
    <mergeCell ref="F340:F341"/>
    <mergeCell ref="H283:H284"/>
    <mergeCell ref="I359:I360"/>
    <mergeCell ref="D255:M255"/>
    <mergeCell ref="D340:D341"/>
    <mergeCell ref="K321:K322"/>
    <mergeCell ref="D359:D360"/>
    <mergeCell ref="C10:C11"/>
    <mergeCell ref="D29:D30"/>
    <mergeCell ref="K182:K183"/>
    <mergeCell ref="I201:I202"/>
    <mergeCell ref="J201:J202"/>
    <mergeCell ref="K201:K202"/>
    <mergeCell ref="E105:E106"/>
    <mergeCell ref="F105:F106"/>
    <mergeCell ref="G105:G106"/>
    <mergeCell ref="H105:H106"/>
    <mergeCell ref="I105:I106"/>
    <mergeCell ref="J105:J106"/>
    <mergeCell ref="K105:K106"/>
    <mergeCell ref="L105:M105"/>
    <mergeCell ref="D120:M120"/>
    <mergeCell ref="C134:D134"/>
    <mergeCell ref="D144:D145"/>
    <mergeCell ref="E144:E145"/>
    <mergeCell ref="F144:F145"/>
    <mergeCell ref="G144:G145"/>
    <mergeCell ref="H144:H145"/>
    <mergeCell ref="L144:M144"/>
    <mergeCell ref="L123:M123"/>
    <mergeCell ref="L86:M86"/>
    <mergeCell ref="K10:K11"/>
    <mergeCell ref="I29:I30"/>
    <mergeCell ref="J29:J30"/>
    <mergeCell ref="K29:K30"/>
    <mergeCell ref="I50:I51"/>
    <mergeCell ref="J50:J51"/>
    <mergeCell ref="K50:K51"/>
    <mergeCell ref="I144:I145"/>
    <mergeCell ref="J144:J145"/>
    <mergeCell ref="K144:K145"/>
    <mergeCell ref="I163:I164"/>
    <mergeCell ref="J163:J164"/>
    <mergeCell ref="K163:K164"/>
    <mergeCell ref="D81:M81"/>
    <mergeCell ref="D83:M83"/>
    <mergeCell ref="C97:D97"/>
    <mergeCell ref="C174:D174"/>
    <mergeCell ref="E29:E30"/>
    <mergeCell ref="F29:F30"/>
    <mergeCell ref="G29:G30"/>
    <mergeCell ref="C116:D116"/>
    <mergeCell ref="D118:M118"/>
    <mergeCell ref="H29:H30"/>
    <mergeCell ref="L29:M29"/>
    <mergeCell ref="D86:D87"/>
    <mergeCell ref="E86:E87"/>
    <mergeCell ref="F86:F87"/>
    <mergeCell ref="G86:G87"/>
    <mergeCell ref="H86:H87"/>
    <mergeCell ref="I86:I87"/>
    <mergeCell ref="J86:J87"/>
    <mergeCell ref="K86:K87"/>
    <mergeCell ref="L960:M960"/>
    <mergeCell ref="L998:M998"/>
    <mergeCell ref="J960:J961"/>
    <mergeCell ref="K960:K961"/>
    <mergeCell ref="C933:D933"/>
    <mergeCell ref="E436:E437"/>
    <mergeCell ref="F436:F437"/>
    <mergeCell ref="G436:G437"/>
    <mergeCell ref="D395:M395"/>
    <mergeCell ref="C390:D390"/>
    <mergeCell ref="E398:E399"/>
    <mergeCell ref="F398:F399"/>
    <mergeCell ref="D235:M235"/>
    <mergeCell ref="B260:B261"/>
    <mergeCell ref="B283:B284"/>
    <mergeCell ref="B379:B380"/>
    <mergeCell ref="L979:M979"/>
    <mergeCell ref="D318:M318"/>
    <mergeCell ref="L283:M283"/>
    <mergeCell ref="B243:B245"/>
    <mergeCell ref="D379:D380"/>
    <mergeCell ref="E359:E360"/>
    <mergeCell ref="F359:F360"/>
    <mergeCell ref="G359:G360"/>
    <mergeCell ref="H359:H360"/>
    <mergeCell ref="L359:M359"/>
    <mergeCell ref="C324:C325"/>
    <mergeCell ref="G379:G380"/>
    <mergeCell ref="H379:H380"/>
    <mergeCell ref="C379:C380"/>
    <mergeCell ref="I379:I380"/>
    <mergeCell ref="F497:F498"/>
    <mergeCell ref="C1017:C1018"/>
    <mergeCell ref="D1017:D1018"/>
    <mergeCell ref="I960:I961"/>
    <mergeCell ref="I998:I999"/>
    <mergeCell ref="J998:J999"/>
    <mergeCell ref="K998:K999"/>
    <mergeCell ref="H979:H980"/>
    <mergeCell ref="F960:F961"/>
    <mergeCell ref="G960:G961"/>
    <mergeCell ref="H960:H961"/>
    <mergeCell ref="B944:B945"/>
    <mergeCell ref="C969:C970"/>
    <mergeCell ref="B982:B983"/>
    <mergeCell ref="C982:C983"/>
    <mergeCell ref="B960:B961"/>
    <mergeCell ref="C960:C961"/>
    <mergeCell ref="D960:D961"/>
    <mergeCell ref="E960:E961"/>
    <mergeCell ref="B963:B964"/>
    <mergeCell ref="C963:C964"/>
    <mergeCell ref="D198:M198"/>
    <mergeCell ref="C213:D213"/>
    <mergeCell ref="H201:H202"/>
    <mergeCell ref="L201:M201"/>
    <mergeCell ref="C283:C284"/>
    <mergeCell ref="C224:C225"/>
    <mergeCell ref="C228:C229"/>
    <mergeCell ref="D321:D322"/>
    <mergeCell ref="J182:J183"/>
    <mergeCell ref="H260:H261"/>
    <mergeCell ref="C243:C245"/>
    <mergeCell ref="C271:D271"/>
    <mergeCell ref="L260:M260"/>
    <mergeCell ref="B201:B202"/>
    <mergeCell ref="E340:E341"/>
    <mergeCell ref="B321:B322"/>
    <mergeCell ref="J340:J341"/>
    <mergeCell ref="G340:G341"/>
    <mergeCell ref="C340:C341"/>
    <mergeCell ref="H221:H222"/>
    <mergeCell ref="B221:B222"/>
    <mergeCell ref="C221:C222"/>
    <mergeCell ref="G240:G241"/>
    <mergeCell ref="D257:M257"/>
    <mergeCell ref="B302:B303"/>
    <mergeCell ref="C302:C303"/>
    <mergeCell ref="D216:M216"/>
    <mergeCell ref="D218:M218"/>
    <mergeCell ref="C226:C227"/>
    <mergeCell ref="L221:M221"/>
    <mergeCell ref="D221:D222"/>
    <mergeCell ref="I221:I222"/>
    <mergeCell ref="I260:I261"/>
    <mergeCell ref="J260:J261"/>
    <mergeCell ref="C269:C270"/>
    <mergeCell ref="F240:F241"/>
    <mergeCell ref="K260:K261"/>
    <mergeCell ref="I283:I284"/>
    <mergeCell ref="J283:J284"/>
    <mergeCell ref="K283:K284"/>
    <mergeCell ref="I321:I322"/>
    <mergeCell ref="C371:D371"/>
    <mergeCell ref="H340:H341"/>
    <mergeCell ref="L340:M340"/>
    <mergeCell ref="D283:D284"/>
    <mergeCell ref="E283:E284"/>
    <mergeCell ref="G941:G942"/>
    <mergeCell ref="D356:M356"/>
    <mergeCell ref="D280:M280"/>
    <mergeCell ref="F478:F479"/>
    <mergeCell ref="G478:G479"/>
    <mergeCell ref="H478:H479"/>
    <mergeCell ref="L478:M478"/>
    <mergeCell ref="J675:J676"/>
    <mergeCell ref="K675:K676"/>
    <mergeCell ref="D748:M748"/>
    <mergeCell ref="C724:D724"/>
    <mergeCell ref="D746:M746"/>
    <mergeCell ref="D634:M634"/>
    <mergeCell ref="D632:M632"/>
    <mergeCell ref="I694:I695"/>
    <mergeCell ref="J694:J695"/>
    <mergeCell ref="K694:K695"/>
    <mergeCell ref="I713:I714"/>
    <mergeCell ref="C1047:D1047"/>
    <mergeCell ref="C1028:D1028"/>
    <mergeCell ref="D1031:M1031"/>
    <mergeCell ref="D1033:M1033"/>
    <mergeCell ref="B1036:B1037"/>
    <mergeCell ref="L1017:M1017"/>
    <mergeCell ref="C1036:C1037"/>
    <mergeCell ref="D1036:D1037"/>
    <mergeCell ref="F1036:F1037"/>
    <mergeCell ref="G1036:G1037"/>
    <mergeCell ref="H1036:H1037"/>
    <mergeCell ref="L1036:M1036"/>
    <mergeCell ref="C1009:D1009"/>
    <mergeCell ref="D1012:M1012"/>
    <mergeCell ref="D1014:M1014"/>
    <mergeCell ref="C990:D990"/>
    <mergeCell ref="I979:I980"/>
    <mergeCell ref="B998:B999"/>
    <mergeCell ref="C998:C999"/>
    <mergeCell ref="D998:D999"/>
    <mergeCell ref="F1017:F1018"/>
    <mergeCell ref="B1026:B1027"/>
    <mergeCell ref="C1026:C1027"/>
    <mergeCell ref="C1041:C1042"/>
    <mergeCell ref="B1043:B1044"/>
    <mergeCell ref="C1043:C1044"/>
    <mergeCell ref="B1045:B1046"/>
    <mergeCell ref="C1045:C1046"/>
    <mergeCell ref="G1017:G1018"/>
    <mergeCell ref="H1017:H1018"/>
    <mergeCell ref="B984:B985"/>
    <mergeCell ref="C984:C985"/>
    <mergeCell ref="B1:M1"/>
    <mergeCell ref="B3:M3"/>
    <mergeCell ref="D7:M7"/>
    <mergeCell ref="L10:M10"/>
    <mergeCell ref="D5:M5"/>
    <mergeCell ref="C193:D193"/>
    <mergeCell ref="D196:M196"/>
    <mergeCell ref="D10:D11"/>
    <mergeCell ref="E10:E11"/>
    <mergeCell ref="F10:F11"/>
    <mergeCell ref="G10:G11"/>
    <mergeCell ref="H10:H11"/>
    <mergeCell ref="C22:D22"/>
    <mergeCell ref="B163:B164"/>
    <mergeCell ref="C61:D61"/>
    <mergeCell ref="D24:M24"/>
    <mergeCell ref="D26:M26"/>
    <mergeCell ref="C42:D42"/>
    <mergeCell ref="D47:M47"/>
    <mergeCell ref="D139:M139"/>
    <mergeCell ref="D141:M141"/>
    <mergeCell ref="B10:B11"/>
    <mergeCell ref="D45:M45"/>
    <mergeCell ref="B29:B30"/>
    <mergeCell ref="C29:C30"/>
    <mergeCell ref="B144:B145"/>
    <mergeCell ref="C144:C145"/>
    <mergeCell ref="C155:D155"/>
    <mergeCell ref="D158:M158"/>
    <mergeCell ref="C163:C164"/>
    <mergeCell ref="I10:I11"/>
    <mergeCell ref="J10:J11"/>
    <mergeCell ref="L1329:M1329"/>
    <mergeCell ref="D1324:M1324"/>
    <mergeCell ref="D1326:M1326"/>
    <mergeCell ref="C260:C261"/>
    <mergeCell ref="D260:D261"/>
    <mergeCell ref="D455:D456"/>
    <mergeCell ref="E455:E456"/>
    <mergeCell ref="F455:F456"/>
    <mergeCell ref="G455:G456"/>
    <mergeCell ref="D160:M160"/>
    <mergeCell ref="F182:F183"/>
    <mergeCell ref="G182:G183"/>
    <mergeCell ref="H182:H183"/>
    <mergeCell ref="L182:M182"/>
    <mergeCell ref="E260:E261"/>
    <mergeCell ref="F260:F261"/>
    <mergeCell ref="C232:D232"/>
    <mergeCell ref="K379:K380"/>
    <mergeCell ref="L240:M240"/>
    <mergeCell ref="D240:D241"/>
    <mergeCell ref="E240:E241"/>
    <mergeCell ref="J846:J847"/>
    <mergeCell ref="K846:K847"/>
    <mergeCell ref="E379:E380"/>
    <mergeCell ref="F379:F380"/>
    <mergeCell ref="D163:D164"/>
    <mergeCell ref="E163:E164"/>
    <mergeCell ref="F163:F164"/>
    <mergeCell ref="G163:G164"/>
    <mergeCell ref="H163:H164"/>
    <mergeCell ref="I340:I341"/>
    <mergeCell ref="G260:G261"/>
    <mergeCell ref="B1329:B1330"/>
    <mergeCell ref="C1329:C1330"/>
    <mergeCell ref="D1329:D1330"/>
    <mergeCell ref="E1329:E1330"/>
    <mergeCell ref="F1329:F1330"/>
    <mergeCell ref="G1329:G1330"/>
    <mergeCell ref="H1329:H1330"/>
    <mergeCell ref="C294:D294"/>
    <mergeCell ref="D398:D399"/>
    <mergeCell ref="B340:B341"/>
    <mergeCell ref="D337:M337"/>
    <mergeCell ref="L417:M417"/>
    <mergeCell ref="C428:D428"/>
    <mergeCell ref="B436:B437"/>
    <mergeCell ref="L865:M865"/>
    <mergeCell ref="C903:C904"/>
    <mergeCell ref="D903:D904"/>
    <mergeCell ref="E903:E904"/>
    <mergeCell ref="D316:M316"/>
    <mergeCell ref="D376:M376"/>
    <mergeCell ref="J789:J790"/>
    <mergeCell ref="J417:J418"/>
    <mergeCell ref="I770:I771"/>
    <mergeCell ref="J770:J771"/>
    <mergeCell ref="K770:K771"/>
    <mergeCell ref="J827:J828"/>
    <mergeCell ref="K827:K828"/>
    <mergeCell ref="J884:J885"/>
    <mergeCell ref="K884:K885"/>
    <mergeCell ref="I903:I904"/>
    <mergeCell ref="C914:D914"/>
    <mergeCell ref="K340:K341"/>
    <mergeCell ref="H50:H51"/>
    <mergeCell ref="C478:C479"/>
    <mergeCell ref="I398:I399"/>
    <mergeCell ref="J398:J399"/>
    <mergeCell ref="C455:C456"/>
    <mergeCell ref="D50:D51"/>
    <mergeCell ref="E50:E51"/>
    <mergeCell ref="F50:F51"/>
    <mergeCell ref="G50:G51"/>
    <mergeCell ref="D201:D202"/>
    <mergeCell ref="E201:E202"/>
    <mergeCell ref="F201:F202"/>
    <mergeCell ref="G201:G202"/>
    <mergeCell ref="F417:F418"/>
    <mergeCell ref="G417:G418"/>
    <mergeCell ref="I182:I183"/>
    <mergeCell ref="D278:M278"/>
    <mergeCell ref="D237:M237"/>
    <mergeCell ref="H436:H437"/>
    <mergeCell ref="L50:M50"/>
    <mergeCell ref="H240:H241"/>
    <mergeCell ref="D182:D183"/>
    <mergeCell ref="E182:E183"/>
    <mergeCell ref="L163:M163"/>
    <mergeCell ref="D177:M177"/>
    <mergeCell ref="D179:M179"/>
    <mergeCell ref="C240:C241"/>
    <mergeCell ref="I436:I437"/>
    <mergeCell ref="J436:J437"/>
    <mergeCell ref="K436:K437"/>
    <mergeCell ref="I455:I456"/>
    <mergeCell ref="J455:J456"/>
    <mergeCell ref="E221:E222"/>
    <mergeCell ref="F221:F222"/>
    <mergeCell ref="G221:G222"/>
    <mergeCell ref="L379:M379"/>
    <mergeCell ref="G398:G399"/>
    <mergeCell ref="D374:M374"/>
    <mergeCell ref="B240:B241"/>
    <mergeCell ref="G321:G322"/>
    <mergeCell ref="H321:H322"/>
    <mergeCell ref="B246:B247"/>
    <mergeCell ref="B250:B251"/>
    <mergeCell ref="J321:J322"/>
    <mergeCell ref="L321:M321"/>
    <mergeCell ref="B292:B293"/>
    <mergeCell ref="C292:C293"/>
    <mergeCell ref="B305:B306"/>
    <mergeCell ref="C305:C306"/>
    <mergeCell ref="B307:B308"/>
    <mergeCell ref="C307:C308"/>
    <mergeCell ref="J379:J380"/>
    <mergeCell ref="E321:E322"/>
    <mergeCell ref="B309:B310"/>
    <mergeCell ref="C309:C310"/>
    <mergeCell ref="B311:B312"/>
    <mergeCell ref="C311:C312"/>
    <mergeCell ref="B269:B270"/>
    <mergeCell ref="B324:B325"/>
    <mergeCell ref="F283:F284"/>
    <mergeCell ref="G283:G284"/>
    <mergeCell ref="B248:B249"/>
    <mergeCell ref="C248:C249"/>
    <mergeCell ref="C286:C287"/>
    <mergeCell ref="D492:M492"/>
    <mergeCell ref="D494:M494"/>
    <mergeCell ref="G497:G498"/>
    <mergeCell ref="H497:H498"/>
    <mergeCell ref="L497:M497"/>
    <mergeCell ref="C489:D489"/>
    <mergeCell ref="D475:M475"/>
    <mergeCell ref="D452:M452"/>
    <mergeCell ref="H455:H456"/>
    <mergeCell ref="L455:M455"/>
    <mergeCell ref="D450:M450"/>
    <mergeCell ref="D478:D479"/>
    <mergeCell ref="E478:E479"/>
    <mergeCell ref="E516:E517"/>
    <mergeCell ref="C436:C437"/>
    <mergeCell ref="C466:D466"/>
    <mergeCell ref="D473:M473"/>
    <mergeCell ref="L436:M436"/>
    <mergeCell ref="J478:J479"/>
    <mergeCell ref="K478:K479"/>
    <mergeCell ref="I497:I498"/>
    <mergeCell ref="F516:F517"/>
    <mergeCell ref="G516:G517"/>
    <mergeCell ref="L516:M516"/>
    <mergeCell ref="I478:I479"/>
    <mergeCell ref="C497:C498"/>
    <mergeCell ref="G593:G594"/>
    <mergeCell ref="H593:H594"/>
    <mergeCell ref="E574:E575"/>
    <mergeCell ref="F574:F575"/>
    <mergeCell ref="G574:G575"/>
    <mergeCell ref="K574:K575"/>
    <mergeCell ref="K612:K613"/>
    <mergeCell ref="D497:D498"/>
    <mergeCell ref="E497:E498"/>
    <mergeCell ref="G922:G923"/>
    <mergeCell ref="C895:D895"/>
    <mergeCell ref="E941:E942"/>
    <mergeCell ref="K941:K942"/>
    <mergeCell ref="B948:B949"/>
    <mergeCell ref="C948:C949"/>
    <mergeCell ref="D936:M936"/>
    <mergeCell ref="D938:M938"/>
    <mergeCell ref="J903:J904"/>
    <mergeCell ref="K903:K904"/>
    <mergeCell ref="I922:I923"/>
    <mergeCell ref="J922:J923"/>
    <mergeCell ref="K922:K923"/>
    <mergeCell ref="I941:I942"/>
    <mergeCell ref="J941:J942"/>
    <mergeCell ref="D919:M919"/>
    <mergeCell ref="C922:C923"/>
    <mergeCell ref="D922:D923"/>
    <mergeCell ref="E922:E923"/>
    <mergeCell ref="F903:F904"/>
    <mergeCell ref="D569:M569"/>
    <mergeCell ref="D571:M571"/>
    <mergeCell ref="D727:M727"/>
    <mergeCell ref="D729:M729"/>
    <mergeCell ref="B732:B733"/>
    <mergeCell ref="C732:C733"/>
    <mergeCell ref="B564:B565"/>
    <mergeCell ref="C564:C565"/>
    <mergeCell ref="E713:E714"/>
    <mergeCell ref="L574:M574"/>
    <mergeCell ref="E593:E594"/>
    <mergeCell ref="C697:C698"/>
    <mergeCell ref="B701:B702"/>
    <mergeCell ref="C701:C702"/>
    <mergeCell ref="I789:I790"/>
    <mergeCell ref="I808:I809"/>
    <mergeCell ref="F732:F733"/>
    <mergeCell ref="G732:G733"/>
    <mergeCell ref="H732:H733"/>
    <mergeCell ref="L732:M732"/>
    <mergeCell ref="H713:H714"/>
    <mergeCell ref="L713:M713"/>
    <mergeCell ref="I593:I594"/>
    <mergeCell ref="J593:J594"/>
    <mergeCell ref="K593:K594"/>
    <mergeCell ref="I612:I613"/>
    <mergeCell ref="J612:J613"/>
    <mergeCell ref="I574:I575"/>
    <mergeCell ref="J574:J575"/>
    <mergeCell ref="J713:J714"/>
    <mergeCell ref="K713:K714"/>
    <mergeCell ref="I732:I733"/>
    <mergeCell ref="J732:J733"/>
    <mergeCell ref="K732:K733"/>
    <mergeCell ref="B1093:B1094"/>
    <mergeCell ref="C1093:C1094"/>
    <mergeCell ref="D1093:D1094"/>
    <mergeCell ref="E1093:E1094"/>
    <mergeCell ref="F1093:F1094"/>
    <mergeCell ref="D612:D613"/>
    <mergeCell ref="E612:E613"/>
    <mergeCell ref="C623:D623"/>
    <mergeCell ref="H903:H904"/>
    <mergeCell ref="L903:M903"/>
    <mergeCell ref="C876:D876"/>
    <mergeCell ref="D879:M879"/>
    <mergeCell ref="H574:H575"/>
    <mergeCell ref="D607:M607"/>
    <mergeCell ref="D574:D575"/>
    <mergeCell ref="D593:D594"/>
    <mergeCell ref="D555:D556"/>
    <mergeCell ref="E555:E556"/>
    <mergeCell ref="F555:F556"/>
    <mergeCell ref="G555:G556"/>
    <mergeCell ref="B574:B575"/>
    <mergeCell ref="B637:B638"/>
    <mergeCell ref="C637:C638"/>
    <mergeCell ref="D637:D638"/>
    <mergeCell ref="C574:C575"/>
    <mergeCell ref="I637:I638"/>
    <mergeCell ref="C555:C556"/>
    <mergeCell ref="L593:M593"/>
    <mergeCell ref="F612:F613"/>
    <mergeCell ref="I751:I752"/>
    <mergeCell ref="J751:J752"/>
    <mergeCell ref="K751:K752"/>
    <mergeCell ref="L694:M694"/>
    <mergeCell ref="F751:F752"/>
    <mergeCell ref="G751:G752"/>
    <mergeCell ref="K808:K809"/>
    <mergeCell ref="D789:D790"/>
    <mergeCell ref="E789:E790"/>
    <mergeCell ref="F789:F790"/>
    <mergeCell ref="G789:G790"/>
    <mergeCell ref="H789:H790"/>
    <mergeCell ref="L789:M789"/>
    <mergeCell ref="C663:C664"/>
    <mergeCell ref="C1333:C1337"/>
    <mergeCell ref="C536:C537"/>
    <mergeCell ref="C1104:D1104"/>
    <mergeCell ref="C1085:D1085"/>
    <mergeCell ref="D1088:M1088"/>
    <mergeCell ref="D1090:M1090"/>
    <mergeCell ref="J637:J638"/>
    <mergeCell ref="K637:K638"/>
    <mergeCell ref="I656:I657"/>
    <mergeCell ref="J656:J657"/>
    <mergeCell ref="K656:K657"/>
    <mergeCell ref="D656:D657"/>
    <mergeCell ref="E656:E657"/>
    <mergeCell ref="F656:F657"/>
    <mergeCell ref="G656:G657"/>
    <mergeCell ref="C686:D686"/>
    <mergeCell ref="D691:M691"/>
    <mergeCell ref="H751:H752"/>
    <mergeCell ref="L751:M751"/>
    <mergeCell ref="E637:E638"/>
    <mergeCell ref="F637:F638"/>
    <mergeCell ref="B716:B717"/>
    <mergeCell ref="C716:C717"/>
    <mergeCell ref="B718:B719"/>
    <mergeCell ref="C718:C719"/>
    <mergeCell ref="B720:B721"/>
    <mergeCell ref="C720:C721"/>
    <mergeCell ref="B722:B723"/>
    <mergeCell ref="C722:C723"/>
    <mergeCell ref="B713:B714"/>
    <mergeCell ref="B735:B736"/>
    <mergeCell ref="B737:B738"/>
    <mergeCell ref="C737:C738"/>
    <mergeCell ref="C739:C740"/>
    <mergeCell ref="B741:B742"/>
    <mergeCell ref="C741:C742"/>
    <mergeCell ref="G808:G809"/>
    <mergeCell ref="D803:M803"/>
    <mergeCell ref="D805:M805"/>
    <mergeCell ref="D784:M784"/>
    <mergeCell ref="D786:M786"/>
    <mergeCell ref="C743:D743"/>
    <mergeCell ref="D808:D809"/>
    <mergeCell ref="C800:D800"/>
    <mergeCell ref="C735:C736"/>
    <mergeCell ref="F713:F714"/>
    <mergeCell ref="G713:G714"/>
    <mergeCell ref="K789:K790"/>
    <mergeCell ref="J808:J809"/>
    <mergeCell ref="E808:E809"/>
    <mergeCell ref="F808:F809"/>
    <mergeCell ref="H808:H809"/>
    <mergeCell ref="L808:M808"/>
    <mergeCell ref="G637:G638"/>
    <mergeCell ref="H637:H638"/>
    <mergeCell ref="L637:M637"/>
    <mergeCell ref="C667:D667"/>
    <mergeCell ref="B646:B647"/>
    <mergeCell ref="C646:C647"/>
    <mergeCell ref="H656:H657"/>
    <mergeCell ref="L656:M656"/>
    <mergeCell ref="D708:M708"/>
    <mergeCell ref="D710:M710"/>
    <mergeCell ref="B694:B695"/>
    <mergeCell ref="C694:C695"/>
    <mergeCell ref="D694:D695"/>
    <mergeCell ref="E694:E695"/>
    <mergeCell ref="F694:F695"/>
    <mergeCell ref="G694:G695"/>
    <mergeCell ref="H694:H695"/>
    <mergeCell ref="D689:M689"/>
    <mergeCell ref="L675:M675"/>
    <mergeCell ref="D651:M651"/>
    <mergeCell ref="B697:B698"/>
    <mergeCell ref="B656:B657"/>
    <mergeCell ref="C656:C657"/>
    <mergeCell ref="B640:B641"/>
    <mergeCell ref="B703:B704"/>
    <mergeCell ref="C703:C704"/>
    <mergeCell ref="I675:I676"/>
    <mergeCell ref="C659:C660"/>
    <mergeCell ref="C644:C645"/>
    <mergeCell ref="B644:B645"/>
    <mergeCell ref="B659:B660"/>
    <mergeCell ref="C648:D648"/>
    <mergeCell ref="C640:C641"/>
    <mergeCell ref="H1074:H1075"/>
    <mergeCell ref="L1074:M1074"/>
    <mergeCell ref="G846:G847"/>
    <mergeCell ref="H846:H847"/>
    <mergeCell ref="L846:M846"/>
    <mergeCell ref="B827:B828"/>
    <mergeCell ref="C827:C828"/>
    <mergeCell ref="D827:D828"/>
    <mergeCell ref="E827:E828"/>
    <mergeCell ref="F827:F828"/>
    <mergeCell ref="G827:G828"/>
    <mergeCell ref="H827:H828"/>
    <mergeCell ref="L827:M827"/>
    <mergeCell ref="D884:D885"/>
    <mergeCell ref="D1071:M1071"/>
    <mergeCell ref="E865:E866"/>
    <mergeCell ref="F941:F942"/>
    <mergeCell ref="C838:D838"/>
    <mergeCell ref="D841:M841"/>
    <mergeCell ref="D843:M843"/>
    <mergeCell ref="B846:B847"/>
    <mergeCell ref="C846:C847"/>
    <mergeCell ref="D846:D847"/>
    <mergeCell ref="B739:B740"/>
    <mergeCell ref="F846:F847"/>
    <mergeCell ref="E1074:E1075"/>
    <mergeCell ref="D898:M898"/>
    <mergeCell ref="D900:M900"/>
    <mergeCell ref="C908:C909"/>
    <mergeCell ref="L941:M941"/>
    <mergeCell ref="C952:D952"/>
    <mergeCell ref="F1074:F1075"/>
    <mergeCell ref="G1074:G1075"/>
    <mergeCell ref="F922:F923"/>
    <mergeCell ref="C1066:D1066"/>
    <mergeCell ref="D1050:M1050"/>
    <mergeCell ref="D1052:M1052"/>
    <mergeCell ref="B1055:B1056"/>
    <mergeCell ref="E1055:E1056"/>
    <mergeCell ref="F1055:F1056"/>
    <mergeCell ref="G1055:G1056"/>
    <mergeCell ref="H1055:H1056"/>
    <mergeCell ref="L1055:M1055"/>
    <mergeCell ref="B884:B885"/>
    <mergeCell ref="C884:C885"/>
    <mergeCell ref="B908:B909"/>
    <mergeCell ref="D1074:D1075"/>
    <mergeCell ref="B1074:B1075"/>
    <mergeCell ref="C1074:C1075"/>
    <mergeCell ref="E884:E885"/>
    <mergeCell ref="F884:F885"/>
    <mergeCell ref="G884:G885"/>
    <mergeCell ref="H884:H885"/>
    <mergeCell ref="L884:M884"/>
    <mergeCell ref="G979:G980"/>
    <mergeCell ref="B887:B888"/>
    <mergeCell ref="C887:C888"/>
    <mergeCell ref="B889:B890"/>
    <mergeCell ref="C889:C890"/>
    <mergeCell ref="B891:B892"/>
    <mergeCell ref="G903:G904"/>
    <mergeCell ref="C910:C911"/>
    <mergeCell ref="B912:B913"/>
    <mergeCell ref="I846:I847"/>
    <mergeCell ref="H941:H942"/>
    <mergeCell ref="B906:B907"/>
    <mergeCell ref="C906:C907"/>
    <mergeCell ref="B910:B911"/>
    <mergeCell ref="B903:B904"/>
    <mergeCell ref="B922:B923"/>
    <mergeCell ref="H922:H923"/>
    <mergeCell ref="L922:M922"/>
    <mergeCell ref="D917:M917"/>
    <mergeCell ref="B941:B942"/>
    <mergeCell ref="C941:C942"/>
    <mergeCell ref="D941:D942"/>
    <mergeCell ref="C1243:D1243"/>
    <mergeCell ref="D1227:M1227"/>
    <mergeCell ref="D1229:M1229"/>
    <mergeCell ref="B1232:B1233"/>
    <mergeCell ref="C1232:C1233"/>
    <mergeCell ref="D1232:D1233"/>
    <mergeCell ref="E1232:E1233"/>
    <mergeCell ref="F1232:F1233"/>
    <mergeCell ref="G1232:G1233"/>
    <mergeCell ref="H1232:H1233"/>
    <mergeCell ref="I1232:I1233"/>
    <mergeCell ref="J1232:J1233"/>
    <mergeCell ref="K1232:K1233"/>
    <mergeCell ref="L1232:M1232"/>
    <mergeCell ref="B1237:B1238"/>
    <mergeCell ref="C1237:C1238"/>
    <mergeCell ref="B1239:B1240"/>
    <mergeCell ref="C1239:C1240"/>
    <mergeCell ref="B1241:B1242"/>
    <mergeCell ref="C1241:C1242"/>
    <mergeCell ref="C944:C945"/>
    <mergeCell ref="B946:B947"/>
    <mergeCell ref="C946:C947"/>
    <mergeCell ref="B986:B987"/>
    <mergeCell ref="C986:C987"/>
    <mergeCell ref="B950:B951"/>
    <mergeCell ref="C950:C951"/>
    <mergeCell ref="B965:B966"/>
    <mergeCell ref="C965:C966"/>
    <mergeCell ref="C1262:D1262"/>
    <mergeCell ref="D1246:M1246"/>
    <mergeCell ref="D1248:M1248"/>
    <mergeCell ref="B1251:B1252"/>
    <mergeCell ref="C1251:C1252"/>
    <mergeCell ref="D1251:D1252"/>
    <mergeCell ref="E1251:E1252"/>
    <mergeCell ref="F1251:F1252"/>
    <mergeCell ref="G1251:G1252"/>
    <mergeCell ref="H1251:H1252"/>
    <mergeCell ref="I1251:I1252"/>
    <mergeCell ref="J1251:J1252"/>
    <mergeCell ref="K1251:K1252"/>
    <mergeCell ref="L1251:M1251"/>
    <mergeCell ref="B1254:B1255"/>
    <mergeCell ref="C1254:C1255"/>
    <mergeCell ref="B1256:B1257"/>
    <mergeCell ref="C1256:C1257"/>
    <mergeCell ref="B1258:B1259"/>
    <mergeCell ref="C1258:C1259"/>
    <mergeCell ref="B1260:B1261"/>
    <mergeCell ref="C1260:C1261"/>
    <mergeCell ref="B665:B666"/>
    <mergeCell ref="C665:C666"/>
    <mergeCell ref="B678:B679"/>
    <mergeCell ref="C678:C679"/>
    <mergeCell ref="B680:B681"/>
    <mergeCell ref="C680:C681"/>
    <mergeCell ref="B682:B683"/>
    <mergeCell ref="C682:C683"/>
    <mergeCell ref="C642:C643"/>
    <mergeCell ref="B642:B643"/>
    <mergeCell ref="B684:B685"/>
    <mergeCell ref="C684:C685"/>
    <mergeCell ref="B699:B700"/>
    <mergeCell ref="C699:C700"/>
    <mergeCell ref="C760:C761"/>
    <mergeCell ref="C762:D762"/>
    <mergeCell ref="D670:M670"/>
    <mergeCell ref="D672:M672"/>
    <mergeCell ref="B675:B676"/>
    <mergeCell ref="C675:C676"/>
    <mergeCell ref="D675:D676"/>
    <mergeCell ref="E675:E676"/>
    <mergeCell ref="F675:F676"/>
    <mergeCell ref="G675:G676"/>
    <mergeCell ref="H675:H676"/>
    <mergeCell ref="B661:B662"/>
    <mergeCell ref="C661:C662"/>
    <mergeCell ref="B663:B664"/>
    <mergeCell ref="B760:B761"/>
    <mergeCell ref="D732:D733"/>
    <mergeCell ref="E732:E733"/>
    <mergeCell ref="D653:M653"/>
    <mergeCell ref="D765:M765"/>
    <mergeCell ref="D767:M767"/>
    <mergeCell ref="B770:B771"/>
    <mergeCell ref="C770:C771"/>
    <mergeCell ref="D770:D771"/>
    <mergeCell ref="L770:M770"/>
    <mergeCell ref="E770:E771"/>
    <mergeCell ref="F770:F771"/>
    <mergeCell ref="G770:G771"/>
    <mergeCell ref="H770:H771"/>
    <mergeCell ref="B751:B752"/>
    <mergeCell ref="C751:C752"/>
    <mergeCell ref="D751:D752"/>
    <mergeCell ref="E751:E752"/>
    <mergeCell ref="B775:B776"/>
    <mergeCell ref="C775:C776"/>
    <mergeCell ref="B777:B778"/>
    <mergeCell ref="C777:C778"/>
    <mergeCell ref="B773:B774"/>
    <mergeCell ref="C773:C774"/>
    <mergeCell ref="B754:B755"/>
    <mergeCell ref="C754:C755"/>
    <mergeCell ref="B756:B757"/>
    <mergeCell ref="C756:C757"/>
    <mergeCell ref="B758:B759"/>
    <mergeCell ref="C758:C759"/>
    <mergeCell ref="I827:I828"/>
    <mergeCell ref="C819:D819"/>
    <mergeCell ref="D822:M822"/>
    <mergeCell ref="D824:M824"/>
    <mergeCell ref="B855:B856"/>
    <mergeCell ref="C855:C856"/>
    <mergeCell ref="B868:B869"/>
    <mergeCell ref="C868:C869"/>
    <mergeCell ref="B870:B871"/>
    <mergeCell ref="C870:C871"/>
    <mergeCell ref="B872:B873"/>
    <mergeCell ref="C872:C873"/>
    <mergeCell ref="B779:B780"/>
    <mergeCell ref="C779:C780"/>
    <mergeCell ref="B792:B793"/>
    <mergeCell ref="C792:C793"/>
    <mergeCell ref="B794:B795"/>
    <mergeCell ref="C794:C795"/>
    <mergeCell ref="B796:B797"/>
    <mergeCell ref="C796:C797"/>
    <mergeCell ref="B798:B799"/>
    <mergeCell ref="C798:C799"/>
    <mergeCell ref="B811:B812"/>
    <mergeCell ref="C811:C812"/>
    <mergeCell ref="B813:B814"/>
    <mergeCell ref="C813:C814"/>
    <mergeCell ref="B808:B809"/>
    <mergeCell ref="C808:C809"/>
    <mergeCell ref="C789:C790"/>
    <mergeCell ref="B789:B790"/>
    <mergeCell ref="C781:D781"/>
    <mergeCell ref="E846:E847"/>
    <mergeCell ref="B815:B816"/>
    <mergeCell ref="C815:C816"/>
    <mergeCell ref="B817:B818"/>
    <mergeCell ref="C817:C818"/>
    <mergeCell ref="B830:B831"/>
    <mergeCell ref="C830:C831"/>
    <mergeCell ref="B832:B833"/>
    <mergeCell ref="C832:C833"/>
    <mergeCell ref="B834:B835"/>
    <mergeCell ref="C834:C835"/>
    <mergeCell ref="B836:B837"/>
    <mergeCell ref="C836:C837"/>
    <mergeCell ref="B849:B850"/>
    <mergeCell ref="C849:C850"/>
    <mergeCell ref="B851:B852"/>
    <mergeCell ref="C851:C852"/>
    <mergeCell ref="B853:B854"/>
    <mergeCell ref="C853:C854"/>
    <mergeCell ref="C891:C892"/>
    <mergeCell ref="B893:B894"/>
    <mergeCell ref="C893:C894"/>
    <mergeCell ref="C857:D857"/>
    <mergeCell ref="D860:M860"/>
    <mergeCell ref="D862:M862"/>
    <mergeCell ref="B865:B866"/>
    <mergeCell ref="C865:C866"/>
    <mergeCell ref="F865:F866"/>
    <mergeCell ref="G865:G866"/>
    <mergeCell ref="D881:M881"/>
    <mergeCell ref="D865:D866"/>
    <mergeCell ref="I865:I866"/>
    <mergeCell ref="J865:J866"/>
    <mergeCell ref="K865:K866"/>
    <mergeCell ref="I884:I885"/>
    <mergeCell ref="D955:M955"/>
    <mergeCell ref="H865:H866"/>
    <mergeCell ref="B874:B875"/>
    <mergeCell ref="C874:C875"/>
    <mergeCell ref="C912:C913"/>
    <mergeCell ref="B925:B926"/>
    <mergeCell ref="C925:C926"/>
    <mergeCell ref="B929:B930"/>
    <mergeCell ref="C929:C930"/>
    <mergeCell ref="B931:B932"/>
    <mergeCell ref="C931:C932"/>
    <mergeCell ref="B927:B928"/>
    <mergeCell ref="C927:C928"/>
    <mergeCell ref="D957:M957"/>
    <mergeCell ref="B1003:B1004"/>
    <mergeCell ref="C1003:C1004"/>
    <mergeCell ref="B1005:B1006"/>
    <mergeCell ref="C1005:C1006"/>
    <mergeCell ref="B1007:B1008"/>
    <mergeCell ref="C1007:C1008"/>
    <mergeCell ref="B1020:B1021"/>
    <mergeCell ref="C1020:C1021"/>
    <mergeCell ref="B1022:B1023"/>
    <mergeCell ref="C1022:C1023"/>
    <mergeCell ref="B1024:B1025"/>
    <mergeCell ref="C1024:C1025"/>
    <mergeCell ref="B967:B968"/>
    <mergeCell ref="C967:C968"/>
    <mergeCell ref="B969:B970"/>
    <mergeCell ref="C971:D971"/>
    <mergeCell ref="B988:B989"/>
    <mergeCell ref="C988:C989"/>
    <mergeCell ref="B1001:B1002"/>
    <mergeCell ref="C1001:C1002"/>
    <mergeCell ref="D974:M974"/>
    <mergeCell ref="D976:M976"/>
    <mergeCell ref="B979:B980"/>
    <mergeCell ref="C979:C980"/>
    <mergeCell ref="D979:D980"/>
    <mergeCell ref="E979:E980"/>
    <mergeCell ref="F979:F980"/>
    <mergeCell ref="J979:J980"/>
    <mergeCell ref="K979:K980"/>
    <mergeCell ref="D995:M995"/>
    <mergeCell ref="B1017:B1018"/>
    <mergeCell ref="B1058:B1059"/>
    <mergeCell ref="C1058:C1059"/>
    <mergeCell ref="B1143:B1144"/>
    <mergeCell ref="C1143:C1144"/>
    <mergeCell ref="B1145:B1146"/>
    <mergeCell ref="C1145:C1146"/>
    <mergeCell ref="B1060:B1061"/>
    <mergeCell ref="C1060:C1061"/>
    <mergeCell ref="B1062:B1063"/>
    <mergeCell ref="C1062:C1063"/>
    <mergeCell ref="B1064:B1065"/>
    <mergeCell ref="C1064:C1065"/>
    <mergeCell ref="B1077:B1078"/>
    <mergeCell ref="C1077:C1078"/>
    <mergeCell ref="B1079:B1080"/>
    <mergeCell ref="C1079:C1080"/>
    <mergeCell ref="B1081:B1082"/>
    <mergeCell ref="C1081:C1082"/>
    <mergeCell ref="B1083:B1084"/>
    <mergeCell ref="C1083:C1084"/>
    <mergeCell ref="B1096:B1097"/>
    <mergeCell ref="C1096:C1097"/>
    <mergeCell ref="B1098:B1099"/>
    <mergeCell ref="C1098:C1099"/>
    <mergeCell ref="B1100:B1101"/>
    <mergeCell ref="C1100:C1101"/>
    <mergeCell ref="B1102:B1103"/>
    <mergeCell ref="C1102:C1103"/>
    <mergeCell ref="B1122:B1123"/>
    <mergeCell ref="C1122:C1123"/>
    <mergeCell ref="B1141:B1142"/>
    <mergeCell ref="C1141:C1142"/>
    <mergeCell ref="B1222:B1223"/>
    <mergeCell ref="C1222:C1223"/>
    <mergeCell ref="B1235:B1236"/>
    <mergeCell ref="C1235:C1236"/>
    <mergeCell ref="B1147:B1148"/>
    <mergeCell ref="C1147:C1148"/>
    <mergeCell ref="B1160:B1161"/>
    <mergeCell ref="C1160:C1161"/>
    <mergeCell ref="B1162:B1163"/>
    <mergeCell ref="C1162:C1163"/>
    <mergeCell ref="B1164:B1165"/>
    <mergeCell ref="C1164:C1165"/>
    <mergeCell ref="B1166:B1167"/>
    <mergeCell ref="C1166:C1167"/>
    <mergeCell ref="B1178:B1179"/>
    <mergeCell ref="C1178:C1179"/>
    <mergeCell ref="B1180:B1181"/>
    <mergeCell ref="C1180:C1181"/>
    <mergeCell ref="B1182:B1183"/>
    <mergeCell ref="C1182:C1183"/>
    <mergeCell ref="B1184:B1185"/>
    <mergeCell ref="C1184:C1185"/>
    <mergeCell ref="C1149:D1149"/>
    <mergeCell ref="B1157:B1158"/>
    <mergeCell ref="C1157:C1158"/>
    <mergeCell ref="D1157:D1158"/>
    <mergeCell ref="C1186:D1186"/>
    <mergeCell ref="B1194:B1195"/>
    <mergeCell ref="B1175:B1176"/>
    <mergeCell ref="B1216:B1217"/>
    <mergeCell ref="C1216:C1217"/>
    <mergeCell ref="B1218:B1219"/>
    <mergeCell ref="B55:B56"/>
    <mergeCell ref="C55:C56"/>
    <mergeCell ref="B57:B58"/>
    <mergeCell ref="C57:C58"/>
    <mergeCell ref="B59:B60"/>
    <mergeCell ref="C59:C60"/>
    <mergeCell ref="B89:B90"/>
    <mergeCell ref="C89:C90"/>
    <mergeCell ref="B91:B92"/>
    <mergeCell ref="C91:C92"/>
    <mergeCell ref="B93:B94"/>
    <mergeCell ref="B209:B210"/>
    <mergeCell ref="C209:C210"/>
    <mergeCell ref="B211:B212"/>
    <mergeCell ref="C211:C212"/>
    <mergeCell ref="B204:B206"/>
    <mergeCell ref="C204:C206"/>
    <mergeCell ref="B207:B208"/>
    <mergeCell ref="B123:B124"/>
    <mergeCell ref="C123:C124"/>
    <mergeCell ref="B110:B111"/>
    <mergeCell ref="C110:C111"/>
    <mergeCell ref="B112:B113"/>
    <mergeCell ref="C112:C113"/>
    <mergeCell ref="B114:B115"/>
    <mergeCell ref="B126:B127"/>
    <mergeCell ref="C126:C127"/>
    <mergeCell ref="B128:B129"/>
    <mergeCell ref="C128:C129"/>
    <mergeCell ref="B95:B96"/>
    <mergeCell ref="C95:C96"/>
    <mergeCell ref="B75:B76"/>
    <mergeCell ref="B13:B15"/>
    <mergeCell ref="C13:C15"/>
    <mergeCell ref="B16:B17"/>
    <mergeCell ref="C16:C17"/>
    <mergeCell ref="B18:B19"/>
    <mergeCell ref="C18:C19"/>
    <mergeCell ref="B20:B21"/>
    <mergeCell ref="C20:C21"/>
    <mergeCell ref="B32:B34"/>
    <mergeCell ref="C32:C34"/>
    <mergeCell ref="B35:B37"/>
    <mergeCell ref="C35:C37"/>
    <mergeCell ref="B38:B39"/>
    <mergeCell ref="C38:C39"/>
    <mergeCell ref="B40:B41"/>
    <mergeCell ref="C40:C41"/>
    <mergeCell ref="B53:B54"/>
    <mergeCell ref="C53:C54"/>
    <mergeCell ref="B50:B51"/>
    <mergeCell ref="C50:C51"/>
    <mergeCell ref="C75:C76"/>
    <mergeCell ref="B77:B78"/>
    <mergeCell ref="C77:C78"/>
    <mergeCell ref="C79:D79"/>
    <mergeCell ref="D63:M63"/>
    <mergeCell ref="B130:B131"/>
    <mergeCell ref="C130:C131"/>
    <mergeCell ref="B132:B133"/>
    <mergeCell ref="C132:C133"/>
    <mergeCell ref="B147:B148"/>
    <mergeCell ref="C147:C148"/>
    <mergeCell ref="B149:B150"/>
    <mergeCell ref="C149:C150"/>
    <mergeCell ref="B151:B152"/>
    <mergeCell ref="C151:C152"/>
    <mergeCell ref="B153:B154"/>
    <mergeCell ref="C153:C154"/>
    <mergeCell ref="D65:M65"/>
    <mergeCell ref="B68:B69"/>
    <mergeCell ref="C68:C69"/>
    <mergeCell ref="D68:D69"/>
    <mergeCell ref="E68:E69"/>
    <mergeCell ref="F68:F69"/>
    <mergeCell ref="G68:G69"/>
    <mergeCell ref="H68:H69"/>
    <mergeCell ref="I68:I69"/>
    <mergeCell ref="J68:J69"/>
    <mergeCell ref="K68:K69"/>
    <mergeCell ref="L68:M68"/>
    <mergeCell ref="B71:B72"/>
    <mergeCell ref="C71:C72"/>
    <mergeCell ref="B73:B74"/>
    <mergeCell ref="B168:B169"/>
    <mergeCell ref="C168:C169"/>
    <mergeCell ref="B170:B171"/>
    <mergeCell ref="C170:C171"/>
    <mergeCell ref="B172:B173"/>
    <mergeCell ref="C172:C173"/>
    <mergeCell ref="C166:C167"/>
    <mergeCell ref="B166:B167"/>
    <mergeCell ref="B185:B186"/>
    <mergeCell ref="C185:C186"/>
    <mergeCell ref="B187:B188"/>
    <mergeCell ref="C187:C188"/>
    <mergeCell ref="B189:B190"/>
    <mergeCell ref="C189:C190"/>
    <mergeCell ref="B191:B192"/>
    <mergeCell ref="C191:C192"/>
    <mergeCell ref="C246:C247"/>
    <mergeCell ref="B226:B227"/>
    <mergeCell ref="C201:C202"/>
    <mergeCell ref="B182:B183"/>
    <mergeCell ref="C182:C183"/>
    <mergeCell ref="B288:B289"/>
    <mergeCell ref="C288:C289"/>
    <mergeCell ref="C252:D252"/>
    <mergeCell ref="B290:B291"/>
    <mergeCell ref="C290:C291"/>
    <mergeCell ref="B263:B264"/>
    <mergeCell ref="C263:C264"/>
    <mergeCell ref="B265:B266"/>
    <mergeCell ref="C265:C266"/>
    <mergeCell ref="B267:B268"/>
    <mergeCell ref="C267:C268"/>
    <mergeCell ref="B286:B287"/>
    <mergeCell ref="B224:B225"/>
    <mergeCell ref="B228:B229"/>
    <mergeCell ref="B230:B231"/>
    <mergeCell ref="C230:C231"/>
    <mergeCell ref="C207:C208"/>
    <mergeCell ref="C250:C251"/>
    <mergeCell ref="B326:B327"/>
    <mergeCell ref="C326:C327"/>
    <mergeCell ref="B328:B329"/>
    <mergeCell ref="C328:C329"/>
    <mergeCell ref="C321:C322"/>
    <mergeCell ref="B330:B331"/>
    <mergeCell ref="C330:C331"/>
    <mergeCell ref="B343:B344"/>
    <mergeCell ref="C343:C344"/>
    <mergeCell ref="B345:B346"/>
    <mergeCell ref="C345:C346"/>
    <mergeCell ref="B347:B348"/>
    <mergeCell ref="C347:C348"/>
    <mergeCell ref="B349:B350"/>
    <mergeCell ref="C349:C350"/>
    <mergeCell ref="B362:B363"/>
    <mergeCell ref="C362:C363"/>
    <mergeCell ref="B359:B360"/>
    <mergeCell ref="C359:C360"/>
    <mergeCell ref="B388:B389"/>
    <mergeCell ref="C388:C389"/>
    <mergeCell ref="B401:B402"/>
    <mergeCell ref="C401:C402"/>
    <mergeCell ref="B398:B399"/>
    <mergeCell ref="C398:C399"/>
    <mergeCell ref="K398:K399"/>
    <mergeCell ref="B403:B404"/>
    <mergeCell ref="C403:C404"/>
    <mergeCell ref="B405:B406"/>
    <mergeCell ref="C405:C406"/>
    <mergeCell ref="B407:B408"/>
    <mergeCell ref="C407:C408"/>
    <mergeCell ref="C409:D409"/>
    <mergeCell ref="D412:M412"/>
    <mergeCell ref="D393:M393"/>
    <mergeCell ref="L398:M398"/>
    <mergeCell ref="H398:H399"/>
    <mergeCell ref="B441:B442"/>
    <mergeCell ref="C441:C442"/>
    <mergeCell ref="B443:B444"/>
    <mergeCell ref="C443:C444"/>
    <mergeCell ref="B445:B446"/>
    <mergeCell ref="C445:C446"/>
    <mergeCell ref="B458:B459"/>
    <mergeCell ref="C458:C459"/>
    <mergeCell ref="B420:B421"/>
    <mergeCell ref="C420:C421"/>
    <mergeCell ref="I417:I418"/>
    <mergeCell ref="H417:H418"/>
    <mergeCell ref="K417:K418"/>
    <mergeCell ref="B364:B365"/>
    <mergeCell ref="C364:C365"/>
    <mergeCell ref="B366:B367"/>
    <mergeCell ref="C366:C367"/>
    <mergeCell ref="C368:C370"/>
    <mergeCell ref="B368:B370"/>
    <mergeCell ref="B382:B383"/>
    <mergeCell ref="C382:C383"/>
    <mergeCell ref="B384:B385"/>
    <mergeCell ref="C384:C385"/>
    <mergeCell ref="B386:B387"/>
    <mergeCell ref="C386:C387"/>
    <mergeCell ref="K455:K456"/>
    <mergeCell ref="D436:D437"/>
    <mergeCell ref="C447:D447"/>
    <mergeCell ref="D431:M431"/>
    <mergeCell ref="D433:M433"/>
    <mergeCell ref="B497:B498"/>
    <mergeCell ref="B526:B527"/>
    <mergeCell ref="C526:C527"/>
    <mergeCell ref="D414:M414"/>
    <mergeCell ref="C417:C418"/>
    <mergeCell ref="D417:D418"/>
    <mergeCell ref="E417:E418"/>
    <mergeCell ref="B460:B461"/>
    <mergeCell ref="C460:C461"/>
    <mergeCell ref="B462:B463"/>
    <mergeCell ref="C462:C463"/>
    <mergeCell ref="B464:B465"/>
    <mergeCell ref="C464:C465"/>
    <mergeCell ref="B481:B482"/>
    <mergeCell ref="C481:C482"/>
    <mergeCell ref="B485:B486"/>
    <mergeCell ref="C485:C486"/>
    <mergeCell ref="B455:B456"/>
    <mergeCell ref="B478:B479"/>
    <mergeCell ref="B487:B488"/>
    <mergeCell ref="C487:C488"/>
    <mergeCell ref="B483:B484"/>
    <mergeCell ref="C483:C484"/>
    <mergeCell ref="B422:B423"/>
    <mergeCell ref="C422:C423"/>
    <mergeCell ref="B424:B425"/>
    <mergeCell ref="C424:C425"/>
    <mergeCell ref="B417:B418"/>
    <mergeCell ref="B426:B427"/>
    <mergeCell ref="C426:C427"/>
    <mergeCell ref="B439:B440"/>
    <mergeCell ref="C439:C440"/>
    <mergeCell ref="C562:C563"/>
    <mergeCell ref="B541:B542"/>
    <mergeCell ref="C541:C542"/>
    <mergeCell ref="B543:B544"/>
    <mergeCell ref="C543:C544"/>
    <mergeCell ref="B500:B501"/>
    <mergeCell ref="C500:C501"/>
    <mergeCell ref="B502:B503"/>
    <mergeCell ref="C502:C503"/>
    <mergeCell ref="B504:B505"/>
    <mergeCell ref="C504:C505"/>
    <mergeCell ref="B506:B507"/>
    <mergeCell ref="C506:C507"/>
    <mergeCell ref="B519:B521"/>
    <mergeCell ref="C519:C521"/>
    <mergeCell ref="B522:B523"/>
    <mergeCell ref="C522:C523"/>
    <mergeCell ref="B524:B525"/>
    <mergeCell ref="C524:C525"/>
    <mergeCell ref="C508:D508"/>
    <mergeCell ref="D511:M511"/>
    <mergeCell ref="I536:I537"/>
    <mergeCell ref="J536:J537"/>
    <mergeCell ref="K536:K537"/>
    <mergeCell ref="I555:I556"/>
    <mergeCell ref="J555:J556"/>
    <mergeCell ref="H555:H556"/>
    <mergeCell ref="L555:M555"/>
    <mergeCell ref="J516:J517"/>
    <mergeCell ref="K516:K517"/>
    <mergeCell ref="D516:D517"/>
    <mergeCell ref="K555:K556"/>
    <mergeCell ref="C612:C613"/>
    <mergeCell ref="B619:B620"/>
    <mergeCell ref="C619:C620"/>
    <mergeCell ref="C600:C601"/>
    <mergeCell ref="B600:B601"/>
    <mergeCell ref="C585:D585"/>
    <mergeCell ref="B539:B540"/>
    <mergeCell ref="C539:C540"/>
    <mergeCell ref="B536:B537"/>
    <mergeCell ref="C528:D528"/>
    <mergeCell ref="E536:E537"/>
    <mergeCell ref="F536:F537"/>
    <mergeCell ref="G536:G537"/>
    <mergeCell ref="H536:H537"/>
    <mergeCell ref="L536:M536"/>
    <mergeCell ref="D550:M550"/>
    <mergeCell ref="D552:M552"/>
    <mergeCell ref="G612:G613"/>
    <mergeCell ref="H612:H613"/>
    <mergeCell ref="D590:M590"/>
    <mergeCell ref="D588:M588"/>
    <mergeCell ref="L612:M612"/>
    <mergeCell ref="B558:B559"/>
    <mergeCell ref="C604:D604"/>
    <mergeCell ref="D609:M609"/>
    <mergeCell ref="C566:D566"/>
    <mergeCell ref="B555:B556"/>
    <mergeCell ref="F593:F594"/>
    <mergeCell ref="B560:B561"/>
    <mergeCell ref="B612:B613"/>
    <mergeCell ref="C560:C561"/>
    <mergeCell ref="B562:B563"/>
    <mergeCell ref="C73:C74"/>
    <mergeCell ref="C558:C559"/>
    <mergeCell ref="B545:B546"/>
    <mergeCell ref="C545:C546"/>
    <mergeCell ref="B516:B517"/>
    <mergeCell ref="C516:C517"/>
    <mergeCell ref="C547:D547"/>
    <mergeCell ref="D536:D537"/>
    <mergeCell ref="D531:M531"/>
    <mergeCell ref="D533:M533"/>
    <mergeCell ref="B621:B622"/>
    <mergeCell ref="C621:C622"/>
    <mergeCell ref="B577:B578"/>
    <mergeCell ref="C577:C578"/>
    <mergeCell ref="B579:B580"/>
    <mergeCell ref="C579:C580"/>
    <mergeCell ref="B581:B582"/>
    <mergeCell ref="C581:C582"/>
    <mergeCell ref="B583:B584"/>
    <mergeCell ref="C583:C584"/>
    <mergeCell ref="B596:B597"/>
    <mergeCell ref="C596:C597"/>
    <mergeCell ref="B598:B599"/>
    <mergeCell ref="C598:C599"/>
    <mergeCell ref="B602:B603"/>
    <mergeCell ref="C602:C603"/>
    <mergeCell ref="B615:B616"/>
    <mergeCell ref="C615:C616"/>
    <mergeCell ref="B617:B618"/>
    <mergeCell ref="C617:C618"/>
    <mergeCell ref="B593:B594"/>
    <mergeCell ref="C593:C594"/>
  </mergeCells>
  <phoneticPr fontId="8" type="noConversion"/>
  <printOptions horizontalCentered="1"/>
  <pageMargins left="0.70866141732283505" right="0.511811023622047" top="0.74803149606299202" bottom="0.74803149606299202" header="0.31496062992126" footer="0.31496062992126"/>
  <pageSetup paperSize="8" fitToHeight="0" orientation="landscape" r:id="rId1"/>
  <rowBreaks count="39" manualBreakCount="39">
    <brk id="22" max="17" man="1"/>
    <brk id="61" max="17" man="1"/>
    <brk id="155" max="17" man="1"/>
    <brk id="174" max="17" man="1"/>
    <brk id="193" max="17" man="1"/>
    <brk id="232" max="17" man="1"/>
    <brk id="277" max="14" man="1"/>
    <brk id="332" max="17" man="1"/>
    <brk id="371" max="17" man="1"/>
    <brk id="409" max="17" man="1"/>
    <brk id="449" max="17" man="1"/>
    <brk id="489" max="17" man="1"/>
    <brk id="528" max="17" man="1"/>
    <brk id="547" max="17" man="1"/>
    <brk id="566" max="17" man="1"/>
    <brk id="587" max="14" man="1"/>
    <brk id="623" max="17" man="1"/>
    <brk id="627" max="17" man="1"/>
    <brk id="629" max="17" man="1"/>
    <brk id="667" max="17" man="1"/>
    <brk id="686" max="17" man="1"/>
    <brk id="705" max="17" man="1"/>
    <brk id="724" max="17" man="1"/>
    <brk id="743" max="17" man="1"/>
    <brk id="762" max="17" man="1"/>
    <brk id="781" max="17" man="1"/>
    <brk id="800" max="17" man="1"/>
    <brk id="819" max="17" man="1"/>
    <brk id="838" max="17" man="1"/>
    <brk id="857" max="17" man="1"/>
    <brk id="895" max="17" man="1"/>
    <brk id="914" max="17" man="1"/>
    <brk id="952" max="17" man="1"/>
    <brk id="990" max="17" man="1"/>
    <brk id="1009" max="17" man="1"/>
    <brk id="1028" max="17" man="1"/>
    <brk id="1047" max="17" man="1"/>
    <brk id="1066" max="17" man="1"/>
    <brk id="1104"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22"/>
  <sheetViews>
    <sheetView topLeftCell="A512" workbookViewId="0">
      <selection activeCell="B526" sqref="B526"/>
    </sheetView>
  </sheetViews>
  <sheetFormatPr defaultRowHeight="13.2" x14ac:dyDescent="0.25"/>
  <cols>
    <col min="1" max="1" width="8.88671875" style="416"/>
    <col min="2" max="2" width="17.44140625" style="416" customWidth="1"/>
    <col min="3" max="3" width="15.33203125" style="416" customWidth="1"/>
    <col min="4" max="4" width="10.109375" style="421" bestFit="1" customWidth="1"/>
    <col min="5" max="6" width="8.88671875" style="421"/>
    <col min="7" max="12" width="8.88671875" style="416"/>
    <col min="13" max="13" width="15.5546875" style="416" customWidth="1"/>
    <col min="14" max="16384" width="8.88671875" style="416"/>
  </cols>
  <sheetData>
    <row r="2" spans="1:6" x14ac:dyDescent="0.25">
      <c r="A2" s="416">
        <v>1</v>
      </c>
      <c r="B2" s="888" t="s">
        <v>1018</v>
      </c>
      <c r="C2" s="888"/>
      <c r="D2" s="888"/>
      <c r="E2" s="888"/>
      <c r="F2" s="888"/>
    </row>
    <row r="4" spans="1:6" ht="52.8" customHeight="1" x14ac:dyDescent="0.25">
      <c r="B4" s="573" t="s">
        <v>1019</v>
      </c>
      <c r="C4" s="573" t="s">
        <v>638</v>
      </c>
      <c r="D4" s="574" t="s">
        <v>787</v>
      </c>
      <c r="E4" s="574" t="s">
        <v>790</v>
      </c>
      <c r="F4" s="574" t="s">
        <v>792</v>
      </c>
    </row>
    <row r="5" spans="1:6" x14ac:dyDescent="0.25">
      <c r="B5" s="422" t="s">
        <v>821</v>
      </c>
      <c r="C5" s="895" t="s">
        <v>821</v>
      </c>
      <c r="D5" s="889">
        <f>'Anexa 7.3 APA'!I27</f>
        <v>10244800</v>
      </c>
      <c r="E5" s="889">
        <f>'Anexa 7.3 APA'!J27</f>
        <v>0</v>
      </c>
      <c r="F5" s="889">
        <f>'Anexa 7.3 APA'!K27</f>
        <v>0</v>
      </c>
    </row>
    <row r="6" spans="1:6" x14ac:dyDescent="0.25">
      <c r="B6" s="422" t="s">
        <v>984</v>
      </c>
      <c r="C6" s="896"/>
      <c r="D6" s="886"/>
      <c r="E6" s="886"/>
      <c r="F6" s="886"/>
    </row>
    <row r="7" spans="1:6" x14ac:dyDescent="0.25">
      <c r="B7" s="422" t="s">
        <v>837</v>
      </c>
      <c r="C7" s="895" t="s">
        <v>837</v>
      </c>
      <c r="D7" s="889">
        <f>'Anexa 7.3 APA'!I51</f>
        <v>0</v>
      </c>
      <c r="E7" s="889">
        <f>'Anexa 7.3 APA'!J51</f>
        <v>2859600</v>
      </c>
      <c r="F7" s="889">
        <f>'Anexa 7.3 APA'!K51</f>
        <v>0</v>
      </c>
    </row>
    <row r="8" spans="1:6" x14ac:dyDescent="0.25">
      <c r="B8" s="422" t="s">
        <v>1006</v>
      </c>
      <c r="C8" s="897"/>
      <c r="D8" s="887"/>
      <c r="E8" s="887"/>
      <c r="F8" s="887"/>
    </row>
    <row r="9" spans="1:6" x14ac:dyDescent="0.25">
      <c r="B9" s="422" t="s">
        <v>1007</v>
      </c>
      <c r="C9" s="897"/>
      <c r="D9" s="887"/>
      <c r="E9" s="887"/>
      <c r="F9" s="887"/>
    </row>
    <row r="10" spans="1:6" x14ac:dyDescent="0.25">
      <c r="B10" s="422" t="s">
        <v>1008</v>
      </c>
      <c r="C10" s="897"/>
      <c r="D10" s="887"/>
      <c r="E10" s="887"/>
      <c r="F10" s="887"/>
    </row>
    <row r="11" spans="1:6" x14ac:dyDescent="0.25">
      <c r="B11" s="422" t="s">
        <v>1009</v>
      </c>
      <c r="C11" s="897"/>
      <c r="D11" s="887"/>
      <c r="E11" s="887"/>
      <c r="F11" s="887"/>
    </row>
    <row r="12" spans="1:6" x14ac:dyDescent="0.25">
      <c r="B12" s="422" t="s">
        <v>1010</v>
      </c>
      <c r="C12" s="896"/>
      <c r="D12" s="886"/>
      <c r="E12" s="886"/>
      <c r="F12" s="886"/>
    </row>
    <row r="13" spans="1:6" x14ac:dyDescent="0.25">
      <c r="B13" s="422" t="s">
        <v>985</v>
      </c>
      <c r="C13" s="895" t="s">
        <v>985</v>
      </c>
      <c r="D13" s="889">
        <f>'Anexa 7.3 APA'!I77</f>
        <v>25000</v>
      </c>
      <c r="E13" s="889">
        <f>'Anexa 7.3 APA'!J77</f>
        <v>0</v>
      </c>
      <c r="F13" s="889">
        <f>'Anexa 7.3 APA'!K77</f>
        <v>0</v>
      </c>
    </row>
    <row r="14" spans="1:6" x14ac:dyDescent="0.25">
      <c r="B14" s="422" t="s">
        <v>986</v>
      </c>
      <c r="C14" s="897"/>
      <c r="D14" s="887"/>
      <c r="E14" s="887"/>
      <c r="F14" s="887"/>
    </row>
    <row r="15" spans="1:6" x14ac:dyDescent="0.25">
      <c r="B15" s="422" t="s">
        <v>987</v>
      </c>
      <c r="C15" s="896"/>
      <c r="D15" s="886"/>
      <c r="E15" s="886"/>
      <c r="F15" s="886"/>
    </row>
    <row r="16" spans="1:6" x14ac:dyDescent="0.25">
      <c r="B16" s="422" t="s">
        <v>834</v>
      </c>
      <c r="C16" s="437" t="s">
        <v>834</v>
      </c>
      <c r="D16" s="770">
        <f>'Anexa 7.3 APA'!I103</f>
        <v>0</v>
      </c>
      <c r="E16" s="770">
        <f>'Anexa 7.3 APA'!J103</f>
        <v>0</v>
      </c>
      <c r="F16" s="770">
        <f>'Anexa 7.3 APA'!K103</f>
        <v>0</v>
      </c>
    </row>
    <row r="17" spans="2:6" x14ac:dyDescent="0.25">
      <c r="B17" s="422" t="s">
        <v>855</v>
      </c>
      <c r="C17" s="895" t="s">
        <v>855</v>
      </c>
      <c r="D17" s="889">
        <f>'Anexa 7.3 APA'!I128</f>
        <v>0</v>
      </c>
      <c r="E17" s="889">
        <f>'Anexa 7.3 APA'!J128</f>
        <v>0</v>
      </c>
      <c r="F17" s="889">
        <f>'Anexa 7.3 APA'!K128</f>
        <v>0</v>
      </c>
    </row>
    <row r="18" spans="2:6" x14ac:dyDescent="0.25">
      <c r="B18" s="422" t="s">
        <v>887</v>
      </c>
      <c r="C18" s="897"/>
      <c r="D18" s="887"/>
      <c r="E18" s="887"/>
      <c r="F18" s="887"/>
    </row>
    <row r="19" spans="2:6" x14ac:dyDescent="0.25">
      <c r="B19" s="422" t="s">
        <v>859</v>
      </c>
      <c r="C19" s="897"/>
      <c r="D19" s="887"/>
      <c r="E19" s="887"/>
      <c r="F19" s="887"/>
    </row>
    <row r="20" spans="2:6" x14ac:dyDescent="0.25">
      <c r="B20" s="422" t="s">
        <v>988</v>
      </c>
      <c r="C20" s="897"/>
      <c r="D20" s="887"/>
      <c r="E20" s="887"/>
      <c r="F20" s="887"/>
    </row>
    <row r="21" spans="2:6" x14ac:dyDescent="0.25">
      <c r="B21" s="422" t="s">
        <v>989</v>
      </c>
      <c r="C21" s="897"/>
      <c r="D21" s="887"/>
      <c r="E21" s="887"/>
      <c r="F21" s="887"/>
    </row>
    <row r="22" spans="2:6" x14ac:dyDescent="0.25">
      <c r="B22" s="422" t="s">
        <v>990</v>
      </c>
      <c r="C22" s="896"/>
      <c r="D22" s="886"/>
      <c r="E22" s="886"/>
      <c r="F22" s="886"/>
    </row>
    <row r="23" spans="2:6" x14ac:dyDescent="0.25">
      <c r="B23" s="422" t="s">
        <v>851</v>
      </c>
      <c r="C23" s="895" t="s">
        <v>851</v>
      </c>
      <c r="D23" s="889">
        <f>'Anexa 7.3 APA'!I153</f>
        <v>0</v>
      </c>
      <c r="E23" s="889">
        <f>'Anexa 7.3 APA'!J153</f>
        <v>0</v>
      </c>
      <c r="F23" s="889">
        <f>'Anexa 7.3 APA'!K153</f>
        <v>0</v>
      </c>
    </row>
    <row r="24" spans="2:6" x14ac:dyDescent="0.25">
      <c r="B24" s="422" t="s">
        <v>991</v>
      </c>
      <c r="C24" s="897"/>
      <c r="D24" s="887"/>
      <c r="E24" s="887"/>
      <c r="F24" s="887"/>
    </row>
    <row r="25" spans="2:6" x14ac:dyDescent="0.25">
      <c r="B25" s="422" t="s">
        <v>992</v>
      </c>
      <c r="C25" s="896"/>
      <c r="D25" s="886"/>
      <c r="E25" s="886"/>
      <c r="F25" s="886"/>
    </row>
    <row r="26" spans="2:6" x14ac:dyDescent="0.25">
      <c r="B26" s="422" t="s">
        <v>863</v>
      </c>
      <c r="C26" s="895" t="s">
        <v>863</v>
      </c>
      <c r="D26" s="889">
        <f>'Anexa 7.3 APA'!I178</f>
        <v>0</v>
      </c>
      <c r="E26" s="889">
        <f>'Anexa 7.3 APA'!J178</f>
        <v>0</v>
      </c>
      <c r="F26" s="889">
        <f>'Anexa 7.3 APA'!K178</f>
        <v>0</v>
      </c>
    </row>
    <row r="27" spans="2:6" x14ac:dyDescent="0.25">
      <c r="B27" s="422" t="s">
        <v>993</v>
      </c>
      <c r="C27" s="897"/>
      <c r="D27" s="887"/>
      <c r="E27" s="887"/>
      <c r="F27" s="887"/>
    </row>
    <row r="28" spans="2:6" x14ac:dyDescent="0.25">
      <c r="B28" s="422" t="s">
        <v>994</v>
      </c>
      <c r="C28" s="897"/>
      <c r="D28" s="887"/>
      <c r="E28" s="887"/>
      <c r="F28" s="887"/>
    </row>
    <row r="29" spans="2:6" x14ac:dyDescent="0.25">
      <c r="B29" s="422" t="s">
        <v>995</v>
      </c>
      <c r="C29" s="896"/>
      <c r="D29" s="886"/>
      <c r="E29" s="886"/>
      <c r="F29" s="886"/>
    </row>
    <row r="30" spans="2:6" x14ac:dyDescent="0.25">
      <c r="B30" s="422" t="s">
        <v>996</v>
      </c>
      <c r="C30" s="895" t="s">
        <v>996</v>
      </c>
      <c r="D30" s="889">
        <f>'Anexa 7.3 APA'!I203</f>
        <v>0</v>
      </c>
      <c r="E30" s="889">
        <f>'Anexa 7.3 APA'!J203</f>
        <v>0</v>
      </c>
      <c r="F30" s="889">
        <f>'Anexa 7.3 APA'!K203</f>
        <v>0</v>
      </c>
    </row>
    <row r="31" spans="2:6" x14ac:dyDescent="0.25">
      <c r="B31" s="422" t="s">
        <v>997</v>
      </c>
      <c r="C31" s="897"/>
      <c r="D31" s="887"/>
      <c r="E31" s="887"/>
      <c r="F31" s="887"/>
    </row>
    <row r="32" spans="2:6" x14ac:dyDescent="0.25">
      <c r="B32" s="422" t="s">
        <v>866</v>
      </c>
      <c r="C32" s="896"/>
      <c r="D32" s="886"/>
      <c r="E32" s="886"/>
      <c r="F32" s="886"/>
    </row>
    <row r="33" spans="2:6" x14ac:dyDescent="0.25">
      <c r="B33" s="422" t="s">
        <v>829</v>
      </c>
      <c r="C33" s="895" t="s">
        <v>829</v>
      </c>
      <c r="D33" s="889">
        <f>'Anexa 7.3 APA'!I228</f>
        <v>0</v>
      </c>
      <c r="E33" s="889">
        <f>'Anexa 7.3 APA'!J228</f>
        <v>0</v>
      </c>
      <c r="F33" s="889">
        <f>'Anexa 7.3 APA'!K228</f>
        <v>0</v>
      </c>
    </row>
    <row r="34" spans="2:6" x14ac:dyDescent="0.25">
      <c r="B34" s="422" t="s">
        <v>998</v>
      </c>
      <c r="C34" s="897"/>
      <c r="D34" s="887"/>
      <c r="E34" s="887"/>
      <c r="F34" s="887"/>
    </row>
    <row r="35" spans="2:6" x14ac:dyDescent="0.25">
      <c r="B35" s="422" t="s">
        <v>999</v>
      </c>
      <c r="C35" s="896"/>
      <c r="D35" s="886"/>
      <c r="E35" s="886"/>
      <c r="F35" s="886"/>
    </row>
    <row r="36" spans="2:6" x14ac:dyDescent="0.25">
      <c r="B36" s="422" t="s">
        <v>823</v>
      </c>
      <c r="C36" s="895" t="s">
        <v>823</v>
      </c>
      <c r="D36" s="889">
        <f>'Anexa 7.3 APA'!I253</f>
        <v>0</v>
      </c>
      <c r="E36" s="889">
        <f>'Anexa 7.3 APA'!J253</f>
        <v>141000</v>
      </c>
      <c r="F36" s="889">
        <f>'Anexa 7.3 APA'!K253</f>
        <v>0</v>
      </c>
    </row>
    <row r="37" spans="2:6" x14ac:dyDescent="0.25">
      <c r="B37" s="422" t="s">
        <v>1000</v>
      </c>
      <c r="C37" s="897"/>
      <c r="D37" s="887"/>
      <c r="E37" s="887"/>
      <c r="F37" s="887"/>
    </row>
    <row r="38" spans="2:6" x14ac:dyDescent="0.25">
      <c r="B38" s="422" t="s">
        <v>827</v>
      </c>
      <c r="C38" s="897"/>
      <c r="D38" s="887"/>
      <c r="E38" s="887"/>
      <c r="F38" s="887"/>
    </row>
    <row r="39" spans="2:6" x14ac:dyDescent="0.25">
      <c r="B39" s="422" t="s">
        <v>1001</v>
      </c>
      <c r="C39" s="897"/>
      <c r="D39" s="887"/>
      <c r="E39" s="887"/>
      <c r="F39" s="887"/>
    </row>
    <row r="40" spans="2:6" x14ac:dyDescent="0.25">
      <c r="B40" s="422" t="s">
        <v>1002</v>
      </c>
      <c r="C40" s="897"/>
      <c r="D40" s="887"/>
      <c r="E40" s="887"/>
      <c r="F40" s="887"/>
    </row>
    <row r="41" spans="2:6" x14ac:dyDescent="0.25">
      <c r="B41" s="422" t="s">
        <v>1003</v>
      </c>
      <c r="C41" s="896"/>
      <c r="D41" s="886"/>
      <c r="E41" s="886"/>
      <c r="F41" s="886"/>
    </row>
    <row r="42" spans="2:6" x14ac:dyDescent="0.25">
      <c r="B42" s="422" t="s">
        <v>875</v>
      </c>
      <c r="C42" s="885" t="s">
        <v>844</v>
      </c>
      <c r="D42" s="889">
        <f>'Anexa 7.3 APA'!I278</f>
        <v>0</v>
      </c>
      <c r="E42" s="889">
        <f>'Anexa 7.3 APA'!J278</f>
        <v>0</v>
      </c>
      <c r="F42" s="889">
        <f>'Anexa 7.3 APA'!K278</f>
        <v>0</v>
      </c>
    </row>
    <row r="43" spans="2:6" x14ac:dyDescent="0.25">
      <c r="B43" s="422" t="s">
        <v>876</v>
      </c>
      <c r="C43" s="887"/>
      <c r="D43" s="887"/>
      <c r="E43" s="887"/>
      <c r="F43" s="887"/>
    </row>
    <row r="44" spans="2:6" x14ac:dyDescent="0.25">
      <c r="B44" s="422" t="s">
        <v>1004</v>
      </c>
      <c r="C44" s="887"/>
      <c r="D44" s="887"/>
      <c r="E44" s="887"/>
      <c r="F44" s="887"/>
    </row>
    <row r="45" spans="2:6" x14ac:dyDescent="0.25">
      <c r="B45" s="422" t="s">
        <v>1005</v>
      </c>
      <c r="C45" s="887"/>
      <c r="D45" s="887"/>
      <c r="E45" s="887"/>
      <c r="F45" s="887"/>
    </row>
    <row r="46" spans="2:6" x14ac:dyDescent="0.25">
      <c r="B46" s="417" t="s">
        <v>1020</v>
      </c>
      <c r="C46" s="887"/>
      <c r="D46" s="887"/>
      <c r="E46" s="887"/>
      <c r="F46" s="887"/>
    </row>
    <row r="47" spans="2:6" x14ac:dyDescent="0.25">
      <c r="B47" s="417" t="s">
        <v>1021</v>
      </c>
      <c r="C47" s="886"/>
      <c r="D47" s="886"/>
      <c r="E47" s="886"/>
      <c r="F47" s="886"/>
    </row>
    <row r="48" spans="2:6" x14ac:dyDescent="0.25">
      <c r="B48" s="422" t="s">
        <v>1011</v>
      </c>
      <c r="C48" s="432" t="s">
        <v>949</v>
      </c>
      <c r="D48" s="770">
        <f>'Anexa 7.3 APA'!I303</f>
        <v>0</v>
      </c>
      <c r="E48" s="770">
        <f>'Anexa 7.3 APA'!J303</f>
        <v>0</v>
      </c>
      <c r="F48" s="770">
        <f>'Anexa 7.3 APA'!K303</f>
        <v>0</v>
      </c>
    </row>
    <row r="49" spans="2:6" x14ac:dyDescent="0.25">
      <c r="B49" s="422" t="s">
        <v>1012</v>
      </c>
      <c r="C49" s="895" t="s">
        <v>1012</v>
      </c>
      <c r="D49" s="889">
        <f>'Anexa 7.3 APA'!I328</f>
        <v>0</v>
      </c>
      <c r="E49" s="889">
        <f>'Anexa 7.3 APA'!J328</f>
        <v>0</v>
      </c>
      <c r="F49" s="889">
        <f>'Anexa 7.3 APA'!K328</f>
        <v>0</v>
      </c>
    </row>
    <row r="50" spans="2:6" x14ac:dyDescent="0.25">
      <c r="B50" s="422" t="s">
        <v>872</v>
      </c>
      <c r="C50" s="897"/>
      <c r="D50" s="887"/>
      <c r="E50" s="887"/>
      <c r="F50" s="887"/>
    </row>
    <row r="51" spans="2:6" x14ac:dyDescent="0.25">
      <c r="B51" s="422" t="s">
        <v>1013</v>
      </c>
      <c r="C51" s="897"/>
      <c r="D51" s="887"/>
      <c r="E51" s="887"/>
      <c r="F51" s="887"/>
    </row>
    <row r="52" spans="2:6" x14ac:dyDescent="0.25">
      <c r="B52" s="422" t="s">
        <v>1014</v>
      </c>
      <c r="C52" s="897"/>
      <c r="D52" s="887"/>
      <c r="E52" s="887"/>
      <c r="F52" s="887"/>
    </row>
    <row r="53" spans="2:6" x14ac:dyDescent="0.25">
      <c r="B53" s="422" t="s">
        <v>1015</v>
      </c>
      <c r="C53" s="897"/>
      <c r="D53" s="887"/>
      <c r="E53" s="887"/>
      <c r="F53" s="887"/>
    </row>
    <row r="54" spans="2:6" x14ac:dyDescent="0.25">
      <c r="B54" s="422" t="s">
        <v>1016</v>
      </c>
      <c r="C54" s="897"/>
      <c r="D54" s="887"/>
      <c r="E54" s="887"/>
      <c r="F54" s="887"/>
    </row>
    <row r="55" spans="2:6" x14ac:dyDescent="0.25">
      <c r="B55" s="422" t="s">
        <v>1017</v>
      </c>
      <c r="C55" s="896"/>
      <c r="D55" s="886"/>
      <c r="E55" s="886"/>
      <c r="F55" s="886"/>
    </row>
    <row r="56" spans="2:6" x14ac:dyDescent="0.25">
      <c r="B56" s="417" t="s">
        <v>1022</v>
      </c>
      <c r="C56" s="885" t="s">
        <v>941</v>
      </c>
      <c r="D56" s="889">
        <f>'Anexa 7.3 APA'!I353</f>
        <v>0</v>
      </c>
      <c r="E56" s="889">
        <f>'Anexa 7.3 APA'!J353</f>
        <v>0</v>
      </c>
      <c r="F56" s="889">
        <f>'Anexa 7.3 APA'!K353</f>
        <v>0</v>
      </c>
    </row>
    <row r="57" spans="2:6" x14ac:dyDescent="0.25">
      <c r="B57" s="417" t="s">
        <v>1023</v>
      </c>
      <c r="C57" s="886"/>
      <c r="D57" s="886"/>
      <c r="E57" s="886"/>
      <c r="F57" s="886"/>
    </row>
    <row r="58" spans="2:6" x14ac:dyDescent="0.25">
      <c r="B58" s="417" t="s">
        <v>1024</v>
      </c>
      <c r="C58" s="885" t="s">
        <v>1024</v>
      </c>
      <c r="D58" s="889">
        <f>'Anexa 7.3 APA'!I378</f>
        <v>0</v>
      </c>
      <c r="E58" s="889">
        <f>'Anexa 7.3 APA'!J378</f>
        <v>0</v>
      </c>
      <c r="F58" s="889">
        <f>'Anexa 7.3 APA'!K378</f>
        <v>0</v>
      </c>
    </row>
    <row r="59" spans="2:6" x14ac:dyDescent="0.25">
      <c r="B59" s="417" t="s">
        <v>1025</v>
      </c>
      <c r="C59" s="887"/>
      <c r="D59" s="887"/>
      <c r="E59" s="887"/>
      <c r="F59" s="887"/>
    </row>
    <row r="60" spans="2:6" x14ac:dyDescent="0.25">
      <c r="B60" s="417" t="s">
        <v>1026</v>
      </c>
      <c r="C60" s="886"/>
      <c r="D60" s="886"/>
      <c r="E60" s="886"/>
      <c r="F60" s="886"/>
    </row>
    <row r="61" spans="2:6" x14ac:dyDescent="0.25">
      <c r="B61" s="417" t="s">
        <v>1027</v>
      </c>
      <c r="C61" s="885" t="s">
        <v>1027</v>
      </c>
      <c r="D61" s="889">
        <f>'Anexa 7.3 APA'!I403</f>
        <v>0</v>
      </c>
      <c r="E61" s="889">
        <f>'Anexa 7.3 APA'!J403</f>
        <v>0</v>
      </c>
      <c r="F61" s="889">
        <f>'Anexa 7.3 APA'!K403</f>
        <v>0</v>
      </c>
    </row>
    <row r="62" spans="2:6" x14ac:dyDescent="0.25">
      <c r="B62" s="417" t="s">
        <v>1028</v>
      </c>
      <c r="C62" s="886"/>
      <c r="D62" s="886"/>
      <c r="E62" s="886"/>
      <c r="F62" s="886"/>
    </row>
    <row r="63" spans="2:6" x14ac:dyDescent="0.25">
      <c r="B63" s="417" t="s">
        <v>1029</v>
      </c>
      <c r="C63" s="885" t="s">
        <v>1029</v>
      </c>
      <c r="D63" s="889">
        <f>'Anexa 7.3 APA'!I428</f>
        <v>50000</v>
      </c>
      <c r="E63" s="889">
        <f>'Anexa 7.3 APA'!J428</f>
        <v>0</v>
      </c>
      <c r="F63" s="889">
        <f>'Anexa 7.3 APA'!K428</f>
        <v>0</v>
      </c>
    </row>
    <row r="64" spans="2:6" x14ac:dyDescent="0.25">
      <c r="B64" s="417" t="s">
        <v>1030</v>
      </c>
      <c r="C64" s="887"/>
      <c r="D64" s="887"/>
      <c r="E64" s="887"/>
      <c r="F64" s="887"/>
    </row>
    <row r="65" spans="1:6" x14ac:dyDescent="0.25">
      <c r="B65" s="417" t="s">
        <v>1031</v>
      </c>
      <c r="C65" s="886"/>
      <c r="D65" s="886"/>
      <c r="E65" s="886"/>
      <c r="F65" s="886"/>
    </row>
    <row r="68" spans="1:6" x14ac:dyDescent="0.25">
      <c r="A68" s="416">
        <v>2</v>
      </c>
      <c r="B68" s="888" t="s">
        <v>1032</v>
      </c>
      <c r="C68" s="888"/>
      <c r="D68" s="888"/>
      <c r="E68" s="888"/>
      <c r="F68" s="888"/>
    </row>
    <row r="70" spans="1:6" ht="79.2" x14ac:dyDescent="0.25">
      <c r="B70" s="573" t="s">
        <v>1019</v>
      </c>
      <c r="C70" s="573" t="s">
        <v>638</v>
      </c>
      <c r="D70" s="574" t="s">
        <v>787</v>
      </c>
      <c r="E70" s="574" t="s">
        <v>790</v>
      </c>
      <c r="F70" s="574" t="s">
        <v>792</v>
      </c>
    </row>
    <row r="71" spans="1:6" x14ac:dyDescent="0.25">
      <c r="B71" s="423" t="s">
        <v>1033</v>
      </c>
      <c r="C71" s="885" t="s">
        <v>1033</v>
      </c>
      <c r="D71" s="889">
        <f>'Anexa 7.3 APA'!I453</f>
        <v>70000</v>
      </c>
      <c r="E71" s="889">
        <f>'Anexa 7.3 APA'!J453</f>
        <v>0</v>
      </c>
      <c r="F71" s="889">
        <f>'Anexa 7.3 APA'!K453</f>
        <v>0</v>
      </c>
    </row>
    <row r="72" spans="1:6" x14ac:dyDescent="0.25">
      <c r="B72" s="423" t="s">
        <v>1034</v>
      </c>
      <c r="C72" s="887"/>
      <c r="D72" s="887"/>
      <c r="E72" s="887"/>
      <c r="F72" s="887"/>
    </row>
    <row r="73" spans="1:6" x14ac:dyDescent="0.25">
      <c r="B73" s="423" t="s">
        <v>1035</v>
      </c>
      <c r="C73" s="887"/>
      <c r="D73" s="887"/>
      <c r="E73" s="887"/>
      <c r="F73" s="887"/>
    </row>
    <row r="74" spans="1:6" x14ac:dyDescent="0.25">
      <c r="B74" s="423" t="s">
        <v>1036</v>
      </c>
      <c r="C74" s="886"/>
      <c r="D74" s="886"/>
      <c r="E74" s="886"/>
      <c r="F74" s="886"/>
    </row>
    <row r="76" spans="1:6" x14ac:dyDescent="0.25">
      <c r="A76" s="416">
        <v>3</v>
      </c>
      <c r="B76" s="888" t="s">
        <v>1057</v>
      </c>
      <c r="C76" s="888"/>
      <c r="D76" s="888"/>
      <c r="E76" s="888"/>
      <c r="F76" s="888"/>
    </row>
    <row r="78" spans="1:6" ht="79.2" x14ac:dyDescent="0.25">
      <c r="B78" s="573" t="s">
        <v>1019</v>
      </c>
      <c r="C78" s="573" t="s">
        <v>638</v>
      </c>
      <c r="D78" s="574" t="s">
        <v>787</v>
      </c>
      <c r="E78" s="574" t="s">
        <v>790</v>
      </c>
      <c r="F78" s="574" t="s">
        <v>792</v>
      </c>
    </row>
    <row r="79" spans="1:6" x14ac:dyDescent="0.25">
      <c r="B79" s="423" t="s">
        <v>831</v>
      </c>
      <c r="C79" s="885" t="s">
        <v>831</v>
      </c>
      <c r="D79" s="889">
        <f>'Anexa 7.3 APA'!I478</f>
        <v>4782700</v>
      </c>
      <c r="E79" s="889">
        <f>'Anexa 7.3 APA'!J478</f>
        <v>0</v>
      </c>
      <c r="F79" s="889">
        <f>'Anexa 7.3 APA'!K478</f>
        <v>0</v>
      </c>
    </row>
    <row r="80" spans="1:6" x14ac:dyDescent="0.25">
      <c r="B80" s="424" t="s">
        <v>1037</v>
      </c>
      <c r="C80" s="886"/>
      <c r="D80" s="886"/>
      <c r="E80" s="886"/>
      <c r="F80" s="886"/>
    </row>
    <row r="81" spans="2:6" x14ac:dyDescent="0.25">
      <c r="B81" s="423" t="s">
        <v>864</v>
      </c>
      <c r="C81" s="885" t="s">
        <v>864</v>
      </c>
      <c r="D81" s="889">
        <f>'Anexa 7.3 APA'!I503</f>
        <v>0</v>
      </c>
      <c r="E81" s="889">
        <f>'Anexa 7.3 APA'!J503</f>
        <v>1437881</v>
      </c>
      <c r="F81" s="889">
        <f>'Anexa 7.3 APA'!K503</f>
        <v>0</v>
      </c>
    </row>
    <row r="82" spans="2:6" x14ac:dyDescent="0.25">
      <c r="B82" s="423" t="s">
        <v>1038</v>
      </c>
      <c r="C82" s="886"/>
      <c r="D82" s="886"/>
      <c r="E82" s="886"/>
      <c r="F82" s="886"/>
    </row>
    <row r="83" spans="2:6" x14ac:dyDescent="0.25">
      <c r="B83" s="423" t="s">
        <v>1039</v>
      </c>
      <c r="C83" s="432" t="s">
        <v>1039</v>
      </c>
      <c r="D83" s="770">
        <f>'Anexa 7.3 APA'!I528</f>
        <v>0</v>
      </c>
      <c r="E83" s="770">
        <f>'Anexa 7.3 APA'!J528</f>
        <v>0</v>
      </c>
      <c r="F83" s="770">
        <f>'Anexa 7.3 APA'!K528</f>
        <v>0</v>
      </c>
    </row>
    <row r="84" spans="2:6" x14ac:dyDescent="0.25">
      <c r="B84" s="423" t="s">
        <v>1040</v>
      </c>
      <c r="C84" s="432" t="s">
        <v>1056</v>
      </c>
      <c r="D84" s="770">
        <f>'Anexa 7.3 APA'!I553</f>
        <v>0</v>
      </c>
      <c r="E84" s="770">
        <f>'Anexa 7.3 APA'!J553</f>
        <v>0</v>
      </c>
      <c r="F84" s="770">
        <f>'Anexa 7.3 APA'!K553</f>
        <v>0</v>
      </c>
    </row>
    <row r="85" spans="2:6" x14ac:dyDescent="0.25">
      <c r="B85" s="423" t="s">
        <v>860</v>
      </c>
      <c r="C85" s="885" t="s">
        <v>860</v>
      </c>
      <c r="D85" s="889">
        <f>'Anexa 7.3 APA'!I578</f>
        <v>0</v>
      </c>
      <c r="E85" s="889">
        <f>'Anexa 7.3 APA'!J578</f>
        <v>0</v>
      </c>
      <c r="F85" s="889">
        <f>'Anexa 7.3 APA'!K578</f>
        <v>0</v>
      </c>
    </row>
    <row r="86" spans="2:6" x14ac:dyDescent="0.25">
      <c r="B86" s="423" t="s">
        <v>1041</v>
      </c>
      <c r="C86" s="887"/>
      <c r="D86" s="887"/>
      <c r="E86" s="887"/>
      <c r="F86" s="887"/>
    </row>
    <row r="87" spans="2:6" x14ac:dyDescent="0.25">
      <c r="B87" s="423" t="s">
        <v>1042</v>
      </c>
      <c r="C87" s="886"/>
      <c r="D87" s="886"/>
      <c r="E87" s="886"/>
      <c r="F87" s="886"/>
    </row>
    <row r="88" spans="2:6" x14ac:dyDescent="0.25">
      <c r="B88" s="423" t="s">
        <v>913</v>
      </c>
      <c r="C88" s="432" t="s">
        <v>913</v>
      </c>
      <c r="D88" s="770">
        <f>'Anexa 7.3 APA'!I603</f>
        <v>0</v>
      </c>
      <c r="E88" s="770">
        <f>'Anexa 7.3 APA'!J603</f>
        <v>0</v>
      </c>
      <c r="F88" s="770">
        <f>'Anexa 7.3 APA'!K603</f>
        <v>0</v>
      </c>
    </row>
    <row r="89" spans="2:6" x14ac:dyDescent="0.25">
      <c r="B89" s="423" t="s">
        <v>952</v>
      </c>
      <c r="C89" s="885" t="s">
        <v>952</v>
      </c>
      <c r="D89" s="889">
        <f>'Anexa 7.3 APA'!I628</f>
        <v>0</v>
      </c>
      <c r="E89" s="889">
        <f>'Anexa 7.3 APA'!J628</f>
        <v>0</v>
      </c>
      <c r="F89" s="889">
        <f>'Anexa 7.3 APA'!K628</f>
        <v>0</v>
      </c>
    </row>
    <row r="90" spans="2:6" x14ac:dyDescent="0.25">
      <c r="B90" s="423" t="s">
        <v>1043</v>
      </c>
      <c r="C90" s="886"/>
      <c r="D90" s="886"/>
      <c r="E90" s="886"/>
      <c r="F90" s="886"/>
    </row>
    <row r="91" spans="2:6" x14ac:dyDescent="0.25">
      <c r="B91" s="423" t="s">
        <v>919</v>
      </c>
      <c r="C91" s="885" t="s">
        <v>919</v>
      </c>
      <c r="D91" s="889">
        <f>'Anexa 7.3 APA'!I653</f>
        <v>0</v>
      </c>
      <c r="E91" s="889">
        <f>'Anexa 7.3 APA'!J653</f>
        <v>312000</v>
      </c>
      <c r="F91" s="889">
        <f>'Anexa 7.3 APA'!K653</f>
        <v>0</v>
      </c>
    </row>
    <row r="92" spans="2:6" x14ac:dyDescent="0.25">
      <c r="B92" s="423" t="s">
        <v>1044</v>
      </c>
      <c r="C92" s="887"/>
      <c r="D92" s="887"/>
      <c r="E92" s="887"/>
      <c r="F92" s="887"/>
    </row>
    <row r="93" spans="2:6" x14ac:dyDescent="0.25">
      <c r="B93" s="423" t="s">
        <v>1045</v>
      </c>
      <c r="C93" s="887"/>
      <c r="D93" s="887"/>
      <c r="E93" s="887"/>
      <c r="F93" s="887"/>
    </row>
    <row r="94" spans="2:6" x14ac:dyDescent="0.25">
      <c r="B94" s="423" t="s">
        <v>1046</v>
      </c>
      <c r="C94" s="887"/>
      <c r="D94" s="887"/>
      <c r="E94" s="887"/>
      <c r="F94" s="887"/>
    </row>
    <row r="95" spans="2:6" x14ac:dyDescent="0.25">
      <c r="B95" s="423" t="s">
        <v>1047</v>
      </c>
      <c r="C95" s="886"/>
      <c r="D95" s="886"/>
      <c r="E95" s="886"/>
      <c r="F95" s="886"/>
    </row>
    <row r="96" spans="2:6" x14ac:dyDescent="0.25">
      <c r="B96" s="423" t="s">
        <v>1048</v>
      </c>
      <c r="C96" s="885" t="s">
        <v>950</v>
      </c>
      <c r="D96" s="889">
        <f>'Anexa 7.3 APA'!I677</f>
        <v>0</v>
      </c>
      <c r="E96" s="889">
        <f>'Anexa 7.3 APA'!J677</f>
        <v>0</v>
      </c>
      <c r="F96" s="889">
        <f>'Anexa 7.3 APA'!K677</f>
        <v>0</v>
      </c>
    </row>
    <row r="97" spans="1:6" x14ac:dyDescent="0.25">
      <c r="B97" s="423" t="s">
        <v>1049</v>
      </c>
      <c r="C97" s="887"/>
      <c r="D97" s="887"/>
      <c r="E97" s="887"/>
      <c r="F97" s="887"/>
    </row>
    <row r="98" spans="1:6" x14ac:dyDescent="0.25">
      <c r="B98" s="423" t="s">
        <v>1050</v>
      </c>
      <c r="C98" s="887"/>
      <c r="D98" s="887"/>
      <c r="E98" s="887"/>
      <c r="F98" s="887"/>
    </row>
    <row r="99" spans="1:6" x14ac:dyDescent="0.25">
      <c r="B99" s="423" t="s">
        <v>1051</v>
      </c>
      <c r="C99" s="887"/>
      <c r="D99" s="887"/>
      <c r="E99" s="887"/>
      <c r="F99" s="887"/>
    </row>
    <row r="100" spans="1:6" x14ac:dyDescent="0.25">
      <c r="B100" s="423" t="s">
        <v>1052</v>
      </c>
      <c r="C100" s="887"/>
      <c r="D100" s="887"/>
      <c r="E100" s="887"/>
      <c r="F100" s="887"/>
    </row>
    <row r="101" spans="1:6" x14ac:dyDescent="0.25">
      <c r="B101" s="423" t="s">
        <v>1053</v>
      </c>
      <c r="C101" s="887"/>
      <c r="D101" s="887"/>
      <c r="E101" s="887"/>
      <c r="F101" s="887"/>
    </row>
    <row r="102" spans="1:6" x14ac:dyDescent="0.25">
      <c r="B102" s="423" t="s">
        <v>1054</v>
      </c>
      <c r="C102" s="887"/>
      <c r="D102" s="887"/>
      <c r="E102" s="887"/>
      <c r="F102" s="887"/>
    </row>
    <row r="103" spans="1:6" x14ac:dyDescent="0.25">
      <c r="B103" s="423" t="s">
        <v>1055</v>
      </c>
      <c r="C103" s="886"/>
      <c r="D103" s="886"/>
      <c r="E103" s="886"/>
      <c r="F103" s="886"/>
    </row>
    <row r="106" spans="1:6" x14ac:dyDescent="0.25">
      <c r="A106" s="416">
        <v>4</v>
      </c>
      <c r="B106" s="888" t="s">
        <v>1059</v>
      </c>
      <c r="C106" s="888"/>
      <c r="D106" s="888"/>
      <c r="E106" s="888"/>
      <c r="F106" s="888"/>
    </row>
    <row r="108" spans="1:6" ht="79.2" x14ac:dyDescent="0.25">
      <c r="B108" s="573" t="s">
        <v>1019</v>
      </c>
      <c r="C108" s="573" t="s">
        <v>638</v>
      </c>
      <c r="D108" s="574" t="s">
        <v>787</v>
      </c>
      <c r="E108" s="574" t="s">
        <v>790</v>
      </c>
      <c r="F108" s="574" t="s">
        <v>792</v>
      </c>
    </row>
    <row r="109" spans="1:6" x14ac:dyDescent="0.25">
      <c r="B109" s="425" t="s">
        <v>1058</v>
      </c>
      <c r="C109" s="890" t="s">
        <v>1058</v>
      </c>
      <c r="D109" s="889">
        <f>'Anexa 7.3 APA'!I702</f>
        <v>2550000</v>
      </c>
      <c r="E109" s="889">
        <f>'Anexa 7.3 APA'!J702</f>
        <v>0</v>
      </c>
      <c r="F109" s="889">
        <f>'Anexa 7.3 APA'!K702</f>
        <v>0</v>
      </c>
    </row>
    <row r="110" spans="1:6" x14ac:dyDescent="0.25">
      <c r="B110" s="425" t="s">
        <v>868</v>
      </c>
      <c r="C110" s="891"/>
      <c r="D110" s="887"/>
      <c r="E110" s="887"/>
      <c r="F110" s="887"/>
    </row>
    <row r="111" spans="1:6" x14ac:dyDescent="0.25">
      <c r="B111" s="425" t="s">
        <v>869</v>
      </c>
      <c r="C111" s="892"/>
      <c r="D111" s="886"/>
      <c r="E111" s="886"/>
      <c r="F111" s="886"/>
    </row>
    <row r="112" spans="1:6" x14ac:dyDescent="0.25">
      <c r="B112" s="426"/>
      <c r="C112" s="426"/>
      <c r="D112" s="772"/>
      <c r="E112" s="772"/>
      <c r="F112" s="772"/>
    </row>
    <row r="114" spans="1:6" x14ac:dyDescent="0.25">
      <c r="A114" s="416">
        <v>5</v>
      </c>
      <c r="B114" s="888" t="s">
        <v>1075</v>
      </c>
      <c r="C114" s="888"/>
      <c r="D114" s="888"/>
      <c r="E114" s="888"/>
      <c r="F114" s="888"/>
    </row>
    <row r="116" spans="1:6" ht="79.2" x14ac:dyDescent="0.25">
      <c r="B116" s="573" t="s">
        <v>1019</v>
      </c>
      <c r="C116" s="573" t="s">
        <v>638</v>
      </c>
      <c r="D116" s="574" t="s">
        <v>787</v>
      </c>
      <c r="E116" s="574" t="s">
        <v>790</v>
      </c>
      <c r="F116" s="574" t="s">
        <v>792</v>
      </c>
    </row>
    <row r="117" spans="1:6" x14ac:dyDescent="0.25">
      <c r="B117" s="423" t="s">
        <v>1060</v>
      </c>
      <c r="C117" s="885" t="s">
        <v>1060</v>
      </c>
      <c r="D117" s="889">
        <f>'Anexa 7.3 APA'!I727</f>
        <v>250000</v>
      </c>
      <c r="E117" s="889">
        <f>'Anexa 7.3 APA'!J727</f>
        <v>1493100</v>
      </c>
      <c r="F117" s="889">
        <f>'Anexa 7.3 APA'!K727</f>
        <v>0</v>
      </c>
    </row>
    <row r="118" spans="1:6" x14ac:dyDescent="0.25">
      <c r="B118" s="423" t="s">
        <v>1061</v>
      </c>
      <c r="C118" s="887"/>
      <c r="D118" s="887"/>
      <c r="E118" s="887"/>
      <c r="F118" s="887"/>
    </row>
    <row r="119" spans="1:6" x14ac:dyDescent="0.25">
      <c r="B119" s="423" t="s">
        <v>1062</v>
      </c>
      <c r="C119" s="887"/>
      <c r="D119" s="887"/>
      <c r="E119" s="887"/>
      <c r="F119" s="887"/>
    </row>
    <row r="120" spans="1:6" x14ac:dyDescent="0.25">
      <c r="B120" s="423" t="s">
        <v>1063</v>
      </c>
      <c r="C120" s="887"/>
      <c r="D120" s="887"/>
      <c r="E120" s="887"/>
      <c r="F120" s="887"/>
    </row>
    <row r="121" spans="1:6" x14ac:dyDescent="0.25">
      <c r="B121" s="423" t="s">
        <v>1064</v>
      </c>
      <c r="C121" s="887"/>
      <c r="D121" s="887"/>
      <c r="E121" s="887"/>
      <c r="F121" s="887"/>
    </row>
    <row r="122" spans="1:6" x14ac:dyDescent="0.25">
      <c r="B122" s="423" t="s">
        <v>1065</v>
      </c>
      <c r="C122" s="886"/>
      <c r="D122" s="886"/>
      <c r="E122" s="886"/>
      <c r="F122" s="886"/>
    </row>
    <row r="123" spans="1:6" x14ac:dyDescent="0.25">
      <c r="B123" s="423" t="s">
        <v>1066</v>
      </c>
      <c r="C123" s="885" t="s">
        <v>939</v>
      </c>
      <c r="D123" s="889">
        <f>'Anexa 7.3 APA'!I752</f>
        <v>0</v>
      </c>
      <c r="E123" s="889">
        <f>'Anexa 7.3 APA'!J752</f>
        <v>1052000</v>
      </c>
      <c r="F123" s="889">
        <f>'Anexa 7.3 APA'!K752</f>
        <v>0</v>
      </c>
    </row>
    <row r="124" spans="1:6" x14ac:dyDescent="0.25">
      <c r="B124" s="423" t="s">
        <v>939</v>
      </c>
      <c r="C124" s="887"/>
      <c r="D124" s="887"/>
      <c r="E124" s="887"/>
      <c r="F124" s="887"/>
    </row>
    <row r="125" spans="1:6" x14ac:dyDescent="0.25">
      <c r="B125" s="423" t="s">
        <v>1067</v>
      </c>
      <c r="C125" s="886"/>
      <c r="D125" s="886"/>
      <c r="E125" s="886"/>
      <c r="F125" s="886"/>
    </row>
    <row r="126" spans="1:6" x14ac:dyDescent="0.25">
      <c r="B126" s="423" t="s">
        <v>1068</v>
      </c>
      <c r="C126" s="885" t="s">
        <v>1068</v>
      </c>
      <c r="D126" s="889">
        <f>'Anexa 7.3 APA'!I777</f>
        <v>0</v>
      </c>
      <c r="E126" s="889">
        <f>'Anexa 7.3 APA'!J777</f>
        <v>652800</v>
      </c>
      <c r="F126" s="889">
        <f>'Anexa 7.3 APA'!K777</f>
        <v>0</v>
      </c>
    </row>
    <row r="127" spans="1:6" x14ac:dyDescent="0.25">
      <c r="B127" s="423" t="s">
        <v>1069</v>
      </c>
      <c r="C127" s="887"/>
      <c r="D127" s="887"/>
      <c r="E127" s="887"/>
      <c r="F127" s="887"/>
    </row>
    <row r="128" spans="1:6" x14ac:dyDescent="0.25">
      <c r="B128" s="423" t="s">
        <v>1070</v>
      </c>
      <c r="C128" s="886"/>
      <c r="D128" s="886"/>
      <c r="E128" s="886"/>
      <c r="F128" s="886"/>
    </row>
    <row r="129" spans="1:6" x14ac:dyDescent="0.25">
      <c r="B129" s="423" t="s">
        <v>1071</v>
      </c>
      <c r="C129" s="885" t="s">
        <v>914</v>
      </c>
      <c r="D129" s="889">
        <f>'Anexa 7.3 APA'!I802</f>
        <v>0</v>
      </c>
      <c r="E129" s="889">
        <f>'Anexa 7.3 APA'!J802</f>
        <v>0</v>
      </c>
      <c r="F129" s="889">
        <f>'Anexa 7.3 APA'!K802</f>
        <v>0</v>
      </c>
    </row>
    <row r="130" spans="1:6" x14ac:dyDescent="0.25">
      <c r="B130" s="423" t="s">
        <v>914</v>
      </c>
      <c r="C130" s="887"/>
      <c r="D130" s="887"/>
      <c r="E130" s="887"/>
      <c r="F130" s="887"/>
    </row>
    <row r="131" spans="1:6" x14ac:dyDescent="0.25">
      <c r="B131" s="423" t="s">
        <v>1072</v>
      </c>
      <c r="C131" s="887"/>
      <c r="D131" s="887"/>
      <c r="E131" s="887"/>
      <c r="F131" s="887"/>
    </row>
    <row r="132" spans="1:6" x14ac:dyDescent="0.25">
      <c r="B132" s="423" t="s">
        <v>1073</v>
      </c>
      <c r="C132" s="887"/>
      <c r="D132" s="887"/>
      <c r="E132" s="887"/>
      <c r="F132" s="887"/>
    </row>
    <row r="133" spans="1:6" x14ac:dyDescent="0.25">
      <c r="B133" s="423" t="s">
        <v>1074</v>
      </c>
      <c r="C133" s="886"/>
      <c r="D133" s="886"/>
      <c r="E133" s="886"/>
      <c r="F133" s="886"/>
    </row>
    <row r="136" spans="1:6" x14ac:dyDescent="0.25">
      <c r="A136" s="416">
        <v>6</v>
      </c>
      <c r="B136" s="888" t="s">
        <v>1080</v>
      </c>
      <c r="C136" s="888"/>
      <c r="D136" s="888"/>
      <c r="E136" s="888"/>
      <c r="F136" s="888"/>
    </row>
    <row r="138" spans="1:6" ht="79.2" x14ac:dyDescent="0.25">
      <c r="B138" s="573" t="s">
        <v>1019</v>
      </c>
      <c r="C138" s="573" t="s">
        <v>638</v>
      </c>
      <c r="D138" s="574" t="s">
        <v>787</v>
      </c>
      <c r="E138" s="574" t="s">
        <v>790</v>
      </c>
      <c r="F138" s="574" t="s">
        <v>792</v>
      </c>
    </row>
    <row r="139" spans="1:6" x14ac:dyDescent="0.25">
      <c r="B139" s="425" t="s">
        <v>846</v>
      </c>
      <c r="C139" s="890" t="s">
        <v>846</v>
      </c>
      <c r="D139" s="889">
        <f>'Anexa 7.3 APA'!I827</f>
        <v>600000</v>
      </c>
      <c r="E139" s="889">
        <f>'Anexa 7.3 APA'!J827</f>
        <v>1248000</v>
      </c>
      <c r="F139" s="889">
        <f>'Anexa 7.3 APA'!K827</f>
        <v>0</v>
      </c>
    </row>
    <row r="140" spans="1:6" x14ac:dyDescent="0.25">
      <c r="B140" s="425" t="s">
        <v>1076</v>
      </c>
      <c r="C140" s="891"/>
      <c r="D140" s="887"/>
      <c r="E140" s="887"/>
      <c r="F140" s="887"/>
    </row>
    <row r="141" spans="1:6" x14ac:dyDescent="0.25">
      <c r="B141" s="425" t="s">
        <v>1077</v>
      </c>
      <c r="C141" s="891"/>
      <c r="D141" s="887"/>
      <c r="E141" s="887"/>
      <c r="F141" s="887"/>
    </row>
    <row r="142" spans="1:6" x14ac:dyDescent="0.25">
      <c r="B142" s="425" t="s">
        <v>1078</v>
      </c>
      <c r="C142" s="892"/>
      <c r="D142" s="886"/>
      <c r="E142" s="886"/>
      <c r="F142" s="886"/>
    </row>
    <row r="143" spans="1:6" x14ac:dyDescent="0.25">
      <c r="B143" s="425" t="s">
        <v>854</v>
      </c>
      <c r="C143" s="890" t="s">
        <v>854</v>
      </c>
      <c r="D143" s="889">
        <f>'Anexa 7.3 APA'!I852</f>
        <v>0</v>
      </c>
      <c r="E143" s="889">
        <f>'Anexa 7.3 APA'!J852</f>
        <v>0</v>
      </c>
      <c r="F143" s="889">
        <f>'Anexa 7.3 APA'!K852</f>
        <v>0</v>
      </c>
    </row>
    <row r="144" spans="1:6" x14ac:dyDescent="0.25">
      <c r="B144" s="425" t="s">
        <v>1079</v>
      </c>
      <c r="C144" s="892"/>
      <c r="D144" s="886"/>
      <c r="E144" s="886"/>
      <c r="F144" s="886"/>
    </row>
    <row r="145" spans="1:6" x14ac:dyDescent="0.25">
      <c r="B145" s="425" t="s">
        <v>933</v>
      </c>
      <c r="C145" s="890" t="s">
        <v>933</v>
      </c>
      <c r="D145" s="889">
        <f>'Anexa 7.3 APA'!I877</f>
        <v>0</v>
      </c>
      <c r="E145" s="889">
        <f>'Anexa 7.3 APA'!J877</f>
        <v>0</v>
      </c>
      <c r="F145" s="889">
        <f>'Anexa 7.3 APA'!K877</f>
        <v>0</v>
      </c>
    </row>
    <row r="146" spans="1:6" x14ac:dyDescent="0.25">
      <c r="B146" s="425" t="s">
        <v>879</v>
      </c>
      <c r="C146" s="892"/>
      <c r="D146" s="886"/>
      <c r="E146" s="886"/>
      <c r="F146" s="886"/>
    </row>
    <row r="149" spans="1:6" x14ac:dyDescent="0.25">
      <c r="A149" s="416">
        <v>7</v>
      </c>
      <c r="B149" s="888" t="s">
        <v>1086</v>
      </c>
      <c r="C149" s="888"/>
      <c r="D149" s="888"/>
      <c r="E149" s="888"/>
      <c r="F149" s="888"/>
    </row>
    <row r="151" spans="1:6" ht="79.2" x14ac:dyDescent="0.25">
      <c r="B151" s="573" t="s">
        <v>1019</v>
      </c>
      <c r="C151" s="573" t="s">
        <v>638</v>
      </c>
      <c r="D151" s="574" t="s">
        <v>787</v>
      </c>
      <c r="E151" s="574" t="s">
        <v>790</v>
      </c>
      <c r="F151" s="574" t="s">
        <v>792</v>
      </c>
    </row>
    <row r="152" spans="1:6" x14ac:dyDescent="0.25">
      <c r="B152" s="423" t="s">
        <v>945</v>
      </c>
      <c r="C152" s="885" t="s">
        <v>945</v>
      </c>
      <c r="D152" s="889">
        <f>'Anexa 7.3 APA'!I902</f>
        <v>0</v>
      </c>
      <c r="E152" s="889">
        <f>'Anexa 7.3 APA'!J902</f>
        <v>0</v>
      </c>
      <c r="F152" s="889">
        <f>'Anexa 7.3 APA'!K902</f>
        <v>0</v>
      </c>
    </row>
    <row r="153" spans="1:6" x14ac:dyDescent="0.25">
      <c r="B153" s="423" t="s">
        <v>1081</v>
      </c>
      <c r="C153" s="886"/>
      <c r="D153" s="886"/>
      <c r="E153" s="886"/>
      <c r="F153" s="886"/>
    </row>
    <row r="154" spans="1:6" x14ac:dyDescent="0.25">
      <c r="B154" s="423" t="s">
        <v>1082</v>
      </c>
      <c r="C154" s="885" t="s">
        <v>1082</v>
      </c>
      <c r="D154" s="889">
        <f>'Anexa 7.3 APA'!I927</f>
        <v>1944000</v>
      </c>
      <c r="E154" s="889">
        <f>'Anexa 7.3 APA'!J927</f>
        <v>0</v>
      </c>
      <c r="F154" s="889">
        <f>'Anexa 7.3 APA'!K927</f>
        <v>0</v>
      </c>
    </row>
    <row r="155" spans="1:6" x14ac:dyDescent="0.25">
      <c r="B155" s="423" t="s">
        <v>1083</v>
      </c>
      <c r="C155" s="887"/>
      <c r="D155" s="887"/>
      <c r="E155" s="887"/>
      <c r="F155" s="887"/>
    </row>
    <row r="156" spans="1:6" x14ac:dyDescent="0.25">
      <c r="B156" s="423" t="s">
        <v>1084</v>
      </c>
      <c r="C156" s="887"/>
      <c r="D156" s="887"/>
      <c r="E156" s="887"/>
      <c r="F156" s="887"/>
    </row>
    <row r="157" spans="1:6" x14ac:dyDescent="0.25">
      <c r="B157" s="423" t="s">
        <v>1085</v>
      </c>
      <c r="C157" s="886"/>
      <c r="D157" s="886"/>
      <c r="E157" s="886"/>
      <c r="F157" s="886"/>
    </row>
    <row r="160" spans="1:6" x14ac:dyDescent="0.25">
      <c r="A160" s="416">
        <v>8</v>
      </c>
      <c r="B160" s="888" t="s">
        <v>1090</v>
      </c>
      <c r="C160" s="888"/>
      <c r="D160" s="888"/>
      <c r="E160" s="888"/>
      <c r="F160" s="888"/>
    </row>
    <row r="162" spans="1:6" ht="79.2" x14ac:dyDescent="0.25">
      <c r="B162" s="573" t="s">
        <v>1019</v>
      </c>
      <c r="C162" s="573" t="s">
        <v>638</v>
      </c>
      <c r="D162" s="574" t="s">
        <v>787</v>
      </c>
      <c r="E162" s="574" t="s">
        <v>790</v>
      </c>
      <c r="F162" s="574" t="s">
        <v>792</v>
      </c>
    </row>
    <row r="163" spans="1:6" x14ac:dyDescent="0.25">
      <c r="B163" s="425" t="s">
        <v>1087</v>
      </c>
      <c r="C163" s="890" t="s">
        <v>1087</v>
      </c>
      <c r="D163" s="889">
        <f>'Anexa 7.3 APA'!I952</f>
        <v>570000</v>
      </c>
      <c r="E163" s="889">
        <f>'Anexa 7.3 APA'!J952</f>
        <v>570000</v>
      </c>
      <c r="F163" s="889">
        <f>'Anexa 7.3 APA'!K952</f>
        <v>0</v>
      </c>
    </row>
    <row r="164" spans="1:6" x14ac:dyDescent="0.25">
      <c r="B164" s="425" t="s">
        <v>1088</v>
      </c>
      <c r="C164" s="891"/>
      <c r="D164" s="887"/>
      <c r="E164" s="887"/>
      <c r="F164" s="887"/>
    </row>
    <row r="165" spans="1:6" x14ac:dyDescent="0.25">
      <c r="B165" s="425" t="s">
        <v>1089</v>
      </c>
      <c r="C165" s="892"/>
      <c r="D165" s="886"/>
      <c r="E165" s="886"/>
      <c r="F165" s="886"/>
    </row>
    <row r="168" spans="1:6" x14ac:dyDescent="0.25">
      <c r="A168" s="416">
        <v>9</v>
      </c>
      <c r="B168" s="888" t="s">
        <v>1091</v>
      </c>
      <c r="C168" s="888"/>
      <c r="D168" s="888"/>
      <c r="E168" s="888"/>
      <c r="F168" s="888"/>
    </row>
    <row r="170" spans="1:6" ht="79.2" x14ac:dyDescent="0.25">
      <c r="B170" s="573" t="s">
        <v>1019</v>
      </c>
      <c r="C170" s="573" t="s">
        <v>638</v>
      </c>
      <c r="D170" s="574" t="s">
        <v>787</v>
      </c>
      <c r="E170" s="574" t="s">
        <v>790</v>
      </c>
      <c r="F170" s="574" t="s">
        <v>792</v>
      </c>
    </row>
    <row r="171" spans="1:6" x14ac:dyDescent="0.25">
      <c r="B171" s="423" t="s">
        <v>1092</v>
      </c>
      <c r="C171" s="885" t="s">
        <v>1092</v>
      </c>
      <c r="D171" s="889">
        <f>'Anexa 7.3 APA'!I2177</f>
        <v>0</v>
      </c>
      <c r="E171" s="889">
        <f>'Anexa 7.3 APA'!J2177</f>
        <v>0</v>
      </c>
      <c r="F171" s="889">
        <f>'Anexa 7.3 APA'!K2177</f>
        <v>0</v>
      </c>
    </row>
    <row r="172" spans="1:6" x14ac:dyDescent="0.25">
      <c r="B172" s="423" t="s">
        <v>1093</v>
      </c>
      <c r="C172" s="886"/>
      <c r="D172" s="886"/>
      <c r="E172" s="886"/>
      <c r="F172" s="886"/>
    </row>
    <row r="173" spans="1:6" x14ac:dyDescent="0.25">
      <c r="B173" s="423" t="s">
        <v>911</v>
      </c>
      <c r="C173" s="432" t="s">
        <v>911</v>
      </c>
      <c r="D173" s="770">
        <f>'Anexa 7.3 APA'!I2202</f>
        <v>0</v>
      </c>
      <c r="E173" s="770">
        <f>'Anexa 7.3 APA'!J2202</f>
        <v>600000</v>
      </c>
      <c r="F173" s="770">
        <f>'Anexa 7.3 APA'!K2202</f>
        <v>0</v>
      </c>
    </row>
    <row r="176" spans="1:6" x14ac:dyDescent="0.25">
      <c r="B176" s="888" t="s">
        <v>1094</v>
      </c>
      <c r="C176" s="888"/>
      <c r="D176" s="888"/>
      <c r="E176" s="888"/>
      <c r="F176" s="888"/>
    </row>
    <row r="178" spans="1:6" ht="79.2" x14ac:dyDescent="0.25">
      <c r="B178" s="573" t="s">
        <v>1019</v>
      </c>
      <c r="C178" s="573" t="s">
        <v>638</v>
      </c>
      <c r="D178" s="574" t="s">
        <v>1838</v>
      </c>
      <c r="E178" s="574" t="s">
        <v>1836</v>
      </c>
      <c r="F178" s="574" t="s">
        <v>1837</v>
      </c>
    </row>
    <row r="179" spans="1:6" x14ac:dyDescent="0.25">
      <c r="B179" s="423" t="s">
        <v>949</v>
      </c>
      <c r="C179" s="432" t="s">
        <v>949</v>
      </c>
      <c r="D179" s="770">
        <f>'Anexa 7.3 APA'!I977</f>
        <v>0</v>
      </c>
      <c r="E179" s="770">
        <f>'Anexa 7.3 APA'!J977</f>
        <v>0</v>
      </c>
      <c r="F179" s="770">
        <f>'Anexa 7.3 APA'!K977</f>
        <v>0</v>
      </c>
    </row>
    <row r="182" spans="1:6" x14ac:dyDescent="0.25">
      <c r="A182" s="416">
        <v>10</v>
      </c>
      <c r="B182" s="888" t="s">
        <v>1095</v>
      </c>
      <c r="C182" s="888"/>
      <c r="D182" s="888"/>
      <c r="E182" s="888"/>
      <c r="F182" s="888"/>
    </row>
    <row r="184" spans="1:6" ht="79.2" x14ac:dyDescent="0.25">
      <c r="B184" s="573" t="s">
        <v>1019</v>
      </c>
      <c r="C184" s="573" t="s">
        <v>638</v>
      </c>
      <c r="D184" s="574" t="s">
        <v>1838</v>
      </c>
      <c r="E184" s="574" t="s">
        <v>1836</v>
      </c>
      <c r="F184" s="574" t="s">
        <v>1837</v>
      </c>
    </row>
    <row r="185" spans="1:6" x14ac:dyDescent="0.25">
      <c r="B185" s="423" t="s">
        <v>858</v>
      </c>
      <c r="C185" s="885" t="s">
        <v>858</v>
      </c>
      <c r="D185" s="889">
        <f>'Anexa 7.3 APA'!I1002</f>
        <v>0</v>
      </c>
      <c r="E185" s="889">
        <f>'Anexa 7.3 APA'!J1002</f>
        <v>0</v>
      </c>
      <c r="F185" s="889">
        <f>'Anexa 7.3 APA'!K1002</f>
        <v>0</v>
      </c>
    </row>
    <row r="186" spans="1:6" x14ac:dyDescent="0.25">
      <c r="B186" s="423" t="s">
        <v>1096</v>
      </c>
      <c r="C186" s="886"/>
      <c r="D186" s="886"/>
      <c r="E186" s="886"/>
      <c r="F186" s="886"/>
    </row>
    <row r="189" spans="1:6" x14ac:dyDescent="0.25">
      <c r="B189" s="888" t="s">
        <v>1097</v>
      </c>
      <c r="C189" s="888"/>
      <c r="D189" s="888"/>
      <c r="E189" s="888"/>
      <c r="F189" s="888"/>
    </row>
    <row r="191" spans="1:6" ht="79.2" x14ac:dyDescent="0.25">
      <c r="B191" s="573" t="s">
        <v>1019</v>
      </c>
      <c r="C191" s="573" t="s">
        <v>638</v>
      </c>
      <c r="D191" s="574" t="s">
        <v>1838</v>
      </c>
      <c r="E191" s="574" t="s">
        <v>1836</v>
      </c>
      <c r="F191" s="574" t="s">
        <v>1837</v>
      </c>
    </row>
    <row r="192" spans="1:6" x14ac:dyDescent="0.25">
      <c r="B192" s="423" t="s">
        <v>1098</v>
      </c>
      <c r="C192" s="885" t="s">
        <v>1508</v>
      </c>
      <c r="D192" s="889">
        <f>'Anexa 7.3 APA'!I1027</f>
        <v>1131040</v>
      </c>
      <c r="E192" s="889">
        <f>'Anexa 7.3 APA'!J1027</f>
        <v>0</v>
      </c>
      <c r="F192" s="889">
        <f>'Anexa 7.3 APA'!K1027</f>
        <v>0</v>
      </c>
    </row>
    <row r="193" spans="1:6" x14ac:dyDescent="0.25">
      <c r="B193" s="423" t="s">
        <v>1099</v>
      </c>
      <c r="C193" s="886"/>
      <c r="D193" s="886"/>
      <c r="E193" s="886"/>
      <c r="F193" s="886"/>
    </row>
    <row r="196" spans="1:6" x14ac:dyDescent="0.25">
      <c r="A196" s="416">
        <v>11</v>
      </c>
      <c r="B196" s="888" t="s">
        <v>1100</v>
      </c>
      <c r="C196" s="888"/>
      <c r="D196" s="888"/>
      <c r="E196" s="888"/>
      <c r="F196" s="888"/>
    </row>
    <row r="198" spans="1:6" ht="79.2" x14ac:dyDescent="0.25">
      <c r="B198" s="573" t="s">
        <v>1019</v>
      </c>
      <c r="C198" s="573" t="s">
        <v>638</v>
      </c>
      <c r="D198" s="574" t="s">
        <v>1838</v>
      </c>
      <c r="E198" s="574" t="s">
        <v>1836</v>
      </c>
      <c r="F198" s="574" t="s">
        <v>1837</v>
      </c>
    </row>
    <row r="199" spans="1:6" x14ac:dyDescent="0.25">
      <c r="B199" s="423" t="s">
        <v>934</v>
      </c>
      <c r="C199" s="885" t="s">
        <v>934</v>
      </c>
      <c r="D199" s="889">
        <f>'Anexa 7.3 APA'!I1052</f>
        <v>0</v>
      </c>
      <c r="E199" s="889">
        <f>'Anexa 7.3 APA'!J1052</f>
        <v>0</v>
      </c>
      <c r="F199" s="889">
        <f>'Anexa 7.3 APA'!K1052</f>
        <v>0</v>
      </c>
    </row>
    <row r="200" spans="1:6" x14ac:dyDescent="0.25">
      <c r="B200" s="423" t="s">
        <v>1101</v>
      </c>
      <c r="C200" s="887"/>
      <c r="D200" s="887"/>
      <c r="E200" s="887"/>
      <c r="F200" s="887"/>
    </row>
    <row r="201" spans="1:6" x14ac:dyDescent="0.25">
      <c r="B201" s="423" t="s">
        <v>1102</v>
      </c>
      <c r="C201" s="886"/>
      <c r="D201" s="886"/>
      <c r="E201" s="886"/>
      <c r="F201" s="886"/>
    </row>
    <row r="204" spans="1:6" x14ac:dyDescent="0.25">
      <c r="A204" s="416">
        <v>12</v>
      </c>
      <c r="B204" s="888" t="s">
        <v>1103</v>
      </c>
      <c r="C204" s="888"/>
      <c r="D204" s="888"/>
      <c r="E204" s="888"/>
      <c r="F204" s="888"/>
    </row>
    <row r="206" spans="1:6" ht="79.2" x14ac:dyDescent="0.25">
      <c r="B206" s="573" t="s">
        <v>1019</v>
      </c>
      <c r="C206" s="573" t="s">
        <v>638</v>
      </c>
      <c r="D206" s="574" t="s">
        <v>1838</v>
      </c>
      <c r="E206" s="574" t="s">
        <v>1836</v>
      </c>
      <c r="F206" s="574" t="s">
        <v>1837</v>
      </c>
    </row>
    <row r="207" spans="1:6" x14ac:dyDescent="0.25">
      <c r="B207" s="423" t="s">
        <v>1104</v>
      </c>
      <c r="C207" s="898" t="s">
        <v>949</v>
      </c>
      <c r="D207" s="889">
        <f>'Anexa 7.3 APA'!I1077</f>
        <v>0</v>
      </c>
      <c r="E207" s="889">
        <f>'Anexa 7.3 APA'!J1077</f>
        <v>0</v>
      </c>
      <c r="F207" s="889">
        <f>'Anexa 7.3 APA'!K1077</f>
        <v>0</v>
      </c>
    </row>
    <row r="208" spans="1:6" x14ac:dyDescent="0.25">
      <c r="B208" s="423" t="s">
        <v>1105</v>
      </c>
      <c r="C208" s="899"/>
      <c r="D208" s="886"/>
      <c r="E208" s="886"/>
      <c r="F208" s="886"/>
    </row>
    <row r="211" spans="1:6" x14ac:dyDescent="0.25">
      <c r="A211" s="416">
        <v>13</v>
      </c>
      <c r="B211" s="888" t="s">
        <v>1106</v>
      </c>
      <c r="C211" s="888"/>
      <c r="D211" s="888"/>
      <c r="E211" s="888"/>
      <c r="F211" s="888"/>
    </row>
    <row r="213" spans="1:6" ht="79.2" x14ac:dyDescent="0.25">
      <c r="B213" s="573" t="s">
        <v>1019</v>
      </c>
      <c r="C213" s="573" t="s">
        <v>638</v>
      </c>
      <c r="D213" s="574" t="s">
        <v>1838</v>
      </c>
      <c r="E213" s="574" t="s">
        <v>1836</v>
      </c>
      <c r="F213" s="574" t="s">
        <v>1837</v>
      </c>
    </row>
    <row r="214" spans="1:6" x14ac:dyDescent="0.25">
      <c r="B214" s="423" t="s">
        <v>1107</v>
      </c>
      <c r="C214" s="417" t="s">
        <v>949</v>
      </c>
      <c r="D214" s="770">
        <f>'Anexa 7.3 APA'!I1102</f>
        <v>0</v>
      </c>
      <c r="E214" s="770">
        <f>'Anexa 7.3 APA'!J1102</f>
        <v>0</v>
      </c>
      <c r="F214" s="770">
        <f>'Anexa 7.3 APA'!K1102</f>
        <v>0</v>
      </c>
    </row>
    <row r="218" spans="1:6" x14ac:dyDescent="0.25">
      <c r="A218" s="416">
        <v>14</v>
      </c>
      <c r="B218" s="888" t="s">
        <v>1108</v>
      </c>
      <c r="C218" s="888"/>
      <c r="D218" s="888"/>
      <c r="E218" s="888"/>
      <c r="F218" s="888"/>
    </row>
    <row r="220" spans="1:6" ht="79.2" x14ac:dyDescent="0.25">
      <c r="B220" s="573" t="s">
        <v>1019</v>
      </c>
      <c r="C220" s="573" t="s">
        <v>638</v>
      </c>
      <c r="D220" s="574" t="s">
        <v>1838</v>
      </c>
      <c r="E220" s="574" t="s">
        <v>1836</v>
      </c>
      <c r="F220" s="574" t="s">
        <v>1837</v>
      </c>
    </row>
    <row r="221" spans="1:6" x14ac:dyDescent="0.25">
      <c r="B221" s="423" t="s">
        <v>1109</v>
      </c>
      <c r="C221" s="885" t="s">
        <v>1109</v>
      </c>
      <c r="D221" s="889">
        <f>'Anexa 7.3 APA'!I1127</f>
        <v>0</v>
      </c>
      <c r="E221" s="889">
        <f>'Anexa 7.3 APA'!J1127</f>
        <v>0</v>
      </c>
      <c r="F221" s="889">
        <f>'Anexa 7.3 APA'!K1127</f>
        <v>0</v>
      </c>
    </row>
    <row r="222" spans="1:6" x14ac:dyDescent="0.25">
      <c r="B222" s="423" t="s">
        <v>1110</v>
      </c>
      <c r="C222" s="886"/>
      <c r="D222" s="886"/>
      <c r="E222" s="886"/>
      <c r="F222" s="886"/>
    </row>
    <row r="225" spans="1:6" x14ac:dyDescent="0.25">
      <c r="A225" s="416">
        <v>15</v>
      </c>
      <c r="B225" s="888" t="s">
        <v>1111</v>
      </c>
      <c r="C225" s="888"/>
      <c r="D225" s="888"/>
      <c r="E225" s="888"/>
      <c r="F225" s="888"/>
    </row>
    <row r="227" spans="1:6" ht="79.2" x14ac:dyDescent="0.25">
      <c r="B227" s="573" t="s">
        <v>1019</v>
      </c>
      <c r="C227" s="573" t="s">
        <v>638</v>
      </c>
      <c r="D227" s="574" t="s">
        <v>787</v>
      </c>
      <c r="E227" s="574" t="s">
        <v>790</v>
      </c>
      <c r="F227" s="574" t="s">
        <v>792</v>
      </c>
    </row>
    <row r="228" spans="1:6" x14ac:dyDescent="0.25">
      <c r="B228" s="423" t="s">
        <v>1112</v>
      </c>
      <c r="C228" s="885" t="s">
        <v>1112</v>
      </c>
      <c r="D228" s="889">
        <f>'Anexa 7.3 APA'!I1152</f>
        <v>1186040</v>
      </c>
      <c r="E228" s="889">
        <f>'Anexa 7.3 APA'!J1152</f>
        <v>1536000</v>
      </c>
      <c r="F228" s="889">
        <f>'Anexa 7.3 APA'!K1152</f>
        <v>0</v>
      </c>
    </row>
    <row r="229" spans="1:6" x14ac:dyDescent="0.25">
      <c r="B229" s="423" t="s">
        <v>1114</v>
      </c>
      <c r="C229" s="887"/>
      <c r="D229" s="887"/>
      <c r="E229" s="887"/>
      <c r="F229" s="887"/>
    </row>
    <row r="230" spans="1:6" x14ac:dyDescent="0.25">
      <c r="B230" s="423" t="s">
        <v>1115</v>
      </c>
      <c r="C230" s="886"/>
      <c r="D230" s="886"/>
      <c r="E230" s="886"/>
      <c r="F230" s="886"/>
    </row>
    <row r="231" spans="1:6" x14ac:dyDescent="0.25">
      <c r="B231" s="423" t="s">
        <v>916</v>
      </c>
      <c r="C231" s="885" t="s">
        <v>916</v>
      </c>
      <c r="D231" s="889">
        <f>'Anexa 7.3 APA'!I1177</f>
        <v>0</v>
      </c>
      <c r="E231" s="889">
        <f>'Anexa 7.3 APA'!J1177</f>
        <v>0</v>
      </c>
      <c r="F231" s="889">
        <f>'Anexa 7.3 APA'!K1177</f>
        <v>0</v>
      </c>
    </row>
    <row r="232" spans="1:6" x14ac:dyDescent="0.25">
      <c r="B232" s="423" t="s">
        <v>1113</v>
      </c>
      <c r="C232" s="886"/>
      <c r="D232" s="886"/>
      <c r="E232" s="886"/>
      <c r="F232" s="886"/>
    </row>
    <row r="235" spans="1:6" x14ac:dyDescent="0.25">
      <c r="A235" s="416">
        <v>16</v>
      </c>
      <c r="B235" s="888" t="s">
        <v>1116</v>
      </c>
      <c r="C235" s="888"/>
      <c r="D235" s="888"/>
      <c r="E235" s="888"/>
      <c r="F235" s="888"/>
    </row>
    <row r="237" spans="1:6" ht="79.2" x14ac:dyDescent="0.25">
      <c r="B237" s="573" t="s">
        <v>1019</v>
      </c>
      <c r="C237" s="573" t="s">
        <v>638</v>
      </c>
      <c r="D237" s="574" t="s">
        <v>1838</v>
      </c>
      <c r="E237" s="574" t="s">
        <v>1836</v>
      </c>
      <c r="F237" s="574" t="s">
        <v>1837</v>
      </c>
    </row>
    <row r="238" spans="1:6" x14ac:dyDescent="0.25">
      <c r="B238" s="423" t="s">
        <v>886</v>
      </c>
      <c r="C238" s="885" t="s">
        <v>886</v>
      </c>
      <c r="D238" s="889">
        <f>'Anexa 7.3 APA'!I1202</f>
        <v>0</v>
      </c>
      <c r="E238" s="889">
        <f>'Anexa 7.3 APA'!J1202</f>
        <v>0</v>
      </c>
      <c r="F238" s="889">
        <f>'Anexa 7.3 APA'!K1202</f>
        <v>0</v>
      </c>
    </row>
    <row r="239" spans="1:6" x14ac:dyDescent="0.25">
      <c r="B239" s="423" t="s">
        <v>849</v>
      </c>
      <c r="C239" s="887"/>
      <c r="D239" s="887"/>
      <c r="E239" s="887"/>
      <c r="F239" s="887"/>
    </row>
    <row r="240" spans="1:6" x14ac:dyDescent="0.25">
      <c r="B240" s="423" t="s">
        <v>1117</v>
      </c>
      <c r="C240" s="886"/>
      <c r="D240" s="886"/>
      <c r="E240" s="886"/>
      <c r="F240" s="886"/>
    </row>
    <row r="243" spans="1:6" x14ac:dyDescent="0.25">
      <c r="A243" s="416">
        <v>17</v>
      </c>
      <c r="B243" s="888" t="s">
        <v>1118</v>
      </c>
      <c r="C243" s="888"/>
      <c r="D243" s="888"/>
      <c r="E243" s="888"/>
      <c r="F243" s="888"/>
    </row>
    <row r="245" spans="1:6" ht="79.2" x14ac:dyDescent="0.25">
      <c r="B245" s="573" t="s">
        <v>1019</v>
      </c>
      <c r="C245" s="573" t="s">
        <v>638</v>
      </c>
      <c r="D245" s="574" t="s">
        <v>787</v>
      </c>
      <c r="E245" s="574" t="s">
        <v>790</v>
      </c>
      <c r="F245" s="574" t="s">
        <v>792</v>
      </c>
    </row>
    <row r="246" spans="1:6" x14ac:dyDescent="0.25">
      <c r="B246" s="423" t="s">
        <v>930</v>
      </c>
      <c r="C246" s="885" t="s">
        <v>930</v>
      </c>
      <c r="D246" s="889">
        <f>'Anexa 7.3 APA'!I1227</f>
        <v>0</v>
      </c>
      <c r="E246" s="889">
        <f>'Anexa 7.3 APA'!J1227</f>
        <v>0</v>
      </c>
      <c r="F246" s="889">
        <f>'Anexa 7.3 APA'!K1227</f>
        <v>0</v>
      </c>
    </row>
    <row r="247" spans="1:6" x14ac:dyDescent="0.25">
      <c r="B247" s="423" t="s">
        <v>1119</v>
      </c>
      <c r="C247" s="886"/>
      <c r="D247" s="886"/>
      <c r="E247" s="886"/>
      <c r="F247" s="886"/>
    </row>
    <row r="251" spans="1:6" x14ac:dyDescent="0.25">
      <c r="A251" s="416">
        <v>18</v>
      </c>
      <c r="B251" s="888" t="s">
        <v>1418</v>
      </c>
      <c r="C251" s="888"/>
      <c r="D251" s="888"/>
      <c r="E251" s="888"/>
      <c r="F251" s="888"/>
    </row>
    <row r="253" spans="1:6" ht="79.2" x14ac:dyDescent="0.25">
      <c r="B253" s="573" t="s">
        <v>1019</v>
      </c>
      <c r="C253" s="573" t="s">
        <v>638</v>
      </c>
      <c r="D253" s="574" t="s">
        <v>1838</v>
      </c>
      <c r="E253" s="574" t="s">
        <v>1836</v>
      </c>
      <c r="F253" s="574" t="s">
        <v>1837</v>
      </c>
    </row>
    <row r="254" spans="1:6" x14ac:dyDescent="0.25">
      <c r="B254" s="417" t="s">
        <v>1419</v>
      </c>
      <c r="C254" s="417" t="s">
        <v>839</v>
      </c>
      <c r="D254" s="770">
        <f>'Anexa 7.3 APA'!I1252</f>
        <v>0</v>
      </c>
      <c r="E254" s="770">
        <f>'Anexa 7.3 APA'!J1252</f>
        <v>0</v>
      </c>
      <c r="F254" s="770">
        <f>'Anexa 7.3 APA'!K1252</f>
        <v>0</v>
      </c>
    </row>
    <row r="257" spans="1:6" x14ac:dyDescent="0.25">
      <c r="A257" s="416">
        <v>19</v>
      </c>
      <c r="B257" s="888" t="s">
        <v>1420</v>
      </c>
      <c r="C257" s="888"/>
      <c r="D257" s="888"/>
      <c r="E257" s="888"/>
      <c r="F257" s="888"/>
    </row>
    <row r="259" spans="1:6" ht="79.2" x14ac:dyDescent="0.25">
      <c r="B259" s="573" t="s">
        <v>1019</v>
      </c>
      <c r="C259" s="573" t="s">
        <v>638</v>
      </c>
      <c r="D259" s="574" t="s">
        <v>1838</v>
      </c>
      <c r="E259" s="574" t="s">
        <v>1836</v>
      </c>
      <c r="F259" s="574" t="s">
        <v>1837</v>
      </c>
    </row>
    <row r="260" spans="1:6" x14ac:dyDescent="0.25">
      <c r="B260" s="423" t="s">
        <v>897</v>
      </c>
      <c r="C260" s="885" t="s">
        <v>897</v>
      </c>
      <c r="D260" s="889">
        <f>'Anexa 7.3 APA'!I1277</f>
        <v>0</v>
      </c>
      <c r="E260" s="889">
        <f>'Anexa 7.3 APA'!J1277</f>
        <v>186300</v>
      </c>
      <c r="F260" s="889">
        <f>'Anexa 7.3 APA'!K1277</f>
        <v>461521.75</v>
      </c>
    </row>
    <row r="261" spans="1:6" x14ac:dyDescent="0.25">
      <c r="B261" s="423" t="s">
        <v>1421</v>
      </c>
      <c r="C261" s="887"/>
      <c r="D261" s="887"/>
      <c r="E261" s="887"/>
      <c r="F261" s="887"/>
    </row>
    <row r="262" spans="1:6" x14ac:dyDescent="0.25">
      <c r="B262" s="423" t="s">
        <v>1422</v>
      </c>
      <c r="C262" s="886"/>
      <c r="D262" s="886"/>
      <c r="E262" s="886"/>
      <c r="F262" s="886"/>
    </row>
    <row r="265" spans="1:6" x14ac:dyDescent="0.25">
      <c r="A265" s="416">
        <v>20</v>
      </c>
      <c r="B265" s="888" t="s">
        <v>1423</v>
      </c>
      <c r="C265" s="888"/>
      <c r="D265" s="888"/>
      <c r="E265" s="888"/>
      <c r="F265" s="888"/>
    </row>
    <row r="267" spans="1:6" ht="79.2" x14ac:dyDescent="0.25">
      <c r="B267" s="573" t="s">
        <v>1019</v>
      </c>
      <c r="C267" s="573" t="s">
        <v>638</v>
      </c>
      <c r="D267" s="574" t="s">
        <v>1838</v>
      </c>
      <c r="E267" s="574" t="s">
        <v>1836</v>
      </c>
      <c r="F267" s="574" t="s">
        <v>1837</v>
      </c>
    </row>
    <row r="268" spans="1:6" x14ac:dyDescent="0.25">
      <c r="B268" s="417" t="s">
        <v>1424</v>
      </c>
      <c r="C268" s="432" t="s">
        <v>924</v>
      </c>
      <c r="D268" s="770">
        <f>'Anexa 7.3 APA'!I1302</f>
        <v>0</v>
      </c>
      <c r="E268" s="770">
        <f>'Anexa 7.3 APA'!J1302</f>
        <v>0</v>
      </c>
      <c r="F268" s="770">
        <f>'Anexa 7.3 APA'!K1302</f>
        <v>0</v>
      </c>
    </row>
    <row r="271" spans="1:6" x14ac:dyDescent="0.25">
      <c r="A271" s="416">
        <v>21</v>
      </c>
      <c r="B271" s="888" t="s">
        <v>1425</v>
      </c>
      <c r="C271" s="888"/>
      <c r="D271" s="888"/>
      <c r="E271" s="888"/>
      <c r="F271" s="888"/>
    </row>
    <row r="273" spans="1:6" ht="79.2" x14ac:dyDescent="0.25">
      <c r="B273" s="573" t="s">
        <v>1019</v>
      </c>
      <c r="C273" s="573" t="s">
        <v>638</v>
      </c>
      <c r="D273" s="574" t="s">
        <v>1838</v>
      </c>
      <c r="E273" s="574" t="s">
        <v>1836</v>
      </c>
      <c r="F273" s="574" t="s">
        <v>1837</v>
      </c>
    </row>
    <row r="274" spans="1:6" x14ac:dyDescent="0.25">
      <c r="B274" s="423" t="s">
        <v>1426</v>
      </c>
      <c r="C274" s="885" t="s">
        <v>924</v>
      </c>
      <c r="D274" s="889">
        <f>'Anexa 7.3 APA'!I1327</f>
        <v>0</v>
      </c>
      <c r="E274" s="889">
        <f>'Anexa 7.3 APA'!J1327</f>
        <v>0</v>
      </c>
      <c r="F274" s="889">
        <f>'Anexa 7.3 APA'!K1327</f>
        <v>0</v>
      </c>
    </row>
    <row r="275" spans="1:6" x14ac:dyDescent="0.25">
      <c r="B275" s="423" t="s">
        <v>1427</v>
      </c>
      <c r="C275" s="887"/>
      <c r="D275" s="887"/>
      <c r="E275" s="887"/>
      <c r="F275" s="887"/>
    </row>
    <row r="276" spans="1:6" x14ac:dyDescent="0.25">
      <c r="B276" s="423" t="s">
        <v>1428</v>
      </c>
      <c r="C276" s="886"/>
      <c r="D276" s="886"/>
      <c r="E276" s="886"/>
      <c r="F276" s="886"/>
    </row>
    <row r="279" spans="1:6" x14ac:dyDescent="0.25">
      <c r="A279" s="416">
        <v>22</v>
      </c>
      <c r="B279" s="888" t="s">
        <v>1429</v>
      </c>
      <c r="C279" s="888"/>
      <c r="D279" s="888"/>
      <c r="E279" s="888"/>
      <c r="F279" s="888"/>
    </row>
    <row r="281" spans="1:6" ht="79.2" x14ac:dyDescent="0.25">
      <c r="B281" s="573" t="s">
        <v>1019</v>
      </c>
      <c r="C281" s="573" t="s">
        <v>638</v>
      </c>
      <c r="D281" s="574" t="s">
        <v>1838</v>
      </c>
      <c r="E281" s="574" t="s">
        <v>1836</v>
      </c>
      <c r="F281" s="574" t="s">
        <v>1837</v>
      </c>
    </row>
    <row r="282" spans="1:6" x14ac:dyDescent="0.25">
      <c r="B282" s="423" t="s">
        <v>1430</v>
      </c>
      <c r="C282" s="885" t="s">
        <v>924</v>
      </c>
      <c r="D282" s="889">
        <f>'Anexa 7.3 APA'!I1352</f>
        <v>0</v>
      </c>
      <c r="E282" s="889">
        <f>'Anexa 7.3 APA'!J1352</f>
        <v>0</v>
      </c>
      <c r="F282" s="889">
        <f>'Anexa 7.3 APA'!K1352</f>
        <v>0</v>
      </c>
    </row>
    <row r="283" spans="1:6" x14ac:dyDescent="0.25">
      <c r="B283" s="423" t="s">
        <v>1431</v>
      </c>
      <c r="C283" s="886"/>
      <c r="D283" s="886"/>
      <c r="E283" s="886"/>
      <c r="F283" s="886"/>
    </row>
    <row r="286" spans="1:6" x14ac:dyDescent="0.25">
      <c r="A286" s="416">
        <v>23</v>
      </c>
      <c r="B286" s="888" t="s">
        <v>1432</v>
      </c>
      <c r="C286" s="888"/>
      <c r="D286" s="888"/>
      <c r="E286" s="888"/>
      <c r="F286" s="888"/>
    </row>
    <row r="288" spans="1:6" ht="79.2" x14ac:dyDescent="0.25">
      <c r="B288" s="573" t="s">
        <v>1019</v>
      </c>
      <c r="C288" s="573" t="s">
        <v>638</v>
      </c>
      <c r="D288" s="574" t="s">
        <v>1838</v>
      </c>
      <c r="E288" s="574" t="s">
        <v>1836</v>
      </c>
      <c r="F288" s="574" t="s">
        <v>1837</v>
      </c>
    </row>
    <row r="289" spans="1:6" x14ac:dyDescent="0.25">
      <c r="B289" s="423" t="s">
        <v>1433</v>
      </c>
      <c r="C289" s="885" t="s">
        <v>908</v>
      </c>
      <c r="D289" s="889">
        <f>'Anexa 7.3 APA'!I1377</f>
        <v>0</v>
      </c>
      <c r="E289" s="889">
        <f>'Anexa 7.3 APA'!J1377</f>
        <v>0</v>
      </c>
      <c r="F289" s="889">
        <f>'Anexa 7.3 APA'!K1377</f>
        <v>0</v>
      </c>
    </row>
    <row r="290" spans="1:6" x14ac:dyDescent="0.25">
      <c r="B290" s="423" t="s">
        <v>1434</v>
      </c>
      <c r="C290" s="886"/>
      <c r="D290" s="886"/>
      <c r="E290" s="886"/>
      <c r="F290" s="886"/>
    </row>
    <row r="293" spans="1:6" x14ac:dyDescent="0.25">
      <c r="A293" s="416">
        <v>24</v>
      </c>
      <c r="B293" s="888" t="s">
        <v>1435</v>
      </c>
      <c r="C293" s="888"/>
      <c r="D293" s="888"/>
      <c r="E293" s="888"/>
      <c r="F293" s="888"/>
    </row>
    <row r="295" spans="1:6" ht="79.2" x14ac:dyDescent="0.25">
      <c r="B295" s="573" t="s">
        <v>1019</v>
      </c>
      <c r="C295" s="573" t="s">
        <v>638</v>
      </c>
      <c r="D295" s="574" t="s">
        <v>787</v>
      </c>
      <c r="E295" s="574" t="s">
        <v>790</v>
      </c>
      <c r="F295" s="574" t="s">
        <v>792</v>
      </c>
    </row>
    <row r="296" spans="1:6" x14ac:dyDescent="0.25">
      <c r="B296" s="417" t="s">
        <v>1436</v>
      </c>
      <c r="C296" s="432" t="s">
        <v>951</v>
      </c>
      <c r="D296" s="770">
        <f>'Anexa 7.3 APA'!I1402</f>
        <v>0</v>
      </c>
      <c r="E296" s="770">
        <f>'Anexa 7.3 APA'!J1402</f>
        <v>0</v>
      </c>
      <c r="F296" s="770">
        <f>'Anexa 7.3 APA'!K1402</f>
        <v>0</v>
      </c>
    </row>
    <row r="299" spans="1:6" x14ac:dyDescent="0.25">
      <c r="A299" s="416">
        <v>25</v>
      </c>
      <c r="B299" s="888" t="s">
        <v>1437</v>
      </c>
      <c r="C299" s="888"/>
      <c r="D299" s="888"/>
      <c r="E299" s="888"/>
      <c r="F299" s="888"/>
    </row>
    <row r="301" spans="1:6" ht="79.2" x14ac:dyDescent="0.25">
      <c r="B301" s="573" t="s">
        <v>1019</v>
      </c>
      <c r="C301" s="573" t="s">
        <v>638</v>
      </c>
      <c r="D301" s="574" t="s">
        <v>1838</v>
      </c>
      <c r="E301" s="574" t="s">
        <v>1836</v>
      </c>
      <c r="F301" s="574" t="s">
        <v>1837</v>
      </c>
    </row>
    <row r="302" spans="1:6" x14ac:dyDescent="0.25">
      <c r="B302" s="417" t="s">
        <v>951</v>
      </c>
      <c r="C302" s="432" t="s">
        <v>951</v>
      </c>
      <c r="D302" s="770">
        <f>'Anexa 7.3 APA'!I1427</f>
        <v>0</v>
      </c>
      <c r="E302" s="770">
        <f>'Anexa 7.3 APA'!J1427</f>
        <v>0</v>
      </c>
      <c r="F302" s="770">
        <f>'Anexa 7.3 APA'!K1427</f>
        <v>0</v>
      </c>
    </row>
    <row r="305" spans="1:6" x14ac:dyDescent="0.25">
      <c r="A305" s="416">
        <v>26</v>
      </c>
      <c r="B305" s="888" t="s">
        <v>1438</v>
      </c>
      <c r="C305" s="888"/>
      <c r="D305" s="888"/>
      <c r="E305" s="888"/>
      <c r="F305" s="888"/>
    </row>
    <row r="307" spans="1:6" ht="79.2" x14ac:dyDescent="0.25">
      <c r="B307" s="573" t="s">
        <v>1019</v>
      </c>
      <c r="C307" s="573" t="s">
        <v>638</v>
      </c>
      <c r="D307" s="574" t="s">
        <v>1838</v>
      </c>
      <c r="E307" s="574" t="s">
        <v>1836</v>
      </c>
      <c r="F307" s="574" t="s">
        <v>1837</v>
      </c>
    </row>
    <row r="308" spans="1:6" x14ac:dyDescent="0.25">
      <c r="B308" s="423" t="s">
        <v>1439</v>
      </c>
      <c r="C308" s="885" t="s">
        <v>951</v>
      </c>
      <c r="D308" s="889">
        <f>'Anexa 7.3 APA'!I1452</f>
        <v>0</v>
      </c>
      <c r="E308" s="889">
        <f>'Anexa 7.3 APA'!J1452</f>
        <v>0</v>
      </c>
      <c r="F308" s="889">
        <f>'Anexa 7.3 APA'!K1452</f>
        <v>0</v>
      </c>
    </row>
    <row r="309" spans="1:6" x14ac:dyDescent="0.25">
      <c r="B309" s="423" t="s">
        <v>1440</v>
      </c>
      <c r="C309" s="886"/>
      <c r="D309" s="886"/>
      <c r="E309" s="886"/>
      <c r="F309" s="886"/>
    </row>
    <row r="312" spans="1:6" x14ac:dyDescent="0.25">
      <c r="A312" s="416">
        <v>27</v>
      </c>
      <c r="B312" s="888" t="s">
        <v>1441</v>
      </c>
      <c r="C312" s="888"/>
      <c r="D312" s="888"/>
      <c r="E312" s="888"/>
      <c r="F312" s="888"/>
    </row>
    <row r="314" spans="1:6" ht="79.2" x14ac:dyDescent="0.25">
      <c r="B314" s="573" t="s">
        <v>1019</v>
      </c>
      <c r="C314" s="573" t="s">
        <v>638</v>
      </c>
      <c r="D314" s="574" t="s">
        <v>1838</v>
      </c>
      <c r="E314" s="574" t="s">
        <v>1836</v>
      </c>
      <c r="F314" s="574" t="s">
        <v>1837</v>
      </c>
    </row>
    <row r="315" spans="1:6" x14ac:dyDescent="0.25">
      <c r="B315" s="417" t="s">
        <v>1442</v>
      </c>
      <c r="C315" s="417" t="s">
        <v>951</v>
      </c>
      <c r="D315" s="770">
        <f>'Anexa 7.3 APA'!I1477</f>
        <v>0</v>
      </c>
      <c r="E315" s="770">
        <f>'Anexa 7.3 APA'!J1477</f>
        <v>0</v>
      </c>
      <c r="F315" s="770">
        <f>'Anexa 7.3 APA'!K1477</f>
        <v>0</v>
      </c>
    </row>
    <row r="318" spans="1:6" x14ac:dyDescent="0.25">
      <c r="A318" s="416">
        <v>28</v>
      </c>
      <c r="B318" s="888" t="s">
        <v>1443</v>
      </c>
      <c r="C318" s="888"/>
      <c r="D318" s="888"/>
      <c r="E318" s="888"/>
      <c r="F318" s="888"/>
    </row>
    <row r="320" spans="1:6" ht="79.2" x14ac:dyDescent="0.25">
      <c r="B320" s="573" t="s">
        <v>1019</v>
      </c>
      <c r="C320" s="573" t="s">
        <v>638</v>
      </c>
      <c r="D320" s="574" t="s">
        <v>787</v>
      </c>
      <c r="E320" s="574" t="s">
        <v>790</v>
      </c>
      <c r="F320" s="574" t="s">
        <v>792</v>
      </c>
    </row>
    <row r="321" spans="1:6" x14ac:dyDescent="0.25">
      <c r="B321" s="423" t="s">
        <v>1444</v>
      </c>
      <c r="C321" s="885" t="s">
        <v>908</v>
      </c>
      <c r="D321" s="889">
        <f>'Anexa 7.3 APA'!I1502</f>
        <v>0</v>
      </c>
      <c r="E321" s="889">
        <f>'Anexa 7.3 APA'!J1502</f>
        <v>2565710</v>
      </c>
      <c r="F321" s="889">
        <f>'Anexa 7.3 APA'!K1502</f>
        <v>0</v>
      </c>
    </row>
    <row r="322" spans="1:6" x14ac:dyDescent="0.25">
      <c r="B322" s="423" t="s">
        <v>1445</v>
      </c>
      <c r="C322" s="886"/>
      <c r="D322" s="886"/>
      <c r="E322" s="886"/>
      <c r="F322" s="886"/>
    </row>
    <row r="325" spans="1:6" x14ac:dyDescent="0.25">
      <c r="A325" s="416">
        <v>29</v>
      </c>
      <c r="B325" s="888" t="s">
        <v>1446</v>
      </c>
      <c r="C325" s="888"/>
      <c r="D325" s="888"/>
      <c r="E325" s="888"/>
      <c r="F325" s="888"/>
    </row>
    <row r="327" spans="1:6" ht="79.2" x14ac:dyDescent="0.25">
      <c r="B327" s="573" t="s">
        <v>1019</v>
      </c>
      <c r="C327" s="573" t="s">
        <v>638</v>
      </c>
      <c r="D327" s="574" t="s">
        <v>1838</v>
      </c>
      <c r="E327" s="574" t="s">
        <v>1836</v>
      </c>
      <c r="F327" s="574" t="s">
        <v>1837</v>
      </c>
    </row>
    <row r="328" spans="1:6" x14ac:dyDescent="0.25">
      <c r="B328" s="423" t="s">
        <v>1447</v>
      </c>
      <c r="C328" s="885" t="s">
        <v>1447</v>
      </c>
      <c r="D328" s="889">
        <f>'Anexa 7.3 APA'!I1527</f>
        <v>0</v>
      </c>
      <c r="E328" s="889">
        <f>'Anexa 7.3 APA'!J1527</f>
        <v>0</v>
      </c>
      <c r="F328" s="889">
        <f>'Anexa 7.3 APA'!K1527</f>
        <v>0</v>
      </c>
    </row>
    <row r="329" spans="1:6" x14ac:dyDescent="0.25">
      <c r="B329" s="423" t="s">
        <v>1448</v>
      </c>
      <c r="C329" s="887"/>
      <c r="D329" s="887"/>
      <c r="E329" s="887"/>
      <c r="F329" s="887"/>
    </row>
    <row r="330" spans="1:6" x14ac:dyDescent="0.25">
      <c r="B330" s="423" t="s">
        <v>1449</v>
      </c>
      <c r="C330" s="886"/>
      <c r="D330" s="886"/>
      <c r="E330" s="886"/>
      <c r="F330" s="886"/>
    </row>
    <row r="333" spans="1:6" x14ac:dyDescent="0.25">
      <c r="A333" s="416">
        <v>30</v>
      </c>
      <c r="B333" s="888" t="s">
        <v>1450</v>
      </c>
      <c r="C333" s="888"/>
      <c r="D333" s="888"/>
      <c r="E333" s="888"/>
      <c r="F333" s="888"/>
    </row>
    <row r="335" spans="1:6" ht="79.2" x14ac:dyDescent="0.25">
      <c r="B335" s="573" t="s">
        <v>1019</v>
      </c>
      <c r="C335" s="573" t="s">
        <v>638</v>
      </c>
      <c r="D335" s="574" t="s">
        <v>1838</v>
      </c>
      <c r="E335" s="574" t="s">
        <v>1836</v>
      </c>
      <c r="F335" s="574" t="s">
        <v>1837</v>
      </c>
    </row>
    <row r="336" spans="1:6" x14ac:dyDescent="0.25">
      <c r="B336" s="423" t="s">
        <v>839</v>
      </c>
      <c r="C336" s="885" t="s">
        <v>839</v>
      </c>
      <c r="D336" s="889">
        <f>'Anexa 7.3 APA'!I1552</f>
        <v>100000</v>
      </c>
      <c r="E336" s="889">
        <f>'Anexa 7.3 APA'!J1552</f>
        <v>0</v>
      </c>
      <c r="F336" s="889">
        <f>'Anexa 7.3 APA'!K1552</f>
        <v>0</v>
      </c>
    </row>
    <row r="337" spans="1:6" x14ac:dyDescent="0.25">
      <c r="B337" s="423" t="s">
        <v>1451</v>
      </c>
      <c r="C337" s="887"/>
      <c r="D337" s="887"/>
      <c r="E337" s="887"/>
      <c r="F337" s="887"/>
    </row>
    <row r="338" spans="1:6" x14ac:dyDescent="0.25">
      <c r="B338" s="423" t="s">
        <v>1452</v>
      </c>
      <c r="C338" s="886"/>
      <c r="D338" s="886"/>
      <c r="E338" s="886"/>
      <c r="F338" s="886"/>
    </row>
    <row r="341" spans="1:6" x14ac:dyDescent="0.25">
      <c r="A341" s="416">
        <v>31</v>
      </c>
      <c r="B341" s="888" t="s">
        <v>1453</v>
      </c>
      <c r="C341" s="888"/>
      <c r="D341" s="888"/>
      <c r="E341" s="888"/>
      <c r="F341" s="888"/>
    </row>
    <row r="343" spans="1:6" ht="79.2" x14ac:dyDescent="0.25">
      <c r="B343" s="573" t="s">
        <v>1019</v>
      </c>
      <c r="C343" s="573" t="s">
        <v>638</v>
      </c>
      <c r="D343" s="574" t="s">
        <v>1838</v>
      </c>
      <c r="E343" s="574" t="s">
        <v>1836</v>
      </c>
      <c r="F343" s="574" t="s">
        <v>1837</v>
      </c>
    </row>
    <row r="344" spans="1:6" x14ac:dyDescent="0.25">
      <c r="B344" s="423" t="s">
        <v>1454</v>
      </c>
      <c r="C344" s="885" t="s">
        <v>1454</v>
      </c>
      <c r="D344" s="889">
        <f>'Anexa 7.3 APA'!I1577</f>
        <v>967832</v>
      </c>
      <c r="E344" s="889">
        <f>'Anexa 7.3 APA'!J1577</f>
        <v>0</v>
      </c>
      <c r="F344" s="889">
        <f>'Anexa 7.3 APA'!K1577</f>
        <v>0</v>
      </c>
    </row>
    <row r="345" spans="1:6" x14ac:dyDescent="0.25">
      <c r="B345" s="423" t="s">
        <v>1455</v>
      </c>
      <c r="C345" s="887"/>
      <c r="D345" s="887"/>
      <c r="E345" s="887"/>
      <c r="F345" s="887"/>
    </row>
    <row r="346" spans="1:6" x14ac:dyDescent="0.25">
      <c r="B346" s="423" t="s">
        <v>1456</v>
      </c>
      <c r="C346" s="886"/>
      <c r="D346" s="886"/>
      <c r="E346" s="886"/>
      <c r="F346" s="886"/>
    </row>
    <row r="347" spans="1:6" x14ac:dyDescent="0.25">
      <c r="B347" s="423" t="s">
        <v>1457</v>
      </c>
      <c r="C347" s="432" t="s">
        <v>934</v>
      </c>
      <c r="D347" s="770">
        <f>'Anexa 7.3 APA'!I1602</f>
        <v>0</v>
      </c>
      <c r="E347" s="770">
        <f>'Anexa 7.3 APA'!J1602</f>
        <v>0</v>
      </c>
      <c r="F347" s="770">
        <f>'Anexa 7.3 APA'!K1602</f>
        <v>0</v>
      </c>
    </row>
    <row r="350" spans="1:6" x14ac:dyDescent="0.25">
      <c r="A350" s="416">
        <v>32</v>
      </c>
      <c r="B350" s="888" t="s">
        <v>1460</v>
      </c>
      <c r="C350" s="888"/>
      <c r="D350" s="888"/>
      <c r="E350" s="888"/>
      <c r="F350" s="888"/>
    </row>
    <row r="352" spans="1:6" ht="79.2" x14ac:dyDescent="0.25">
      <c r="B352" s="573" t="s">
        <v>1019</v>
      </c>
      <c r="C352" s="573" t="s">
        <v>638</v>
      </c>
      <c r="D352" s="574" t="s">
        <v>1838</v>
      </c>
      <c r="E352" s="574" t="s">
        <v>1836</v>
      </c>
      <c r="F352" s="574" t="s">
        <v>1837</v>
      </c>
    </row>
    <row r="353" spans="1:6" x14ac:dyDescent="0.25">
      <c r="B353" s="423" t="s">
        <v>1458</v>
      </c>
      <c r="C353" s="885" t="s">
        <v>1029</v>
      </c>
      <c r="D353" s="889">
        <f>'Anexa 7.3 APA'!I1627</f>
        <v>0</v>
      </c>
      <c r="E353" s="889">
        <f>'Anexa 7.3 APA'!J1627</f>
        <v>0</v>
      </c>
      <c r="F353" s="889">
        <f>'Anexa 7.3 APA'!K1627</f>
        <v>0</v>
      </c>
    </row>
    <row r="354" spans="1:6" x14ac:dyDescent="0.25">
      <c r="B354" s="423" t="s">
        <v>1459</v>
      </c>
      <c r="C354" s="886"/>
      <c r="D354" s="886"/>
      <c r="E354" s="886"/>
      <c r="F354" s="886"/>
    </row>
    <row r="357" spans="1:6" x14ac:dyDescent="0.25">
      <c r="A357" s="416">
        <v>33</v>
      </c>
      <c r="B357" s="888" t="s">
        <v>1461</v>
      </c>
      <c r="C357" s="888"/>
      <c r="D357" s="888"/>
      <c r="E357" s="888"/>
      <c r="F357" s="888"/>
    </row>
    <row r="361" spans="1:6" ht="79.2" x14ac:dyDescent="0.25">
      <c r="B361" s="573" t="s">
        <v>1019</v>
      </c>
      <c r="C361" s="573" t="s">
        <v>638</v>
      </c>
      <c r="D361" s="574" t="s">
        <v>1838</v>
      </c>
      <c r="E361" s="574" t="s">
        <v>1836</v>
      </c>
      <c r="F361" s="574" t="s">
        <v>1837</v>
      </c>
    </row>
    <row r="362" spans="1:6" x14ac:dyDescent="0.25">
      <c r="B362" s="417" t="s">
        <v>923</v>
      </c>
      <c r="C362" s="432" t="s">
        <v>923</v>
      </c>
      <c r="D362" s="770">
        <f>'Anexa 7.3 APA'!I1652</f>
        <v>0</v>
      </c>
      <c r="E362" s="770">
        <f>'Anexa 7.3 APA'!J1652</f>
        <v>0</v>
      </c>
      <c r="F362" s="770">
        <f>'Anexa 7.3 APA'!K1652</f>
        <v>0</v>
      </c>
    </row>
    <row r="365" spans="1:6" x14ac:dyDescent="0.25">
      <c r="A365" s="416">
        <v>34</v>
      </c>
      <c r="B365" s="888" t="s">
        <v>1462</v>
      </c>
      <c r="C365" s="888"/>
      <c r="D365" s="888"/>
      <c r="E365" s="888"/>
      <c r="F365" s="888"/>
    </row>
    <row r="368" spans="1:6" ht="79.2" x14ac:dyDescent="0.25">
      <c r="B368" s="573" t="s">
        <v>1019</v>
      </c>
      <c r="C368" s="573" t="s">
        <v>638</v>
      </c>
      <c r="D368" s="574" t="s">
        <v>1838</v>
      </c>
      <c r="E368" s="574" t="s">
        <v>1836</v>
      </c>
      <c r="F368" s="574" t="s">
        <v>1837</v>
      </c>
    </row>
    <row r="369" spans="1:6" x14ac:dyDescent="0.25">
      <c r="B369" s="417" t="s">
        <v>1463</v>
      </c>
      <c r="C369" s="432" t="s">
        <v>923</v>
      </c>
      <c r="D369" s="770">
        <f>'Anexa 7.3 APA'!I1677</f>
        <v>0</v>
      </c>
      <c r="E369" s="770">
        <f>'Anexa 7.3 APA'!J1677</f>
        <v>0</v>
      </c>
      <c r="F369" s="770">
        <f>'Anexa 7.3 APA'!K1677</f>
        <v>0</v>
      </c>
    </row>
    <row r="372" spans="1:6" x14ac:dyDescent="0.25">
      <c r="A372" s="416">
        <v>35</v>
      </c>
      <c r="B372" s="888" t="s">
        <v>1464</v>
      </c>
      <c r="C372" s="888"/>
      <c r="D372" s="888"/>
      <c r="E372" s="888"/>
      <c r="F372" s="888"/>
    </row>
    <row r="374" spans="1:6" ht="79.2" x14ac:dyDescent="0.25">
      <c r="B374" s="573" t="s">
        <v>1019</v>
      </c>
      <c r="C374" s="573" t="s">
        <v>638</v>
      </c>
      <c r="D374" s="574" t="s">
        <v>787</v>
      </c>
      <c r="E374" s="574" t="s">
        <v>790</v>
      </c>
      <c r="F374" s="574" t="s">
        <v>792</v>
      </c>
    </row>
    <row r="375" spans="1:6" x14ac:dyDescent="0.25">
      <c r="B375" s="417" t="s">
        <v>1465</v>
      </c>
      <c r="C375" s="432" t="s">
        <v>923</v>
      </c>
      <c r="D375" s="770">
        <f>'Anexa 7.3 APA'!I1702</f>
        <v>0</v>
      </c>
      <c r="E375" s="770">
        <f>'Anexa 7.3 APA'!J1702</f>
        <v>0</v>
      </c>
      <c r="F375" s="770">
        <f>'Anexa 7.3 APA'!K1702</f>
        <v>0</v>
      </c>
    </row>
    <row r="378" spans="1:6" x14ac:dyDescent="0.25">
      <c r="A378" s="416">
        <v>36</v>
      </c>
      <c r="B378" s="888" t="s">
        <v>1466</v>
      </c>
      <c r="C378" s="888"/>
      <c r="D378" s="888"/>
      <c r="E378" s="888"/>
      <c r="F378" s="888"/>
    </row>
    <row r="380" spans="1:6" ht="79.2" x14ac:dyDescent="0.25">
      <c r="B380" s="573" t="s">
        <v>1019</v>
      </c>
      <c r="C380" s="573" t="s">
        <v>638</v>
      </c>
      <c r="D380" s="574" t="s">
        <v>1838</v>
      </c>
      <c r="E380" s="574" t="s">
        <v>1836</v>
      </c>
      <c r="F380" s="574" t="s">
        <v>1837</v>
      </c>
    </row>
    <row r="381" spans="1:6" x14ac:dyDescent="0.25">
      <c r="B381" s="417" t="s">
        <v>915</v>
      </c>
      <c r="C381" s="432" t="s">
        <v>915</v>
      </c>
      <c r="D381" s="770">
        <f>'Anexa 7.3 APA'!I1727</f>
        <v>0</v>
      </c>
      <c r="E381" s="770">
        <f>'Anexa 7.3 APA'!J1727</f>
        <v>0</v>
      </c>
      <c r="F381" s="770">
        <f>'Anexa 7.3 APA'!K1727</f>
        <v>0</v>
      </c>
    </row>
    <row r="384" spans="1:6" x14ac:dyDescent="0.25">
      <c r="A384" s="416">
        <v>37</v>
      </c>
      <c r="B384" s="888" t="s">
        <v>1467</v>
      </c>
      <c r="C384" s="888"/>
      <c r="D384" s="888"/>
      <c r="E384" s="888"/>
      <c r="F384" s="888"/>
    </row>
    <row r="386" spans="1:6" ht="79.2" x14ac:dyDescent="0.25">
      <c r="B386" s="573" t="s">
        <v>1019</v>
      </c>
      <c r="C386" s="573" t="s">
        <v>638</v>
      </c>
      <c r="D386" s="574" t="s">
        <v>1838</v>
      </c>
      <c r="E386" s="574" t="s">
        <v>1836</v>
      </c>
      <c r="F386" s="574" t="s">
        <v>1837</v>
      </c>
    </row>
    <row r="387" spans="1:6" x14ac:dyDescent="0.25">
      <c r="B387" s="417" t="s">
        <v>1468</v>
      </c>
      <c r="C387" s="432" t="s">
        <v>915</v>
      </c>
      <c r="D387" s="770">
        <f>'Anexa 7.3 APA'!I1752</f>
        <v>0</v>
      </c>
      <c r="E387" s="770">
        <f>'Anexa 7.3 APA'!J1752</f>
        <v>0</v>
      </c>
      <c r="F387" s="770">
        <f>'Anexa 7.3 APA'!K1752</f>
        <v>0</v>
      </c>
    </row>
    <row r="390" spans="1:6" x14ac:dyDescent="0.25">
      <c r="A390" s="416">
        <v>38</v>
      </c>
      <c r="B390" s="888" t="s">
        <v>1469</v>
      </c>
      <c r="C390" s="888"/>
      <c r="D390" s="888"/>
      <c r="E390" s="888"/>
      <c r="F390" s="888"/>
    </row>
    <row r="392" spans="1:6" ht="79.2" x14ac:dyDescent="0.25">
      <c r="B392" s="573" t="s">
        <v>1019</v>
      </c>
      <c r="C392" s="573" t="s">
        <v>638</v>
      </c>
      <c r="D392" s="574" t="s">
        <v>1838</v>
      </c>
      <c r="E392" s="574" t="s">
        <v>1836</v>
      </c>
      <c r="F392" s="574" t="s">
        <v>1837</v>
      </c>
    </row>
    <row r="393" spans="1:6" x14ac:dyDescent="0.25">
      <c r="B393" s="423" t="s">
        <v>1470</v>
      </c>
      <c r="C393" s="885" t="s">
        <v>1472</v>
      </c>
      <c r="D393" s="889">
        <f>'Anexa 7.3 APA'!I1777</f>
        <v>0</v>
      </c>
      <c r="E393" s="889">
        <f>'Anexa 7.3 APA'!J1777</f>
        <v>0</v>
      </c>
      <c r="F393" s="889">
        <f>'Anexa 7.3 APA'!K1777</f>
        <v>0</v>
      </c>
    </row>
    <row r="394" spans="1:6" x14ac:dyDescent="0.25">
      <c r="B394" s="423" t="s">
        <v>1471</v>
      </c>
      <c r="C394" s="886"/>
      <c r="D394" s="886"/>
      <c r="E394" s="886"/>
      <c r="F394" s="886"/>
    </row>
    <row r="397" spans="1:6" x14ac:dyDescent="0.25">
      <c r="A397" s="416">
        <v>39</v>
      </c>
      <c r="B397" s="888" t="s">
        <v>1473</v>
      </c>
      <c r="C397" s="888"/>
      <c r="D397" s="888"/>
      <c r="E397" s="888"/>
      <c r="F397" s="888"/>
    </row>
    <row r="399" spans="1:6" ht="79.2" x14ac:dyDescent="0.25">
      <c r="B399" s="573" t="s">
        <v>1019</v>
      </c>
      <c r="C399" s="573" t="s">
        <v>638</v>
      </c>
      <c r="D399" s="574" t="s">
        <v>1838</v>
      </c>
      <c r="E399" s="574" t="s">
        <v>1836</v>
      </c>
      <c r="F399" s="574" t="s">
        <v>1837</v>
      </c>
    </row>
    <row r="400" spans="1:6" x14ac:dyDescent="0.25">
      <c r="B400" s="417" t="s">
        <v>1474</v>
      </c>
      <c r="C400" s="432" t="s">
        <v>941</v>
      </c>
      <c r="D400" s="770">
        <f>'Anexa 7.3 APA'!I1802</f>
        <v>0</v>
      </c>
      <c r="E400" s="770">
        <f>'Anexa 7.3 APA'!J1802</f>
        <v>0</v>
      </c>
      <c r="F400" s="770">
        <f>'Anexa 7.3 APA'!K1802</f>
        <v>0</v>
      </c>
    </row>
    <row r="403" spans="1:6" x14ac:dyDescent="0.25">
      <c r="A403" s="416">
        <v>40</v>
      </c>
      <c r="B403" s="888" t="s">
        <v>1475</v>
      </c>
      <c r="C403" s="888"/>
      <c r="D403" s="888"/>
      <c r="E403" s="888"/>
      <c r="F403" s="888"/>
    </row>
    <row r="405" spans="1:6" ht="79.2" x14ac:dyDescent="0.25">
      <c r="B405" s="573" t="s">
        <v>1019</v>
      </c>
      <c r="C405" s="573" t="s">
        <v>638</v>
      </c>
      <c r="D405" s="574" t="s">
        <v>1838</v>
      </c>
      <c r="E405" s="574" t="s">
        <v>1836</v>
      </c>
      <c r="F405" s="574" t="s">
        <v>1837</v>
      </c>
    </row>
    <row r="406" spans="1:6" x14ac:dyDescent="0.25">
      <c r="B406" s="417" t="s">
        <v>1476</v>
      </c>
      <c r="C406" s="432" t="s">
        <v>923</v>
      </c>
      <c r="D406" s="770">
        <f>'Anexa 7.3 APA'!I1827</f>
        <v>0</v>
      </c>
      <c r="E406" s="770">
        <f>'Anexa 7.3 APA'!J1827</f>
        <v>0</v>
      </c>
      <c r="F406" s="770">
        <f>'Anexa 7.3 APA'!K1827</f>
        <v>0</v>
      </c>
    </row>
    <row r="409" spans="1:6" x14ac:dyDescent="0.25">
      <c r="A409" s="416">
        <v>41</v>
      </c>
      <c r="B409" s="888" t="s">
        <v>1477</v>
      </c>
      <c r="C409" s="888"/>
      <c r="D409" s="888"/>
      <c r="E409" s="888"/>
      <c r="F409" s="888"/>
    </row>
    <row r="411" spans="1:6" ht="79.2" x14ac:dyDescent="0.25">
      <c r="B411" s="573" t="s">
        <v>1019</v>
      </c>
      <c r="C411" s="573" t="s">
        <v>638</v>
      </c>
      <c r="D411" s="574" t="s">
        <v>1838</v>
      </c>
      <c r="E411" s="574" t="s">
        <v>1836</v>
      </c>
      <c r="F411" s="574" t="s">
        <v>1837</v>
      </c>
    </row>
    <row r="412" spans="1:6" x14ac:dyDescent="0.25">
      <c r="B412" s="417" t="s">
        <v>1478</v>
      </c>
      <c r="C412" s="432" t="s">
        <v>915</v>
      </c>
      <c r="D412" s="770">
        <f>'Anexa 7.3 APA'!I1852</f>
        <v>0</v>
      </c>
      <c r="E412" s="770">
        <f>'Anexa 7.3 APA'!J1852</f>
        <v>0</v>
      </c>
      <c r="F412" s="770">
        <f>'Anexa 7.3 APA'!K1852</f>
        <v>0</v>
      </c>
    </row>
    <row r="415" spans="1:6" x14ac:dyDescent="0.25">
      <c r="A415" s="416">
        <v>42</v>
      </c>
      <c r="B415" s="888" t="s">
        <v>1479</v>
      </c>
      <c r="C415" s="888"/>
      <c r="D415" s="888"/>
      <c r="E415" s="888"/>
      <c r="F415" s="888"/>
    </row>
    <row r="417" spans="1:6" ht="79.2" x14ac:dyDescent="0.25">
      <c r="B417" s="573" t="s">
        <v>1019</v>
      </c>
      <c r="C417" s="573" t="s">
        <v>638</v>
      </c>
      <c r="D417" s="574" t="s">
        <v>787</v>
      </c>
      <c r="E417" s="574" t="s">
        <v>790</v>
      </c>
      <c r="F417" s="574" t="s">
        <v>792</v>
      </c>
    </row>
    <row r="418" spans="1:6" x14ac:dyDescent="0.25">
      <c r="B418" s="423" t="s">
        <v>931</v>
      </c>
      <c r="C418" s="885" t="s">
        <v>931</v>
      </c>
      <c r="D418" s="889">
        <f>'Anexa 7.3 APA'!I1877</f>
        <v>0</v>
      </c>
      <c r="E418" s="889">
        <f>'Anexa 7.3 APA'!J1877</f>
        <v>0</v>
      </c>
      <c r="F418" s="889">
        <f>'Anexa 7.3 APA'!K1877</f>
        <v>0</v>
      </c>
    </row>
    <row r="419" spans="1:6" x14ac:dyDescent="0.25">
      <c r="B419" s="423" t="s">
        <v>1480</v>
      </c>
      <c r="C419" s="887"/>
      <c r="D419" s="887"/>
      <c r="E419" s="887"/>
      <c r="F419" s="887"/>
    </row>
    <row r="420" spans="1:6" x14ac:dyDescent="0.25">
      <c r="B420" s="423" t="s">
        <v>1481</v>
      </c>
      <c r="C420" s="886"/>
      <c r="D420" s="886"/>
      <c r="E420" s="886"/>
      <c r="F420" s="886"/>
    </row>
    <row r="423" spans="1:6" x14ac:dyDescent="0.25">
      <c r="A423" s="416">
        <v>43</v>
      </c>
      <c r="B423" s="888" t="s">
        <v>1482</v>
      </c>
      <c r="C423" s="888"/>
      <c r="D423" s="888"/>
      <c r="E423" s="888"/>
      <c r="F423" s="888"/>
    </row>
    <row r="425" spans="1:6" ht="79.2" x14ac:dyDescent="0.25">
      <c r="B425" s="573" t="s">
        <v>1019</v>
      </c>
      <c r="C425" s="573" t="s">
        <v>638</v>
      </c>
      <c r="D425" s="574" t="s">
        <v>1838</v>
      </c>
      <c r="E425" s="574" t="s">
        <v>1836</v>
      </c>
      <c r="F425" s="574" t="s">
        <v>1837</v>
      </c>
    </row>
    <row r="426" spans="1:6" x14ac:dyDescent="0.25">
      <c r="B426" s="417" t="s">
        <v>1483</v>
      </c>
      <c r="C426" s="432" t="s">
        <v>941</v>
      </c>
      <c r="D426" s="770">
        <f>'Anexa 7.3 APA'!I1902</f>
        <v>0</v>
      </c>
      <c r="E426" s="770">
        <f>'Anexa 7.3 APA'!J1902</f>
        <v>0</v>
      </c>
      <c r="F426" s="770">
        <f>'Anexa 7.3 APA'!K1902</f>
        <v>0</v>
      </c>
    </row>
    <row r="429" spans="1:6" x14ac:dyDescent="0.25">
      <c r="A429" s="416">
        <v>44</v>
      </c>
      <c r="B429" s="888" t="s">
        <v>1484</v>
      </c>
      <c r="C429" s="888"/>
      <c r="D429" s="888"/>
      <c r="E429" s="888"/>
      <c r="F429" s="888"/>
    </row>
    <row r="432" spans="1:6" ht="79.2" x14ac:dyDescent="0.25">
      <c r="B432" s="573" t="s">
        <v>1019</v>
      </c>
      <c r="C432" s="573" t="s">
        <v>638</v>
      </c>
      <c r="D432" s="574" t="s">
        <v>1838</v>
      </c>
      <c r="E432" s="574" t="s">
        <v>1836</v>
      </c>
      <c r="F432" s="574" t="s">
        <v>1837</v>
      </c>
    </row>
    <row r="433" spans="1:6" x14ac:dyDescent="0.25">
      <c r="B433" s="433" t="s">
        <v>1485</v>
      </c>
      <c r="C433" s="893" t="s">
        <v>1485</v>
      </c>
      <c r="D433" s="900">
        <f>'Anexa 7.3 APA'!I1927</f>
        <v>0</v>
      </c>
      <c r="E433" s="900">
        <f>'Anexa 7.3 APA'!J1927</f>
        <v>0</v>
      </c>
      <c r="F433" s="900">
        <f>'Anexa 7.3 APA'!K1927</f>
        <v>0</v>
      </c>
    </row>
    <row r="434" spans="1:6" x14ac:dyDescent="0.25">
      <c r="B434" s="433" t="s">
        <v>1486</v>
      </c>
      <c r="C434" s="894"/>
      <c r="D434" s="894"/>
      <c r="E434" s="894"/>
      <c r="F434" s="894"/>
    </row>
    <row r="435" spans="1:6" x14ac:dyDescent="0.25">
      <c r="B435" s="575"/>
      <c r="C435" s="575"/>
      <c r="D435" s="773"/>
      <c r="E435" s="773"/>
      <c r="F435" s="773"/>
    </row>
    <row r="437" spans="1:6" x14ac:dyDescent="0.25">
      <c r="A437" s="416">
        <v>45</v>
      </c>
      <c r="B437" s="888" t="s">
        <v>1488</v>
      </c>
      <c r="C437" s="888"/>
      <c r="D437" s="888"/>
      <c r="E437" s="888"/>
      <c r="F437" s="888"/>
    </row>
    <row r="440" spans="1:6" ht="79.2" x14ac:dyDescent="0.25">
      <c r="B440" s="573" t="s">
        <v>1019</v>
      </c>
      <c r="C440" s="573" t="s">
        <v>638</v>
      </c>
      <c r="D440" s="574" t="s">
        <v>1838</v>
      </c>
      <c r="E440" s="574" t="s">
        <v>1836</v>
      </c>
      <c r="F440" s="574" t="s">
        <v>1837</v>
      </c>
    </row>
    <row r="441" spans="1:6" x14ac:dyDescent="0.25">
      <c r="B441" s="417" t="s">
        <v>1487</v>
      </c>
      <c r="C441" s="432" t="s">
        <v>941</v>
      </c>
      <c r="D441" s="770">
        <f>'Anexa 7.3 APA'!I1952</f>
        <v>0</v>
      </c>
      <c r="E441" s="770">
        <f>'Anexa 7.3 APA'!J1952</f>
        <v>0</v>
      </c>
      <c r="F441" s="770">
        <f>'Anexa 7.3 APA'!K1952</f>
        <v>0</v>
      </c>
    </row>
    <row r="444" spans="1:6" x14ac:dyDescent="0.25">
      <c r="A444" s="416">
        <v>46</v>
      </c>
      <c r="B444" s="888" t="s">
        <v>1489</v>
      </c>
      <c r="C444" s="888"/>
      <c r="D444" s="888"/>
      <c r="E444" s="888"/>
      <c r="F444" s="888"/>
    </row>
    <row r="446" spans="1:6" ht="79.2" x14ac:dyDescent="0.25">
      <c r="B446" s="573" t="s">
        <v>1019</v>
      </c>
      <c r="C446" s="573" t="s">
        <v>638</v>
      </c>
      <c r="D446" s="574" t="s">
        <v>1838</v>
      </c>
      <c r="E446" s="574" t="s">
        <v>1836</v>
      </c>
      <c r="F446" s="574" t="s">
        <v>1837</v>
      </c>
    </row>
    <row r="447" spans="1:6" x14ac:dyDescent="0.25">
      <c r="B447" s="423" t="s">
        <v>1589</v>
      </c>
      <c r="C447" s="885" t="s">
        <v>941</v>
      </c>
      <c r="D447" s="889">
        <f>'Anexa 7.3 APA'!I1977</f>
        <v>0</v>
      </c>
      <c r="E447" s="889">
        <f>'Anexa 7.3 APA'!J1977</f>
        <v>0</v>
      </c>
      <c r="F447" s="889">
        <f>'Anexa 7.3 APA'!K1977</f>
        <v>0</v>
      </c>
    </row>
    <row r="448" spans="1:6" x14ac:dyDescent="0.25">
      <c r="B448" s="423" t="s">
        <v>1490</v>
      </c>
      <c r="C448" s="886"/>
      <c r="D448" s="886"/>
      <c r="E448" s="886"/>
      <c r="F448" s="886"/>
    </row>
    <row r="451" spans="1:6" x14ac:dyDescent="0.25">
      <c r="A451" s="416">
        <v>47</v>
      </c>
      <c r="B451" s="888" t="s">
        <v>1491</v>
      </c>
      <c r="C451" s="888"/>
      <c r="D451" s="888"/>
      <c r="E451" s="888"/>
      <c r="F451" s="888"/>
    </row>
    <row r="453" spans="1:6" ht="79.2" x14ac:dyDescent="0.25">
      <c r="B453" s="573" t="s">
        <v>1019</v>
      </c>
      <c r="C453" s="573" t="s">
        <v>638</v>
      </c>
      <c r="D453" s="574" t="s">
        <v>1838</v>
      </c>
      <c r="E453" s="574" t="s">
        <v>1836</v>
      </c>
      <c r="F453" s="574" t="s">
        <v>1837</v>
      </c>
    </row>
    <row r="454" spans="1:6" x14ac:dyDescent="0.25">
      <c r="B454" s="417" t="s">
        <v>1492</v>
      </c>
      <c r="C454" s="432" t="s">
        <v>1493</v>
      </c>
      <c r="D454" s="770">
        <f>'Anexa 7.3 APA'!I2002</f>
        <v>0</v>
      </c>
      <c r="E454" s="770">
        <f>'Anexa 7.3 APA'!J2002</f>
        <v>0</v>
      </c>
      <c r="F454" s="770">
        <f>'Anexa 7.3 APA'!K2002</f>
        <v>0</v>
      </c>
    </row>
    <row r="457" spans="1:6" x14ac:dyDescent="0.25">
      <c r="A457" s="416">
        <v>48</v>
      </c>
      <c r="B457" s="888" t="s">
        <v>1498</v>
      </c>
      <c r="C457" s="888"/>
      <c r="D457" s="888"/>
      <c r="E457" s="888"/>
      <c r="F457" s="888"/>
    </row>
    <row r="459" spans="1:6" ht="79.2" x14ac:dyDescent="0.25">
      <c r="B459" s="573" t="s">
        <v>1019</v>
      </c>
      <c r="C459" s="573" t="s">
        <v>638</v>
      </c>
      <c r="D459" s="574" t="s">
        <v>1838</v>
      </c>
      <c r="E459" s="574" t="s">
        <v>1836</v>
      </c>
      <c r="F459" s="574" t="s">
        <v>1837</v>
      </c>
    </row>
    <row r="460" spans="1:6" x14ac:dyDescent="0.25">
      <c r="B460" s="425" t="s">
        <v>928</v>
      </c>
      <c r="C460" s="890" t="s">
        <v>928</v>
      </c>
      <c r="D460" s="889">
        <f>'Anexa 7.3 APA'!I2027</f>
        <v>1320040</v>
      </c>
      <c r="E460" s="889">
        <f>'Anexa 7.3 APA'!J2027</f>
        <v>0</v>
      </c>
      <c r="F460" s="889">
        <f>'Anexa 7.3 APA'!K2027</f>
        <v>0</v>
      </c>
    </row>
    <row r="461" spans="1:6" x14ac:dyDescent="0.25">
      <c r="B461" s="425" t="s">
        <v>1494</v>
      </c>
      <c r="C461" s="891"/>
      <c r="D461" s="887"/>
      <c r="E461" s="887"/>
      <c r="F461" s="887"/>
    </row>
    <row r="462" spans="1:6" x14ac:dyDescent="0.25">
      <c r="B462" s="425" t="s">
        <v>1495</v>
      </c>
      <c r="C462" s="891"/>
      <c r="D462" s="887"/>
      <c r="E462" s="887"/>
      <c r="F462" s="887"/>
    </row>
    <row r="463" spans="1:6" x14ac:dyDescent="0.25">
      <c r="B463" s="425" t="s">
        <v>1496</v>
      </c>
      <c r="C463" s="891"/>
      <c r="D463" s="887"/>
      <c r="E463" s="887"/>
      <c r="F463" s="887"/>
    </row>
    <row r="464" spans="1:6" x14ac:dyDescent="0.25">
      <c r="B464" s="425" t="s">
        <v>1497</v>
      </c>
      <c r="C464" s="892"/>
      <c r="D464" s="886"/>
      <c r="E464" s="886"/>
      <c r="F464" s="886"/>
    </row>
    <row r="467" spans="1:6" x14ac:dyDescent="0.25">
      <c r="A467" s="416">
        <v>49</v>
      </c>
      <c r="B467" s="888" t="s">
        <v>1499</v>
      </c>
      <c r="C467" s="888"/>
      <c r="D467" s="888"/>
      <c r="E467" s="888"/>
      <c r="F467" s="888"/>
    </row>
    <row r="469" spans="1:6" ht="79.2" x14ac:dyDescent="0.25">
      <c r="B469" s="573" t="s">
        <v>1019</v>
      </c>
      <c r="C469" s="573" t="s">
        <v>638</v>
      </c>
      <c r="D469" s="574" t="s">
        <v>1838</v>
      </c>
      <c r="E469" s="574" t="s">
        <v>1836</v>
      </c>
      <c r="F469" s="574" t="s">
        <v>1837</v>
      </c>
    </row>
    <row r="470" spans="1:6" x14ac:dyDescent="0.25">
      <c r="B470" s="417" t="s">
        <v>935</v>
      </c>
      <c r="C470" s="432" t="s">
        <v>935</v>
      </c>
      <c r="D470" s="770">
        <f>'Anexa 7.3 APA'!I2052</f>
        <v>0</v>
      </c>
      <c r="E470" s="770">
        <f>'Anexa 7.3 APA'!J2052</f>
        <v>0</v>
      </c>
      <c r="F470" s="770">
        <f>'Anexa 7.3 APA'!K2052</f>
        <v>0</v>
      </c>
    </row>
    <row r="473" spans="1:6" x14ac:dyDescent="0.25">
      <c r="A473" s="416">
        <v>50</v>
      </c>
      <c r="B473" s="888" t="s">
        <v>1500</v>
      </c>
      <c r="C473" s="888"/>
      <c r="D473" s="888"/>
      <c r="E473" s="888"/>
      <c r="F473" s="888"/>
    </row>
    <row r="475" spans="1:6" ht="79.2" x14ac:dyDescent="0.25">
      <c r="B475" s="573" t="s">
        <v>1019</v>
      </c>
      <c r="C475" s="573" t="s">
        <v>638</v>
      </c>
      <c r="D475" s="574" t="s">
        <v>1838</v>
      </c>
      <c r="E475" s="574" t="s">
        <v>1836</v>
      </c>
      <c r="F475" s="574" t="s">
        <v>1837</v>
      </c>
    </row>
    <row r="476" spans="1:6" x14ac:dyDescent="0.25">
      <c r="B476" s="417" t="s">
        <v>1501</v>
      </c>
      <c r="C476" s="432" t="s">
        <v>935</v>
      </c>
      <c r="D476" s="770">
        <f>'Anexa 7.3 APA'!I2077</f>
        <v>0</v>
      </c>
      <c r="E476" s="770">
        <f>'Anexa 7.3 APA'!J2077</f>
        <v>104760</v>
      </c>
      <c r="F476" s="770">
        <f>'Anexa 7.3 APA'!K2077</f>
        <v>0</v>
      </c>
    </row>
    <row r="479" spans="1:6" x14ac:dyDescent="0.25">
      <c r="A479" s="416">
        <v>51</v>
      </c>
      <c r="B479" s="888" t="s">
        <v>1502</v>
      </c>
      <c r="C479" s="888"/>
      <c r="D479" s="888"/>
      <c r="E479" s="888"/>
      <c r="F479" s="888"/>
    </row>
    <row r="482" spans="1:6" ht="79.2" x14ac:dyDescent="0.25">
      <c r="B482" s="573" t="s">
        <v>1019</v>
      </c>
      <c r="C482" s="573" t="s">
        <v>638</v>
      </c>
      <c r="D482" s="574" t="s">
        <v>1838</v>
      </c>
      <c r="E482" s="574" t="s">
        <v>1836</v>
      </c>
      <c r="F482" s="574" t="s">
        <v>1837</v>
      </c>
    </row>
    <row r="483" spans="1:6" x14ac:dyDescent="0.25">
      <c r="B483" s="425" t="s">
        <v>848</v>
      </c>
      <c r="C483" s="890" t="s">
        <v>848</v>
      </c>
      <c r="D483" s="889">
        <f>'Anexa 7.3 APA'!I2102</f>
        <v>1620000</v>
      </c>
      <c r="E483" s="889">
        <f>'Anexa 7.3 APA'!J2102</f>
        <v>0</v>
      </c>
      <c r="F483" s="889">
        <f>'Anexa 7.3 APA'!K2102</f>
        <v>0</v>
      </c>
    </row>
    <row r="484" spans="1:6" x14ac:dyDescent="0.25">
      <c r="B484" s="425" t="s">
        <v>885</v>
      </c>
      <c r="C484" s="891"/>
      <c r="D484" s="887"/>
      <c r="E484" s="887"/>
      <c r="F484" s="887"/>
    </row>
    <row r="485" spans="1:6" x14ac:dyDescent="0.25">
      <c r="B485" s="425" t="s">
        <v>1503</v>
      </c>
      <c r="C485" s="892"/>
      <c r="D485" s="886"/>
      <c r="E485" s="886"/>
      <c r="F485" s="886"/>
    </row>
    <row r="488" spans="1:6" x14ac:dyDescent="0.25">
      <c r="A488" s="416">
        <v>52</v>
      </c>
      <c r="B488" s="888" t="s">
        <v>1504</v>
      </c>
      <c r="C488" s="888"/>
      <c r="D488" s="888"/>
      <c r="E488" s="888"/>
      <c r="F488" s="888"/>
    </row>
    <row r="490" spans="1:6" ht="79.2" x14ac:dyDescent="0.25">
      <c r="B490" s="573" t="s">
        <v>1019</v>
      </c>
      <c r="C490" s="573" t="s">
        <v>638</v>
      </c>
      <c r="D490" s="574" t="s">
        <v>1838</v>
      </c>
      <c r="E490" s="574" t="s">
        <v>1836</v>
      </c>
      <c r="F490" s="574" t="s">
        <v>1837</v>
      </c>
    </row>
    <row r="491" spans="1:6" x14ac:dyDescent="0.25">
      <c r="B491" s="423" t="s">
        <v>1588</v>
      </c>
      <c r="C491" s="885" t="s">
        <v>1588</v>
      </c>
      <c r="D491" s="889">
        <f>'Anexa 7.3 APA'!I2127</f>
        <v>0</v>
      </c>
      <c r="E491" s="889">
        <f>'Anexa 7.3 APA'!J2127</f>
        <v>0</v>
      </c>
      <c r="F491" s="889">
        <f>'Anexa 7.3 APA'!K2127</f>
        <v>0</v>
      </c>
    </row>
    <row r="492" spans="1:6" x14ac:dyDescent="0.25">
      <c r="B492" s="423" t="s">
        <v>1505</v>
      </c>
      <c r="C492" s="887"/>
      <c r="D492" s="887"/>
      <c r="E492" s="887"/>
      <c r="F492" s="887"/>
    </row>
    <row r="493" spans="1:6" x14ac:dyDescent="0.25">
      <c r="B493" s="423" t="s">
        <v>1506</v>
      </c>
      <c r="C493" s="887"/>
      <c r="D493" s="887"/>
      <c r="E493" s="887"/>
      <c r="F493" s="887"/>
    </row>
    <row r="494" spans="1:6" x14ac:dyDescent="0.25">
      <c r="B494" s="423" t="s">
        <v>1507</v>
      </c>
      <c r="C494" s="886"/>
      <c r="D494" s="886"/>
      <c r="E494" s="886"/>
      <c r="F494" s="886"/>
    </row>
    <row r="497" spans="1:6" x14ac:dyDescent="0.25">
      <c r="A497" s="416">
        <v>53</v>
      </c>
      <c r="B497" s="888" t="s">
        <v>1509</v>
      </c>
      <c r="C497" s="888"/>
      <c r="D497" s="888"/>
      <c r="E497" s="888"/>
      <c r="F497" s="888"/>
    </row>
    <row r="500" spans="1:6" ht="79.2" x14ac:dyDescent="0.25">
      <c r="B500" s="573" t="s">
        <v>1019</v>
      </c>
      <c r="C500" s="573" t="s">
        <v>638</v>
      </c>
      <c r="D500" s="574" t="s">
        <v>1838</v>
      </c>
      <c r="E500" s="574" t="s">
        <v>1836</v>
      </c>
      <c r="F500" s="574" t="s">
        <v>1837</v>
      </c>
    </row>
    <row r="501" spans="1:6" x14ac:dyDescent="0.25">
      <c r="B501" s="417" t="s">
        <v>922</v>
      </c>
      <c r="C501" s="432" t="s">
        <v>922</v>
      </c>
      <c r="D501" s="770">
        <f>'Anexa 7.3 APA'!I2152</f>
        <v>0</v>
      </c>
      <c r="E501" s="770">
        <f>'Anexa 7.3 APA'!J2152</f>
        <v>0</v>
      </c>
      <c r="F501" s="770">
        <f>'Anexa 7.3 APA'!K2152</f>
        <v>0</v>
      </c>
    </row>
    <row r="504" spans="1:6" x14ac:dyDescent="0.25">
      <c r="A504" s="416">
        <v>55</v>
      </c>
      <c r="B504" s="888" t="s">
        <v>2008</v>
      </c>
      <c r="C504" s="888"/>
      <c r="D504" s="888"/>
      <c r="E504" s="888"/>
      <c r="F504" s="888"/>
    </row>
    <row r="507" spans="1:6" ht="79.2" x14ac:dyDescent="0.25">
      <c r="B507" s="573" t="s">
        <v>1019</v>
      </c>
      <c r="C507" s="573" t="s">
        <v>638</v>
      </c>
      <c r="D507" s="574" t="s">
        <v>1838</v>
      </c>
      <c r="E507" s="574" t="s">
        <v>1836</v>
      </c>
      <c r="F507" s="574" t="s">
        <v>1837</v>
      </c>
    </row>
    <row r="508" spans="1:6" ht="24" customHeight="1" x14ac:dyDescent="0.25">
      <c r="B508" s="771" t="s">
        <v>2009</v>
      </c>
      <c r="C508" s="756" t="s">
        <v>2010</v>
      </c>
      <c r="D508" s="770">
        <f>'Anexa 7.3 APA'!I2227</f>
        <v>0</v>
      </c>
      <c r="E508" s="770">
        <f>'Anexa 7.3 APA'!J2227</f>
        <v>0</v>
      </c>
      <c r="F508" s="770">
        <f>'Anexa 7.3 APA'!K2227</f>
        <v>0</v>
      </c>
    </row>
    <row r="511" spans="1:6" x14ac:dyDescent="0.25">
      <c r="A511" s="416">
        <v>56</v>
      </c>
      <c r="B511" s="888" t="s">
        <v>2011</v>
      </c>
      <c r="C511" s="888"/>
      <c r="D511" s="888"/>
      <c r="E511" s="888"/>
      <c r="F511" s="888"/>
    </row>
    <row r="514" spans="1:6" ht="79.2" x14ac:dyDescent="0.25">
      <c r="B514" s="573" t="s">
        <v>1019</v>
      </c>
      <c r="C514" s="573" t="s">
        <v>638</v>
      </c>
      <c r="D514" s="574" t="s">
        <v>1838</v>
      </c>
      <c r="E514" s="574" t="s">
        <v>1836</v>
      </c>
      <c r="F514" s="574" t="s">
        <v>1837</v>
      </c>
    </row>
    <row r="515" spans="1:6" x14ac:dyDescent="0.25">
      <c r="B515" s="771" t="s">
        <v>2012</v>
      </c>
      <c r="C515" s="756" t="s">
        <v>2012</v>
      </c>
      <c r="D515" s="770">
        <f>'Anexa 7.3 APA'!I2252</f>
        <v>0</v>
      </c>
      <c r="E515" s="770">
        <f>'Anexa 7.3 APA'!J2252</f>
        <v>0</v>
      </c>
      <c r="F515" s="770">
        <f>'Anexa 7.3 APA'!K2252</f>
        <v>0</v>
      </c>
    </row>
    <row r="518" spans="1:6" x14ac:dyDescent="0.25">
      <c r="A518" s="416">
        <v>57</v>
      </c>
      <c r="B518" s="888" t="s">
        <v>2013</v>
      </c>
      <c r="C518" s="888"/>
      <c r="D518" s="888"/>
      <c r="E518" s="888"/>
      <c r="F518" s="888"/>
    </row>
    <row r="521" spans="1:6" ht="79.2" x14ac:dyDescent="0.25">
      <c r="B521" s="573" t="s">
        <v>1019</v>
      </c>
      <c r="C521" s="573" t="s">
        <v>638</v>
      </c>
      <c r="D521" s="574" t="s">
        <v>1838</v>
      </c>
      <c r="E521" s="574" t="s">
        <v>1836</v>
      </c>
      <c r="F521" s="574" t="s">
        <v>1837</v>
      </c>
    </row>
    <row r="522" spans="1:6" x14ac:dyDescent="0.25">
      <c r="B522" s="771" t="s">
        <v>870</v>
      </c>
      <c r="C522" s="756" t="s">
        <v>870</v>
      </c>
      <c r="D522" s="770">
        <f>'Anexa 7.3 APA'!I2277</f>
        <v>0</v>
      </c>
      <c r="E522" s="770">
        <f>'Anexa 7.3 APA'!J2277</f>
        <v>0</v>
      </c>
      <c r="F522" s="770">
        <f>'Anexa 7.3 APA'!K2277</f>
        <v>0</v>
      </c>
    </row>
  </sheetData>
  <mergeCells count="298">
    <mergeCell ref="B357:F357"/>
    <mergeCell ref="B365:F365"/>
    <mergeCell ref="B378:F378"/>
    <mergeCell ref="D491:D494"/>
    <mergeCell ref="E491:E494"/>
    <mergeCell ref="F491:F494"/>
    <mergeCell ref="D393:D394"/>
    <mergeCell ref="E393:E394"/>
    <mergeCell ref="F393:F394"/>
    <mergeCell ref="D418:D420"/>
    <mergeCell ref="E418:E420"/>
    <mergeCell ref="F418:F420"/>
    <mergeCell ref="D433:D434"/>
    <mergeCell ref="E433:E434"/>
    <mergeCell ref="F433:F434"/>
    <mergeCell ref="B444:F444"/>
    <mergeCell ref="B403:F403"/>
    <mergeCell ref="B415:F415"/>
    <mergeCell ref="B429:F429"/>
    <mergeCell ref="B437:F437"/>
    <mergeCell ref="B504:F504"/>
    <mergeCell ref="B511:F511"/>
    <mergeCell ref="B518:F518"/>
    <mergeCell ref="D447:D448"/>
    <mergeCell ref="E447:E448"/>
    <mergeCell ref="F447:F448"/>
    <mergeCell ref="D460:D464"/>
    <mergeCell ref="E460:E464"/>
    <mergeCell ref="F460:F464"/>
    <mergeCell ref="D483:D485"/>
    <mergeCell ref="E483:E485"/>
    <mergeCell ref="F483:F485"/>
    <mergeCell ref="C447:C448"/>
    <mergeCell ref="C460:C464"/>
    <mergeCell ref="C483:C485"/>
    <mergeCell ref="C491:C494"/>
    <mergeCell ref="F336:F338"/>
    <mergeCell ref="D344:D346"/>
    <mergeCell ref="E344:E346"/>
    <mergeCell ref="F344:F346"/>
    <mergeCell ref="D353:D354"/>
    <mergeCell ref="E353:E354"/>
    <mergeCell ref="F353:F354"/>
    <mergeCell ref="B350:F350"/>
    <mergeCell ref="C336:C338"/>
    <mergeCell ref="C344:C346"/>
    <mergeCell ref="B341:F341"/>
    <mergeCell ref="C353:C354"/>
    <mergeCell ref="D336:D338"/>
    <mergeCell ref="E336:E338"/>
    <mergeCell ref="D207:D208"/>
    <mergeCell ref="E207:E208"/>
    <mergeCell ref="F207:F208"/>
    <mergeCell ref="D221:D222"/>
    <mergeCell ref="D308:D309"/>
    <mergeCell ref="E308:E309"/>
    <mergeCell ref="F308:F309"/>
    <mergeCell ref="D328:D330"/>
    <mergeCell ref="E328:E330"/>
    <mergeCell ref="F328:F330"/>
    <mergeCell ref="E321:E322"/>
    <mergeCell ref="F321:F322"/>
    <mergeCell ref="D321:D322"/>
    <mergeCell ref="B318:F318"/>
    <mergeCell ref="B325:F325"/>
    <mergeCell ref="C207:C208"/>
    <mergeCell ref="C221:C222"/>
    <mergeCell ref="D289:D290"/>
    <mergeCell ref="E289:E290"/>
    <mergeCell ref="F289:F290"/>
    <mergeCell ref="E228:E230"/>
    <mergeCell ref="F228:F230"/>
    <mergeCell ref="E231:E232"/>
    <mergeCell ref="F231:F232"/>
    <mergeCell ref="D238:D240"/>
    <mergeCell ref="E238:E240"/>
    <mergeCell ref="F238:F240"/>
    <mergeCell ref="B189:F189"/>
    <mergeCell ref="B196:F196"/>
    <mergeCell ref="B204:F204"/>
    <mergeCell ref="D171:D172"/>
    <mergeCell ref="E171:E172"/>
    <mergeCell ref="F171:F172"/>
    <mergeCell ref="D192:D193"/>
    <mergeCell ref="E192:E193"/>
    <mergeCell ref="F192:F193"/>
    <mergeCell ref="F185:F186"/>
    <mergeCell ref="D199:D201"/>
    <mergeCell ref="E199:E201"/>
    <mergeCell ref="F199:F201"/>
    <mergeCell ref="F129:F133"/>
    <mergeCell ref="D139:D142"/>
    <mergeCell ref="E139:E142"/>
    <mergeCell ref="F139:F142"/>
    <mergeCell ref="D143:D144"/>
    <mergeCell ref="E143:E144"/>
    <mergeCell ref="F143:F144"/>
    <mergeCell ref="D145:D146"/>
    <mergeCell ref="E145:E146"/>
    <mergeCell ref="F145:F146"/>
    <mergeCell ref="D91:D95"/>
    <mergeCell ref="E91:E95"/>
    <mergeCell ref="F91:F95"/>
    <mergeCell ref="D96:D103"/>
    <mergeCell ref="E96:E103"/>
    <mergeCell ref="F96:F103"/>
    <mergeCell ref="D109:D111"/>
    <mergeCell ref="E109:E111"/>
    <mergeCell ref="F109:F111"/>
    <mergeCell ref="B106:F106"/>
    <mergeCell ref="C91:C95"/>
    <mergeCell ref="C96:C103"/>
    <mergeCell ref="C109:C111"/>
    <mergeCell ref="D81:D82"/>
    <mergeCell ref="E81:E82"/>
    <mergeCell ref="F81:F82"/>
    <mergeCell ref="D85:D87"/>
    <mergeCell ref="E85:E87"/>
    <mergeCell ref="F85:F87"/>
    <mergeCell ref="D89:D90"/>
    <mergeCell ref="E89:E90"/>
    <mergeCell ref="F89:F90"/>
    <mergeCell ref="D56:D57"/>
    <mergeCell ref="E56:E57"/>
    <mergeCell ref="F56:F57"/>
    <mergeCell ref="D71:D74"/>
    <mergeCell ref="E71:E74"/>
    <mergeCell ref="F71:F74"/>
    <mergeCell ref="D79:D80"/>
    <mergeCell ref="E79:E80"/>
    <mergeCell ref="F79:F80"/>
    <mergeCell ref="B68:F68"/>
    <mergeCell ref="B76:F76"/>
    <mergeCell ref="C71:C74"/>
    <mergeCell ref="C79:C80"/>
    <mergeCell ref="D33:D35"/>
    <mergeCell ref="E33:E35"/>
    <mergeCell ref="F33:F35"/>
    <mergeCell ref="C49:C55"/>
    <mergeCell ref="C42:C47"/>
    <mergeCell ref="C56:C57"/>
    <mergeCell ref="C58:C60"/>
    <mergeCell ref="C61:C62"/>
    <mergeCell ref="C63:C65"/>
    <mergeCell ref="D42:D47"/>
    <mergeCell ref="E42:E47"/>
    <mergeCell ref="D58:D60"/>
    <mergeCell ref="E58:E60"/>
    <mergeCell ref="D63:D65"/>
    <mergeCell ref="E63:E65"/>
    <mergeCell ref="F63:F65"/>
    <mergeCell ref="F58:F60"/>
    <mergeCell ref="D61:D62"/>
    <mergeCell ref="E61:E62"/>
    <mergeCell ref="F61:F62"/>
    <mergeCell ref="F42:F47"/>
    <mergeCell ref="D49:D55"/>
    <mergeCell ref="E49:E55"/>
    <mergeCell ref="F49:F55"/>
    <mergeCell ref="C33:C35"/>
    <mergeCell ref="C36:C41"/>
    <mergeCell ref="D13:D15"/>
    <mergeCell ref="E13:E15"/>
    <mergeCell ref="F13:F15"/>
    <mergeCell ref="D17:D22"/>
    <mergeCell ref="E17:E22"/>
    <mergeCell ref="D5:D6"/>
    <mergeCell ref="E5:E6"/>
    <mergeCell ref="F5:F6"/>
    <mergeCell ref="D7:D12"/>
    <mergeCell ref="E7:E12"/>
    <mergeCell ref="F7:F12"/>
    <mergeCell ref="D23:D25"/>
    <mergeCell ref="E23:E25"/>
    <mergeCell ref="F23:F25"/>
    <mergeCell ref="D26:D29"/>
    <mergeCell ref="E26:E29"/>
    <mergeCell ref="F26:F29"/>
    <mergeCell ref="D36:D41"/>
    <mergeCell ref="E36:E41"/>
    <mergeCell ref="F36:F41"/>
    <mergeCell ref="D30:D32"/>
    <mergeCell ref="E30:E32"/>
    <mergeCell ref="B2:F2"/>
    <mergeCell ref="C5:C6"/>
    <mergeCell ref="C7:C12"/>
    <mergeCell ref="C13:C15"/>
    <mergeCell ref="C17:C22"/>
    <mergeCell ref="F17:F22"/>
    <mergeCell ref="C23:C25"/>
    <mergeCell ref="C26:C29"/>
    <mergeCell ref="C30:C32"/>
    <mergeCell ref="F30:F32"/>
    <mergeCell ref="B218:F218"/>
    <mergeCell ref="B225:F225"/>
    <mergeCell ref="B235:F235"/>
    <mergeCell ref="C152:C153"/>
    <mergeCell ref="C154:C157"/>
    <mergeCell ref="C163:C165"/>
    <mergeCell ref="C171:C172"/>
    <mergeCell ref="C199:C201"/>
    <mergeCell ref="D152:D153"/>
    <mergeCell ref="E152:E153"/>
    <mergeCell ref="F152:F153"/>
    <mergeCell ref="D154:D157"/>
    <mergeCell ref="E154:E157"/>
    <mergeCell ref="F154:F157"/>
    <mergeCell ref="D163:D165"/>
    <mergeCell ref="E163:E165"/>
    <mergeCell ref="F163:F165"/>
    <mergeCell ref="D185:D186"/>
    <mergeCell ref="E185:E186"/>
    <mergeCell ref="D231:D232"/>
    <mergeCell ref="C228:C230"/>
    <mergeCell ref="D228:D230"/>
    <mergeCell ref="E221:E222"/>
    <mergeCell ref="F221:F222"/>
    <mergeCell ref="E274:E276"/>
    <mergeCell ref="F274:F276"/>
    <mergeCell ref="D282:D283"/>
    <mergeCell ref="E282:E283"/>
    <mergeCell ref="B265:F265"/>
    <mergeCell ref="B271:F271"/>
    <mergeCell ref="F282:F283"/>
    <mergeCell ref="C231:C232"/>
    <mergeCell ref="C238:C240"/>
    <mergeCell ref="C393:C394"/>
    <mergeCell ref="C418:C420"/>
    <mergeCell ref="C433:C434"/>
    <mergeCell ref="B243:F243"/>
    <mergeCell ref="B251:F251"/>
    <mergeCell ref="B257:F257"/>
    <mergeCell ref="C308:C309"/>
    <mergeCell ref="C321:C322"/>
    <mergeCell ref="C328:C330"/>
    <mergeCell ref="C246:C247"/>
    <mergeCell ref="C260:C262"/>
    <mergeCell ref="C274:C276"/>
    <mergeCell ref="C282:C283"/>
    <mergeCell ref="C289:C290"/>
    <mergeCell ref="B279:F279"/>
    <mergeCell ref="B286:F286"/>
    <mergeCell ref="B299:F299"/>
    <mergeCell ref="B312:F312"/>
    <mergeCell ref="E246:E247"/>
    <mergeCell ref="F246:F247"/>
    <mergeCell ref="D260:D262"/>
    <mergeCell ref="E260:E262"/>
    <mergeCell ref="F260:F262"/>
    <mergeCell ref="D274:D276"/>
    <mergeCell ref="B114:F114"/>
    <mergeCell ref="B136:F136"/>
    <mergeCell ref="B149:F149"/>
    <mergeCell ref="B160:F160"/>
    <mergeCell ref="B168:F168"/>
    <mergeCell ref="B176:F176"/>
    <mergeCell ref="C126:C128"/>
    <mergeCell ref="C129:C133"/>
    <mergeCell ref="C139:C142"/>
    <mergeCell ref="C143:C144"/>
    <mergeCell ref="C145:C146"/>
    <mergeCell ref="C117:C122"/>
    <mergeCell ref="C123:C125"/>
    <mergeCell ref="D117:D122"/>
    <mergeCell ref="E117:E122"/>
    <mergeCell ref="F117:F122"/>
    <mergeCell ref="D123:D125"/>
    <mergeCell ref="E123:E125"/>
    <mergeCell ref="F123:F125"/>
    <mergeCell ref="D126:D128"/>
    <mergeCell ref="E126:E128"/>
    <mergeCell ref="F126:F128"/>
    <mergeCell ref="D129:D133"/>
    <mergeCell ref="E129:E133"/>
    <mergeCell ref="C81:C82"/>
    <mergeCell ref="C85:C87"/>
    <mergeCell ref="C89:C90"/>
    <mergeCell ref="B488:F488"/>
    <mergeCell ref="B497:F497"/>
    <mergeCell ref="B182:F182"/>
    <mergeCell ref="B293:F293"/>
    <mergeCell ref="B305:F305"/>
    <mergeCell ref="B333:F333"/>
    <mergeCell ref="B372:F372"/>
    <mergeCell ref="B384:F384"/>
    <mergeCell ref="B397:F397"/>
    <mergeCell ref="B409:F409"/>
    <mergeCell ref="B423:F423"/>
    <mergeCell ref="C185:C186"/>
    <mergeCell ref="C192:C193"/>
    <mergeCell ref="B211:F211"/>
    <mergeCell ref="B451:F451"/>
    <mergeCell ref="B457:F457"/>
    <mergeCell ref="B467:F467"/>
    <mergeCell ref="B473:F473"/>
    <mergeCell ref="B479:F479"/>
    <mergeCell ref="B390:F390"/>
    <mergeCell ref="D246:D247"/>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J79"/>
  <sheetViews>
    <sheetView topLeftCell="C7" workbookViewId="0">
      <selection activeCell="D43" sqref="D43:D47"/>
    </sheetView>
  </sheetViews>
  <sheetFormatPr defaultRowHeight="13.2" x14ac:dyDescent="0.25"/>
  <cols>
    <col min="1" max="2" width="8.88671875" style="416"/>
    <col min="3" max="3" width="5.6640625" style="416" customWidth="1"/>
    <col min="4" max="4" width="12.109375" style="416" customWidth="1"/>
    <col min="5" max="5" width="12.21875" style="416" customWidth="1"/>
    <col min="6" max="6" width="12" style="416" customWidth="1"/>
    <col min="7" max="7" width="10.109375" style="421" bestFit="1" customWidth="1"/>
    <col min="8" max="8" width="11.33203125" style="421" customWidth="1"/>
    <col min="9" max="9" width="8.88671875" style="421"/>
    <col min="10" max="10" width="15.44140625" style="421" customWidth="1"/>
    <col min="11" max="16384" width="8.88671875" style="416"/>
  </cols>
  <sheetData>
    <row r="1" spans="3:10" ht="13.8" thickBot="1" x14ac:dyDescent="0.3"/>
    <row r="2" spans="3:10" ht="61.8" customHeight="1" x14ac:dyDescent="0.25">
      <c r="C2" s="777" t="s">
        <v>793</v>
      </c>
      <c r="D2" s="777" t="s">
        <v>639</v>
      </c>
      <c r="E2" s="777" t="s">
        <v>640</v>
      </c>
      <c r="F2" s="777" t="s">
        <v>638</v>
      </c>
      <c r="G2" s="574" t="s">
        <v>1838</v>
      </c>
      <c r="H2" s="574" t="s">
        <v>1836</v>
      </c>
      <c r="I2" s="574" t="s">
        <v>1837</v>
      </c>
      <c r="J2" s="421" t="s">
        <v>2015</v>
      </c>
    </row>
    <row r="3" spans="3:10" x14ac:dyDescent="0.25">
      <c r="C3" s="907">
        <v>1</v>
      </c>
      <c r="D3" s="908" t="s">
        <v>821</v>
      </c>
      <c r="E3" s="414" t="s">
        <v>824</v>
      </c>
      <c r="F3" s="414" t="s">
        <v>824</v>
      </c>
      <c r="G3" s="770">
        <f>'Anexa 7.3 CANAL'!I22</f>
        <v>31887300</v>
      </c>
      <c r="H3" s="770">
        <f>'Anexa 7.3 CANAL'!J22</f>
        <v>2506140</v>
      </c>
      <c r="I3" s="770">
        <f>'Anexa 7.3 CANAL'!K22</f>
        <v>0</v>
      </c>
      <c r="J3" s="774"/>
    </row>
    <row r="4" spans="3:10" x14ac:dyDescent="0.25">
      <c r="C4" s="907"/>
      <c r="D4" s="908"/>
      <c r="E4" s="414" t="s">
        <v>822</v>
      </c>
      <c r="F4" s="907" t="s">
        <v>828</v>
      </c>
      <c r="G4" s="889">
        <f>'Anexa 7.3 CANAL'!I42</f>
        <v>8618794</v>
      </c>
      <c r="H4" s="889">
        <f>'Anexa 7.3 CANAL'!J42</f>
        <v>801260</v>
      </c>
      <c r="I4" s="889">
        <f>'Anexa 7.3 CANAL'!K42</f>
        <v>0</v>
      </c>
      <c r="J4" s="910" t="s">
        <v>2014</v>
      </c>
    </row>
    <row r="5" spans="3:10" x14ac:dyDescent="0.25">
      <c r="C5" s="907"/>
      <c r="D5" s="908"/>
      <c r="E5" s="414" t="s">
        <v>827</v>
      </c>
      <c r="F5" s="907"/>
      <c r="G5" s="887"/>
      <c r="H5" s="887"/>
      <c r="I5" s="887"/>
      <c r="J5" s="910"/>
    </row>
    <row r="6" spans="3:10" x14ac:dyDescent="0.25">
      <c r="C6" s="907"/>
      <c r="D6" s="908"/>
      <c r="E6" s="419" t="s">
        <v>823</v>
      </c>
      <c r="F6" s="907"/>
      <c r="G6" s="886"/>
      <c r="H6" s="886"/>
      <c r="I6" s="886"/>
      <c r="J6" s="910"/>
    </row>
    <row r="7" spans="3:10" x14ac:dyDescent="0.25">
      <c r="C7" s="907"/>
      <c r="D7" s="908"/>
      <c r="E7" s="414" t="s">
        <v>826</v>
      </c>
      <c r="F7" s="414" t="s">
        <v>829</v>
      </c>
      <c r="G7" s="770">
        <f>'Anexa 7.3 CANAL'!I79</f>
        <v>227755.8</v>
      </c>
      <c r="H7" s="770">
        <f>'Anexa 7.3 CANAL'!J79</f>
        <v>0</v>
      </c>
      <c r="I7" s="770">
        <f>'Anexa 7.3 CANAL'!K79</f>
        <v>0</v>
      </c>
      <c r="J7" s="774"/>
    </row>
    <row r="8" spans="3:10" x14ac:dyDescent="0.25">
      <c r="C8" s="907"/>
      <c r="D8" s="908"/>
      <c r="E8" s="414" t="s">
        <v>825</v>
      </c>
      <c r="F8" s="414" t="s">
        <v>830</v>
      </c>
      <c r="G8" s="770">
        <f>'Anexa 7.3 CANAL'!I61</f>
        <v>0</v>
      </c>
      <c r="H8" s="770">
        <f>'Anexa 7.3 CANAL'!J61</f>
        <v>0</v>
      </c>
      <c r="I8" s="770">
        <f>'Anexa 7.3 CANAL'!K61</f>
        <v>0</v>
      </c>
      <c r="J8" s="774"/>
    </row>
    <row r="9" spans="3:10" x14ac:dyDescent="0.25">
      <c r="C9" s="414">
        <v>2</v>
      </c>
      <c r="D9" s="415" t="s">
        <v>829</v>
      </c>
      <c r="E9" s="414" t="s">
        <v>829</v>
      </c>
      <c r="F9" s="414" t="s">
        <v>829</v>
      </c>
      <c r="G9" s="770">
        <f>'Anexa 7.3 CANAL'!I97</f>
        <v>0</v>
      </c>
      <c r="H9" s="770">
        <f>'Anexa 7.3 CANAL'!J97</f>
        <v>0</v>
      </c>
      <c r="I9" s="770">
        <f>'Anexa 7.3 CANAL'!K97</f>
        <v>0</v>
      </c>
      <c r="J9" s="774"/>
    </row>
    <row r="10" spans="3:10" x14ac:dyDescent="0.25">
      <c r="C10" s="414">
        <v>3</v>
      </c>
      <c r="D10" s="415" t="s">
        <v>831</v>
      </c>
      <c r="E10" s="414" t="s">
        <v>831</v>
      </c>
      <c r="F10" s="420" t="s">
        <v>831</v>
      </c>
      <c r="G10" s="770">
        <f>'Anexa 7.3 CANAL'!I116</f>
        <v>12583380</v>
      </c>
      <c r="H10" s="770">
        <f>'Anexa 7.3 CANAL'!J116</f>
        <v>0</v>
      </c>
      <c r="I10" s="770">
        <f>'Anexa 7.3 CANAL'!K116</f>
        <v>0</v>
      </c>
      <c r="J10" s="774"/>
    </row>
    <row r="11" spans="3:10" x14ac:dyDescent="0.25">
      <c r="C11" s="890">
        <v>4</v>
      </c>
      <c r="D11" s="901" t="s">
        <v>832</v>
      </c>
      <c r="E11" s="414" t="s">
        <v>832</v>
      </c>
      <c r="F11" s="885" t="s">
        <v>832</v>
      </c>
      <c r="G11" s="889">
        <f>'Anexa 7.3 CANAL'!I134</f>
        <v>814800</v>
      </c>
      <c r="H11" s="889">
        <f>'Anexa 7.3 CANAL'!J134</f>
        <v>0</v>
      </c>
      <c r="I11" s="889">
        <f>'Anexa 7.3 CANAL'!K134</f>
        <v>0</v>
      </c>
      <c r="J11" s="774"/>
    </row>
    <row r="12" spans="3:10" x14ac:dyDescent="0.25">
      <c r="C12" s="892"/>
      <c r="D12" s="902"/>
      <c r="E12" s="785" t="s">
        <v>2043</v>
      </c>
      <c r="F12" s="886"/>
      <c r="G12" s="913"/>
      <c r="H12" s="913"/>
      <c r="I12" s="913"/>
      <c r="J12" s="774"/>
    </row>
    <row r="13" spans="3:10" x14ac:dyDescent="0.25">
      <c r="C13" s="907">
        <v>5</v>
      </c>
      <c r="D13" s="908" t="s">
        <v>833</v>
      </c>
      <c r="E13" s="414" t="s">
        <v>833</v>
      </c>
      <c r="F13" s="909" t="s">
        <v>864</v>
      </c>
      <c r="G13" s="889">
        <f>'Anexa 7.3 CANAL'!I155</f>
        <v>0</v>
      </c>
      <c r="H13" s="889">
        <f>'Anexa 7.3 CANAL'!J155</f>
        <v>6008324.0899999999</v>
      </c>
      <c r="I13" s="889">
        <f>'Anexa 7.3 CANAL'!K155</f>
        <v>0</v>
      </c>
      <c r="J13" s="774"/>
    </row>
    <row r="14" spans="3:10" ht="15" customHeight="1" x14ac:dyDescent="0.25">
      <c r="C14" s="907"/>
      <c r="D14" s="908"/>
      <c r="E14" s="420" t="s">
        <v>864</v>
      </c>
      <c r="F14" s="909"/>
      <c r="G14" s="886"/>
      <c r="H14" s="886"/>
      <c r="I14" s="886"/>
      <c r="J14" s="774"/>
    </row>
    <row r="15" spans="3:10" ht="15" customHeight="1" x14ac:dyDescent="0.25">
      <c r="C15" s="907"/>
      <c r="D15" s="908"/>
      <c r="E15" s="414" t="s">
        <v>865</v>
      </c>
      <c r="F15" s="420" t="s">
        <v>865</v>
      </c>
      <c r="G15" s="770">
        <f>'Anexa 7.3 CANAL'!I174</f>
        <v>0</v>
      </c>
      <c r="H15" s="770">
        <f>'Anexa 7.3 CANAL'!J174</f>
        <v>0</v>
      </c>
      <c r="I15" s="770">
        <f>'Anexa 7.3 CANAL'!K174</f>
        <v>0</v>
      </c>
      <c r="J15" s="774"/>
    </row>
    <row r="16" spans="3:10" x14ac:dyDescent="0.25">
      <c r="C16" s="414">
        <v>6</v>
      </c>
      <c r="D16" s="415" t="s">
        <v>834</v>
      </c>
      <c r="E16" s="414" t="s">
        <v>834</v>
      </c>
      <c r="F16" s="414" t="s">
        <v>834</v>
      </c>
      <c r="G16" s="770">
        <f>'Anexa 7.3 CANAL'!I193</f>
        <v>0</v>
      </c>
      <c r="H16" s="770">
        <f>'Anexa 7.3 CANAL'!J193</f>
        <v>0</v>
      </c>
      <c r="I16" s="770">
        <f>'Anexa 7.3 CANAL'!K193</f>
        <v>0</v>
      </c>
      <c r="J16" s="774"/>
    </row>
    <row r="17" spans="3:10" ht="39.6" x14ac:dyDescent="0.25">
      <c r="C17" s="414">
        <v>7</v>
      </c>
      <c r="D17" s="415" t="s">
        <v>835</v>
      </c>
      <c r="E17" s="414" t="s">
        <v>835</v>
      </c>
      <c r="F17" s="414" t="s">
        <v>835</v>
      </c>
      <c r="G17" s="770">
        <f>'Anexa 7.3 CANAL'!I213</f>
        <v>5408800</v>
      </c>
      <c r="H17" s="770">
        <f>'Anexa 7.3 CANAL'!J213</f>
        <v>7386400</v>
      </c>
      <c r="I17" s="770">
        <f>'Anexa 7.3 CANAL'!K213</f>
        <v>0</v>
      </c>
      <c r="J17" s="774" t="s">
        <v>2016</v>
      </c>
    </row>
    <row r="18" spans="3:10" x14ac:dyDescent="0.25">
      <c r="C18" s="890">
        <v>8</v>
      </c>
      <c r="D18" s="901" t="s">
        <v>836</v>
      </c>
      <c r="E18" s="414" t="s">
        <v>836</v>
      </c>
      <c r="F18" s="885" t="s">
        <v>836</v>
      </c>
      <c r="G18" s="889">
        <f>'Anexa 7.3 CANAL'!I232</f>
        <v>0</v>
      </c>
      <c r="H18" s="889">
        <f>'Anexa 7.3 CANAL'!J232</f>
        <v>0</v>
      </c>
      <c r="I18" s="889">
        <f>'Anexa 7.3 CANAL'!K232</f>
        <v>0</v>
      </c>
      <c r="J18" s="774"/>
    </row>
    <row r="19" spans="3:10" x14ac:dyDescent="0.25">
      <c r="C19" s="892"/>
      <c r="D19" s="902"/>
      <c r="E19" s="414" t="s">
        <v>866</v>
      </c>
      <c r="F19" s="886"/>
      <c r="G19" s="886"/>
      <c r="H19" s="886"/>
      <c r="I19" s="886"/>
      <c r="J19" s="774"/>
    </row>
    <row r="20" spans="3:10" ht="52.8" x14ac:dyDescent="0.25">
      <c r="C20" s="414">
        <v>9</v>
      </c>
      <c r="D20" s="415" t="s">
        <v>837</v>
      </c>
      <c r="E20" s="414" t="s">
        <v>837</v>
      </c>
      <c r="F20" s="420" t="s">
        <v>837</v>
      </c>
      <c r="G20" s="770">
        <f>'Anexa 7.3 CANAL'!I252</f>
        <v>1169836</v>
      </c>
      <c r="H20" s="770">
        <f>'Anexa 7.3 CANAL'!J252</f>
        <v>4153083</v>
      </c>
      <c r="I20" s="770">
        <f>'Anexa 7.3 CANAL'!K252</f>
        <v>0</v>
      </c>
      <c r="J20" s="774" t="s">
        <v>2017</v>
      </c>
    </row>
    <row r="21" spans="3:10" x14ac:dyDescent="0.25">
      <c r="C21" s="890">
        <v>10</v>
      </c>
      <c r="D21" s="901" t="s">
        <v>838</v>
      </c>
      <c r="E21" s="414" t="s">
        <v>863</v>
      </c>
      <c r="F21" s="885" t="s">
        <v>863</v>
      </c>
      <c r="G21" s="889">
        <f>'Anexa 7.3 CANAL'!I271</f>
        <v>0</v>
      </c>
      <c r="H21" s="889">
        <f>'Anexa 7.3 CANAL'!J271</f>
        <v>1791241</v>
      </c>
      <c r="I21" s="889">
        <f>'Anexa 7.3 CANAL'!K271</f>
        <v>0</v>
      </c>
      <c r="J21" s="910" t="s">
        <v>2019</v>
      </c>
    </row>
    <row r="22" spans="3:10" x14ac:dyDescent="0.25">
      <c r="C22" s="892"/>
      <c r="D22" s="902"/>
      <c r="E22" s="414" t="s">
        <v>867</v>
      </c>
      <c r="F22" s="886"/>
      <c r="G22" s="886"/>
      <c r="H22" s="886"/>
      <c r="I22" s="886"/>
      <c r="J22" s="910"/>
    </row>
    <row r="23" spans="3:10" x14ac:dyDescent="0.25">
      <c r="C23" s="414">
        <v>11</v>
      </c>
      <c r="D23" s="415" t="s">
        <v>839</v>
      </c>
      <c r="E23" s="414" t="s">
        <v>839</v>
      </c>
      <c r="F23" s="420" t="s">
        <v>839</v>
      </c>
      <c r="G23" s="770">
        <f>'Anexa 7.3 CANAL'!I294</f>
        <v>2698040</v>
      </c>
      <c r="H23" s="770">
        <f>'Anexa 7.3 CANAL'!J294</f>
        <v>0</v>
      </c>
      <c r="I23" s="770">
        <f>'Anexa 7.3 CANAL'!K294</f>
        <v>0</v>
      </c>
      <c r="J23" s="774"/>
    </row>
    <row r="24" spans="3:10" ht="26.4" customHeight="1" x14ac:dyDescent="0.25">
      <c r="C24" s="890">
        <v>12</v>
      </c>
      <c r="D24" s="901" t="s">
        <v>840</v>
      </c>
      <c r="E24" s="414" t="s">
        <v>840</v>
      </c>
      <c r="F24" s="904" t="s">
        <v>840</v>
      </c>
      <c r="G24" s="889">
        <f>'Anexa 7.3 CANAL'!I313</f>
        <v>5294600</v>
      </c>
      <c r="H24" s="889">
        <f>'Anexa 7.3 CANAL'!J313</f>
        <v>0</v>
      </c>
      <c r="I24" s="889">
        <f>'Anexa 7.3 CANAL'!K313</f>
        <v>0</v>
      </c>
      <c r="J24" s="774"/>
    </row>
    <row r="25" spans="3:10" x14ac:dyDescent="0.25">
      <c r="C25" s="891"/>
      <c r="D25" s="903"/>
      <c r="E25" s="421" t="s">
        <v>868</v>
      </c>
      <c r="F25" s="905"/>
      <c r="G25" s="887"/>
      <c r="H25" s="887"/>
      <c r="I25" s="887"/>
      <c r="J25" s="774"/>
    </row>
    <row r="26" spans="3:10" x14ac:dyDescent="0.25">
      <c r="C26" s="891"/>
      <c r="D26" s="903"/>
      <c r="E26" s="414" t="s">
        <v>869</v>
      </c>
      <c r="F26" s="906"/>
      <c r="G26" s="886"/>
      <c r="H26" s="886"/>
      <c r="I26" s="886"/>
      <c r="J26" s="774"/>
    </row>
    <row r="27" spans="3:10" x14ac:dyDescent="0.25">
      <c r="C27" s="892"/>
      <c r="D27" s="902"/>
      <c r="E27" s="414" t="s">
        <v>870</v>
      </c>
      <c r="F27" s="420" t="s">
        <v>870</v>
      </c>
      <c r="G27" s="770">
        <f>'Anexa 7.3 CANAL'!I332</f>
        <v>0</v>
      </c>
      <c r="H27" s="770">
        <f>'Anexa 7.3 CANAL'!J332</f>
        <v>0</v>
      </c>
      <c r="I27" s="770">
        <f>'Anexa 7.3 CANAL'!K332</f>
        <v>0</v>
      </c>
      <c r="J27" s="774"/>
    </row>
    <row r="28" spans="3:10" x14ac:dyDescent="0.25">
      <c r="C28" s="414">
        <v>13</v>
      </c>
      <c r="D28" s="415" t="s">
        <v>841</v>
      </c>
      <c r="E28" s="414" t="s">
        <v>841</v>
      </c>
      <c r="F28" s="420" t="s">
        <v>841</v>
      </c>
      <c r="G28" s="770">
        <f>'Anexa 7.3 CANAL'!I351</f>
        <v>0</v>
      </c>
      <c r="H28" s="770">
        <f>'Anexa 7.3 CANAL'!J351</f>
        <v>0</v>
      </c>
      <c r="I28" s="770">
        <f>'Anexa 7.3 CANAL'!K351</f>
        <v>0</v>
      </c>
      <c r="J28" s="774"/>
    </row>
    <row r="29" spans="3:10" x14ac:dyDescent="0.25">
      <c r="C29" s="890">
        <v>14</v>
      </c>
      <c r="D29" s="901" t="s">
        <v>842</v>
      </c>
      <c r="E29" s="414" t="s">
        <v>842</v>
      </c>
      <c r="F29" s="885" t="s">
        <v>842</v>
      </c>
      <c r="G29" s="889">
        <f>'Anexa 7.3 CANAL'!I371</f>
        <v>4499832.6000000006</v>
      </c>
      <c r="H29" s="889">
        <f>'Anexa 7.3 CANAL'!J371</f>
        <v>0</v>
      </c>
      <c r="I29" s="889">
        <f>'Anexa 7.3 CANAL'!K371</f>
        <v>0</v>
      </c>
      <c r="J29" s="774"/>
    </row>
    <row r="30" spans="3:10" x14ac:dyDescent="0.25">
      <c r="C30" s="892"/>
      <c r="D30" s="902"/>
      <c r="E30" s="414" t="s">
        <v>871</v>
      </c>
      <c r="F30" s="886"/>
      <c r="G30" s="886"/>
      <c r="H30" s="886"/>
      <c r="I30" s="886"/>
      <c r="J30" s="774"/>
    </row>
    <row r="31" spans="3:10" x14ac:dyDescent="0.25">
      <c r="C31" s="890">
        <v>15</v>
      </c>
      <c r="D31" s="901" t="s">
        <v>843</v>
      </c>
      <c r="E31" s="414" t="s">
        <v>843</v>
      </c>
      <c r="F31" s="885" t="s">
        <v>843</v>
      </c>
      <c r="G31" s="889">
        <f>'Anexa 7.3 CANAL'!I390</f>
        <v>200000</v>
      </c>
      <c r="H31" s="889">
        <f>'Anexa 7.3 CANAL'!J390</f>
        <v>0</v>
      </c>
      <c r="I31" s="889">
        <f>'Anexa 7.3 CANAL'!K390</f>
        <v>0</v>
      </c>
      <c r="J31" s="774"/>
    </row>
    <row r="32" spans="3:10" x14ac:dyDescent="0.25">
      <c r="C32" s="892"/>
      <c r="D32" s="902"/>
      <c r="E32" s="414" t="s">
        <v>872</v>
      </c>
      <c r="F32" s="886"/>
      <c r="G32" s="886"/>
      <c r="H32" s="886"/>
      <c r="I32" s="886"/>
      <c r="J32" s="774"/>
    </row>
    <row r="33" spans="3:10" x14ac:dyDescent="0.25">
      <c r="C33" s="890">
        <v>16</v>
      </c>
      <c r="D33" s="901" t="s">
        <v>844</v>
      </c>
      <c r="E33" s="414" t="s">
        <v>873</v>
      </c>
      <c r="F33" s="885" t="s">
        <v>844</v>
      </c>
      <c r="G33" s="889">
        <f>'Anexa 7.3 CANAL'!I409</f>
        <v>0</v>
      </c>
      <c r="H33" s="889">
        <f>'Anexa 7.3 CANAL'!J409</f>
        <v>0</v>
      </c>
      <c r="I33" s="889">
        <f>'Anexa 7.3 CANAL'!K409</f>
        <v>0</v>
      </c>
      <c r="J33" s="774"/>
    </row>
    <row r="34" spans="3:10" x14ac:dyDescent="0.25">
      <c r="C34" s="891"/>
      <c r="D34" s="903"/>
      <c r="E34" s="414" t="s">
        <v>875</v>
      </c>
      <c r="F34" s="887"/>
      <c r="G34" s="887"/>
      <c r="H34" s="887"/>
      <c r="I34" s="887"/>
      <c r="J34" s="774"/>
    </row>
    <row r="35" spans="3:10" x14ac:dyDescent="0.25">
      <c r="C35" s="891"/>
      <c r="D35" s="903"/>
      <c r="E35" s="414" t="s">
        <v>876</v>
      </c>
      <c r="F35" s="887"/>
      <c r="G35" s="887"/>
      <c r="H35" s="887"/>
      <c r="I35" s="887"/>
      <c r="J35" s="774"/>
    </row>
    <row r="36" spans="3:10" x14ac:dyDescent="0.25">
      <c r="C36" s="892"/>
      <c r="D36" s="902"/>
      <c r="E36" s="414" t="s">
        <v>874</v>
      </c>
      <c r="F36" s="886"/>
      <c r="G36" s="886"/>
      <c r="H36" s="886"/>
      <c r="I36" s="886"/>
      <c r="J36" s="774"/>
    </row>
    <row r="37" spans="3:10" ht="26.4" x14ac:dyDescent="0.25">
      <c r="C37" s="890">
        <v>17</v>
      </c>
      <c r="D37" s="901" t="s">
        <v>845</v>
      </c>
      <c r="E37" s="414" t="s">
        <v>877</v>
      </c>
      <c r="F37" s="885" t="s">
        <v>845</v>
      </c>
      <c r="G37" s="889">
        <f>'Anexa 7.3 CANAL'!I428</f>
        <v>1591593.2000000002</v>
      </c>
      <c r="H37" s="889">
        <f>'Anexa 7.3 CANAL'!J428</f>
        <v>0</v>
      </c>
      <c r="I37" s="889">
        <f>'Anexa 7.3 CANAL'!K428</f>
        <v>0</v>
      </c>
      <c r="J37" s="774"/>
    </row>
    <row r="38" spans="3:10" ht="26.4" x14ac:dyDescent="0.25">
      <c r="C38" s="892"/>
      <c r="D38" s="902"/>
      <c r="E38" s="414" t="s">
        <v>878</v>
      </c>
      <c r="F38" s="886"/>
      <c r="G38" s="886"/>
      <c r="H38" s="886"/>
      <c r="I38" s="886"/>
      <c r="J38" s="774"/>
    </row>
    <row r="39" spans="3:10" x14ac:dyDescent="0.25">
      <c r="C39" s="890">
        <v>18</v>
      </c>
      <c r="D39" s="901" t="s">
        <v>846</v>
      </c>
      <c r="E39" s="414" t="s">
        <v>880</v>
      </c>
      <c r="F39" s="885" t="s">
        <v>880</v>
      </c>
      <c r="G39" s="889">
        <f>'Anexa 7.3 CANAL'!I466</f>
        <v>0</v>
      </c>
      <c r="H39" s="889">
        <f>'Anexa 7.3 CANAL'!J466</f>
        <v>0</v>
      </c>
      <c r="I39" s="889">
        <f>'Anexa 7.3 CANAL'!K466</f>
        <v>0</v>
      </c>
      <c r="J39" s="774"/>
    </row>
    <row r="40" spans="3:10" x14ac:dyDescent="0.25">
      <c r="C40" s="891"/>
      <c r="D40" s="903"/>
      <c r="E40" s="421" t="s">
        <v>881</v>
      </c>
      <c r="F40" s="886"/>
      <c r="G40" s="886"/>
      <c r="H40" s="886"/>
      <c r="I40" s="886"/>
      <c r="J40" s="774"/>
    </row>
    <row r="41" spans="3:10" x14ac:dyDescent="0.25">
      <c r="C41" s="891"/>
      <c r="D41" s="903"/>
      <c r="E41" s="414" t="s">
        <v>846</v>
      </c>
      <c r="F41" s="885" t="s">
        <v>846</v>
      </c>
      <c r="G41" s="889">
        <f>'Anexa 7.3 CANAL'!I447</f>
        <v>0</v>
      </c>
      <c r="H41" s="889">
        <f>'Anexa 7.3 CANAL'!J447</f>
        <v>4054155</v>
      </c>
      <c r="I41" s="889">
        <f>'Anexa 7.3 CANAL'!K447</f>
        <v>0</v>
      </c>
      <c r="J41" s="774"/>
    </row>
    <row r="42" spans="3:10" x14ac:dyDescent="0.25">
      <c r="C42" s="892"/>
      <c r="D42" s="902"/>
      <c r="E42" s="414" t="s">
        <v>879</v>
      </c>
      <c r="F42" s="886"/>
      <c r="G42" s="886"/>
      <c r="H42" s="886"/>
      <c r="I42" s="886"/>
      <c r="J42" s="774"/>
    </row>
    <row r="43" spans="3:10" x14ac:dyDescent="0.25">
      <c r="C43" s="890">
        <v>19</v>
      </c>
      <c r="D43" s="901" t="s">
        <v>847</v>
      </c>
      <c r="E43" s="780" t="s">
        <v>847</v>
      </c>
      <c r="F43" s="904" t="s">
        <v>847</v>
      </c>
      <c r="G43" s="889">
        <f>'Anexa 7.3 CANAL'!I489</f>
        <v>70000</v>
      </c>
      <c r="H43" s="889">
        <f>'Anexa 7.3 CANAL'!J489</f>
        <v>0</v>
      </c>
      <c r="I43" s="889">
        <f>'Anexa 7.3 CANAL'!K489</f>
        <v>0</v>
      </c>
      <c r="J43" s="910" t="s">
        <v>2020</v>
      </c>
    </row>
    <row r="44" spans="3:10" x14ac:dyDescent="0.25">
      <c r="C44" s="891"/>
      <c r="D44" s="903"/>
      <c r="E44" s="780" t="s">
        <v>883</v>
      </c>
      <c r="F44" s="905"/>
      <c r="G44" s="887"/>
      <c r="H44" s="887"/>
      <c r="I44" s="887"/>
      <c r="J44" s="910"/>
    </row>
    <row r="45" spans="3:10" x14ac:dyDescent="0.25">
      <c r="C45" s="891"/>
      <c r="D45" s="903"/>
      <c r="E45" s="785" t="s">
        <v>2042</v>
      </c>
      <c r="F45" s="905"/>
      <c r="G45" s="887"/>
      <c r="H45" s="887"/>
      <c r="I45" s="887"/>
      <c r="J45" s="910"/>
    </row>
    <row r="46" spans="3:10" x14ac:dyDescent="0.25">
      <c r="C46" s="891"/>
      <c r="D46" s="903"/>
      <c r="E46" s="781" t="s">
        <v>884</v>
      </c>
      <c r="F46" s="906"/>
      <c r="G46" s="886"/>
      <c r="H46" s="886"/>
      <c r="I46" s="886"/>
      <c r="J46" s="910"/>
    </row>
    <row r="47" spans="3:10" ht="26.4" x14ac:dyDescent="0.25">
      <c r="C47" s="892"/>
      <c r="D47" s="902"/>
      <c r="E47" s="414" t="s">
        <v>882</v>
      </c>
      <c r="F47" s="420" t="s">
        <v>832</v>
      </c>
      <c r="G47" s="770">
        <f>'Anexa 7.3 CANAL'!I508</f>
        <v>0</v>
      </c>
      <c r="H47" s="770">
        <f>'Anexa 7.3 CANAL'!J508</f>
        <v>3335200</v>
      </c>
      <c r="I47" s="770">
        <f>'Anexa 7.3 CANAL'!K508</f>
        <v>0</v>
      </c>
      <c r="J47" s="774" t="s">
        <v>2021</v>
      </c>
    </row>
    <row r="48" spans="3:10" x14ac:dyDescent="0.25">
      <c r="C48" s="890">
        <v>20</v>
      </c>
      <c r="D48" s="901" t="s">
        <v>848</v>
      </c>
      <c r="E48" s="414" t="s">
        <v>848</v>
      </c>
      <c r="F48" s="885" t="s">
        <v>848</v>
      </c>
      <c r="G48" s="889">
        <f>'Anexa 7.3 CANAL'!I528</f>
        <v>7737087.5999999996</v>
      </c>
      <c r="H48" s="889">
        <f>'Anexa 7.3 CANAL'!J528</f>
        <v>0</v>
      </c>
      <c r="I48" s="889">
        <f>'Anexa 7.3 CANAL'!K528</f>
        <v>0</v>
      </c>
      <c r="J48" s="910" t="s">
        <v>2022</v>
      </c>
    </row>
    <row r="49" spans="3:10" x14ac:dyDescent="0.25">
      <c r="C49" s="891"/>
      <c r="D49" s="903"/>
      <c r="E49" s="785" t="s">
        <v>1503</v>
      </c>
      <c r="F49" s="887"/>
      <c r="G49" s="911"/>
      <c r="H49" s="911"/>
      <c r="I49" s="911"/>
      <c r="J49" s="910"/>
    </row>
    <row r="50" spans="3:10" x14ac:dyDescent="0.25">
      <c r="C50" s="892"/>
      <c r="D50" s="902"/>
      <c r="E50" s="414" t="s">
        <v>885</v>
      </c>
      <c r="F50" s="886"/>
      <c r="G50" s="886"/>
      <c r="H50" s="886"/>
      <c r="I50" s="886"/>
      <c r="J50" s="910"/>
    </row>
    <row r="51" spans="3:10" x14ac:dyDescent="0.25">
      <c r="C51" s="890">
        <v>21</v>
      </c>
      <c r="D51" s="901" t="s">
        <v>849</v>
      </c>
      <c r="E51" s="414" t="s">
        <v>849</v>
      </c>
      <c r="F51" s="885" t="s">
        <v>886</v>
      </c>
      <c r="G51" s="889">
        <f>'Anexa 7.3 CANAL'!I547</f>
        <v>0</v>
      </c>
      <c r="H51" s="889">
        <f>'Anexa 7.3 CANAL'!J547</f>
        <v>0</v>
      </c>
      <c r="I51" s="889">
        <f>'Anexa 7.3 CANAL'!K547</f>
        <v>0</v>
      </c>
      <c r="J51" s="774"/>
    </row>
    <row r="52" spans="3:10" x14ac:dyDescent="0.25">
      <c r="C52" s="892"/>
      <c r="D52" s="902"/>
      <c r="E52" s="414" t="s">
        <v>886</v>
      </c>
      <c r="F52" s="886"/>
      <c r="G52" s="886"/>
      <c r="H52" s="886"/>
      <c r="I52" s="886"/>
      <c r="J52" s="774"/>
    </row>
    <row r="53" spans="3:10" x14ac:dyDescent="0.25">
      <c r="C53" s="414">
        <v>22</v>
      </c>
      <c r="D53" s="415" t="s">
        <v>850</v>
      </c>
      <c r="E53" s="414" t="s">
        <v>850</v>
      </c>
      <c r="F53" s="420" t="s">
        <v>850</v>
      </c>
      <c r="G53" s="770">
        <f>'Anexa 7.3 CANAL'!I566</f>
        <v>0</v>
      </c>
      <c r="H53" s="770">
        <f>'Anexa 7.3 CANAL'!J566</f>
        <v>0</v>
      </c>
      <c r="I53" s="770">
        <f>'Anexa 7.3 CANAL'!K566</f>
        <v>0</v>
      </c>
      <c r="J53" s="774"/>
    </row>
    <row r="54" spans="3:10" x14ac:dyDescent="0.25">
      <c r="C54" s="414">
        <v>23</v>
      </c>
      <c r="D54" s="415" t="s">
        <v>851</v>
      </c>
      <c r="E54" s="414" t="s">
        <v>851</v>
      </c>
      <c r="F54" s="420" t="s">
        <v>851</v>
      </c>
      <c r="G54" s="770">
        <f>'Anexa 7.3 CANAL'!I585</f>
        <v>0</v>
      </c>
      <c r="H54" s="770">
        <f>'Anexa 7.3 CANAL'!J585</f>
        <v>0</v>
      </c>
      <c r="I54" s="770">
        <f>'Anexa 7.3 CANAL'!K585</f>
        <v>0</v>
      </c>
      <c r="J54" s="774"/>
    </row>
    <row r="55" spans="3:10" x14ac:dyDescent="0.25">
      <c r="C55" s="414">
        <v>24</v>
      </c>
      <c r="D55" s="415" t="s">
        <v>852</v>
      </c>
      <c r="E55" s="414" t="s">
        <v>852</v>
      </c>
      <c r="F55" s="420" t="s">
        <v>852</v>
      </c>
      <c r="G55" s="770">
        <f>'Anexa 7.3 CANAL'!I604</f>
        <v>0</v>
      </c>
      <c r="H55" s="770">
        <f>'Anexa 7.3 CANAL'!J604</f>
        <v>0</v>
      </c>
      <c r="I55" s="770">
        <f>'Anexa 7.3 CANAL'!K604</f>
        <v>0</v>
      </c>
      <c r="J55" s="774"/>
    </row>
    <row r="56" spans="3:10" x14ac:dyDescent="0.25">
      <c r="C56" s="414">
        <v>25</v>
      </c>
      <c r="D56" s="415" t="s">
        <v>853</v>
      </c>
      <c r="E56" s="414" t="s">
        <v>853</v>
      </c>
      <c r="F56" s="420" t="s">
        <v>853</v>
      </c>
      <c r="G56" s="770">
        <f>'Anexa 7.3 CANAL'!I623</f>
        <v>0</v>
      </c>
      <c r="H56" s="770">
        <f>'Anexa 7.3 CANAL'!J623</f>
        <v>0</v>
      </c>
      <c r="I56" s="770">
        <f>'Anexa 7.3 CANAL'!K623</f>
        <v>0</v>
      </c>
      <c r="J56" s="774"/>
    </row>
    <row r="57" spans="3:10" x14ac:dyDescent="0.25">
      <c r="C57" s="414">
        <v>26</v>
      </c>
      <c r="D57" s="415" t="s">
        <v>854</v>
      </c>
      <c r="E57" s="414" t="s">
        <v>854</v>
      </c>
      <c r="F57" s="420" t="s">
        <v>854</v>
      </c>
      <c r="G57" s="770">
        <f>'Anexa 7.3 CANAL'!I648</f>
        <v>0</v>
      </c>
      <c r="H57" s="770">
        <f>'Anexa 7.3 CANAL'!J648</f>
        <v>200000</v>
      </c>
      <c r="I57" s="770">
        <f>'Anexa 7.3 CANAL'!K648</f>
        <v>0</v>
      </c>
      <c r="J57" s="774"/>
    </row>
    <row r="58" spans="3:10" x14ac:dyDescent="0.25">
      <c r="C58" s="414">
        <v>27</v>
      </c>
      <c r="D58" s="415" t="s">
        <v>855</v>
      </c>
      <c r="E58" s="414" t="s">
        <v>855</v>
      </c>
      <c r="F58" s="420" t="s">
        <v>855</v>
      </c>
      <c r="G58" s="770">
        <f>'Anexa 7.3 CANAL'!I667</f>
        <v>0</v>
      </c>
      <c r="H58" s="770">
        <f>'Anexa 7.3 CANAL'!J667</f>
        <v>0</v>
      </c>
      <c r="I58" s="770">
        <f>'Anexa 7.3 CANAL'!K667</f>
        <v>0</v>
      </c>
      <c r="J58" s="774"/>
    </row>
    <row r="59" spans="3:10" x14ac:dyDescent="0.25">
      <c r="C59" s="414">
        <v>28</v>
      </c>
      <c r="D59" s="415" t="s">
        <v>856</v>
      </c>
      <c r="E59" s="414" t="s">
        <v>856</v>
      </c>
      <c r="F59" s="420" t="s">
        <v>856</v>
      </c>
      <c r="G59" s="770">
        <f>'Anexa 7.3 CANAL'!I686</f>
        <v>0</v>
      </c>
      <c r="H59" s="770">
        <f>'Anexa 7.3 CANAL'!J686</f>
        <v>1115200</v>
      </c>
      <c r="I59" s="770">
        <f>'Anexa 7.3 CANAL'!K686</f>
        <v>0</v>
      </c>
      <c r="J59" s="774"/>
    </row>
    <row r="60" spans="3:10" x14ac:dyDescent="0.25">
      <c r="C60" s="414">
        <v>29</v>
      </c>
      <c r="D60" s="415" t="s">
        <v>857</v>
      </c>
      <c r="E60" s="414" t="s">
        <v>857</v>
      </c>
      <c r="F60" s="420" t="s">
        <v>857</v>
      </c>
      <c r="G60" s="770">
        <f>'Anexa 7.3 CANAL'!I705</f>
        <v>0</v>
      </c>
      <c r="H60" s="770">
        <f>'Anexa 7.3 CANAL'!J705</f>
        <v>0</v>
      </c>
      <c r="I60" s="770">
        <f>'Anexa 7.3 CANAL'!K705</f>
        <v>0</v>
      </c>
      <c r="J60" s="774"/>
    </row>
    <row r="61" spans="3:10" x14ac:dyDescent="0.25">
      <c r="C61" s="414">
        <v>30</v>
      </c>
      <c r="D61" s="415" t="s">
        <v>858</v>
      </c>
      <c r="E61" s="414" t="s">
        <v>858</v>
      </c>
      <c r="F61" s="420" t="s">
        <v>858</v>
      </c>
      <c r="G61" s="770">
        <f>'Anexa 7.3 CANAL'!I724</f>
        <v>35000</v>
      </c>
      <c r="H61" s="770">
        <f>'Anexa 7.3 CANAL'!J724</f>
        <v>0</v>
      </c>
      <c r="I61" s="770">
        <f>'Anexa 7.3 CANAL'!K724</f>
        <v>0</v>
      </c>
      <c r="J61" s="774"/>
    </row>
    <row r="62" spans="3:10" x14ac:dyDescent="0.25">
      <c r="C62" s="890">
        <v>31</v>
      </c>
      <c r="D62" s="901" t="s">
        <v>859</v>
      </c>
      <c r="E62" s="414" t="s">
        <v>859</v>
      </c>
      <c r="F62" s="885" t="s">
        <v>855</v>
      </c>
      <c r="G62" s="889">
        <f>'Anexa 7.3 CANAL'!I743</f>
        <v>0</v>
      </c>
      <c r="H62" s="889">
        <f>'Anexa 7.3 CANAL'!J743</f>
        <v>3113470</v>
      </c>
      <c r="I62" s="889">
        <f>'Anexa 7.3 CANAL'!K743</f>
        <v>0</v>
      </c>
      <c r="J62" s="910" t="s">
        <v>2023</v>
      </c>
    </row>
    <row r="63" spans="3:10" x14ac:dyDescent="0.25">
      <c r="C63" s="891"/>
      <c r="D63" s="903"/>
      <c r="E63" s="414" t="s">
        <v>887</v>
      </c>
      <c r="F63" s="887"/>
      <c r="G63" s="887"/>
      <c r="H63" s="887"/>
      <c r="I63" s="887"/>
      <c r="J63" s="910"/>
    </row>
    <row r="64" spans="3:10" x14ac:dyDescent="0.25">
      <c r="C64" s="892"/>
      <c r="D64" s="902"/>
      <c r="E64" s="414" t="s">
        <v>888</v>
      </c>
      <c r="F64" s="886"/>
      <c r="G64" s="886"/>
      <c r="H64" s="886"/>
      <c r="I64" s="886"/>
      <c r="J64" s="910"/>
    </row>
    <row r="65" spans="3:10" x14ac:dyDescent="0.25">
      <c r="C65" s="414">
        <v>32</v>
      </c>
      <c r="D65" s="415" t="s">
        <v>860</v>
      </c>
      <c r="E65" s="414" t="s">
        <v>860</v>
      </c>
      <c r="F65" s="420" t="s">
        <v>860</v>
      </c>
      <c r="G65" s="770">
        <f>'Anexa 7.3 CANAL'!I762</f>
        <v>0</v>
      </c>
      <c r="H65" s="770">
        <f>'Anexa 7.3 CANAL'!J762</f>
        <v>0</v>
      </c>
      <c r="I65" s="770">
        <f>'Anexa 7.3 CANAL'!K762</f>
        <v>0</v>
      </c>
      <c r="J65" s="774"/>
    </row>
    <row r="66" spans="3:10" x14ac:dyDescent="0.25">
      <c r="C66" s="414">
        <v>33</v>
      </c>
      <c r="D66" s="415" t="s">
        <v>861</v>
      </c>
      <c r="E66" s="414" t="s">
        <v>861</v>
      </c>
      <c r="F66" s="420" t="s">
        <v>861</v>
      </c>
      <c r="G66" s="770">
        <f>'Anexa 7.3 CANAL'!I781</f>
        <v>250000</v>
      </c>
      <c r="H66" s="770">
        <f>'Anexa 7.3 CANAL'!J781</f>
        <v>0</v>
      </c>
      <c r="I66" s="770">
        <f>'Anexa 7.3 CANAL'!K781</f>
        <v>0</v>
      </c>
      <c r="J66" s="774"/>
    </row>
    <row r="67" spans="3:10" ht="26.4" x14ac:dyDescent="0.25">
      <c r="C67" s="414">
        <v>34</v>
      </c>
      <c r="D67" s="415" t="s">
        <v>862</v>
      </c>
      <c r="E67" s="414" t="s">
        <v>862</v>
      </c>
      <c r="F67" s="420" t="s">
        <v>862</v>
      </c>
      <c r="G67" s="770">
        <f>'Anexa 7.3 CANAL'!I800</f>
        <v>0</v>
      </c>
      <c r="H67" s="770">
        <f>'Anexa 7.3 CANAL'!J800</f>
        <v>1207600</v>
      </c>
      <c r="I67" s="770">
        <f>'Anexa 7.3 CANAL'!K800</f>
        <v>0</v>
      </c>
      <c r="J67" s="774" t="s">
        <v>2024</v>
      </c>
    </row>
    <row r="68" spans="3:10" x14ac:dyDescent="0.25">
      <c r="C68" s="914">
        <v>35</v>
      </c>
      <c r="D68" s="915" t="s">
        <v>951</v>
      </c>
      <c r="E68" s="785" t="s">
        <v>951</v>
      </c>
      <c r="F68" s="914" t="s">
        <v>951</v>
      </c>
      <c r="G68" s="912">
        <f>'Anexa 7.3 CANAL'!I1224</f>
        <v>0</v>
      </c>
      <c r="H68" s="912">
        <f>'Anexa 7.3 CANAL'!J1224</f>
        <v>0</v>
      </c>
      <c r="I68" s="912">
        <f>'Anexa 7.3 CANAL'!K1224</f>
        <v>0</v>
      </c>
      <c r="J68" s="774"/>
    </row>
    <row r="69" spans="3:10" x14ac:dyDescent="0.25">
      <c r="C69" s="914"/>
      <c r="D69" s="915"/>
      <c r="E69" s="785" t="s">
        <v>1440</v>
      </c>
      <c r="F69" s="914"/>
      <c r="G69" s="912"/>
      <c r="H69" s="912"/>
      <c r="I69" s="912"/>
      <c r="J69" s="774"/>
    </row>
    <row r="70" spans="3:10" x14ac:dyDescent="0.25">
      <c r="C70" s="914"/>
      <c r="D70" s="915"/>
      <c r="E70" s="785" t="s">
        <v>1436</v>
      </c>
      <c r="F70" s="914"/>
      <c r="G70" s="912"/>
      <c r="H70" s="912"/>
      <c r="I70" s="912"/>
      <c r="J70" s="774"/>
    </row>
    <row r="71" spans="3:10" x14ac:dyDescent="0.25">
      <c r="C71" s="914"/>
      <c r="D71" s="915"/>
      <c r="E71" s="785" t="s">
        <v>1439</v>
      </c>
      <c r="F71" s="914"/>
      <c r="G71" s="912"/>
      <c r="H71" s="912"/>
      <c r="I71" s="912"/>
      <c r="J71" s="774"/>
    </row>
    <row r="72" spans="3:10" x14ac:dyDescent="0.25">
      <c r="C72" s="914"/>
      <c r="D72" s="915"/>
      <c r="E72" s="786" t="s">
        <v>2041</v>
      </c>
      <c r="F72" s="914"/>
      <c r="G72" s="912"/>
      <c r="H72" s="912"/>
      <c r="I72" s="912"/>
      <c r="J72" s="774"/>
    </row>
    <row r="73" spans="3:10" x14ac:dyDescent="0.25">
      <c r="C73" s="570"/>
      <c r="D73" s="787"/>
      <c r="E73" s="570"/>
      <c r="F73" s="772"/>
      <c r="G73" s="788"/>
      <c r="H73" s="788"/>
      <c r="I73" s="788"/>
      <c r="J73" s="774"/>
    </row>
    <row r="76" spans="3:10" x14ac:dyDescent="0.25">
      <c r="D76" s="775"/>
      <c r="E76" s="775"/>
      <c r="F76" s="775"/>
      <c r="G76" s="888" t="s">
        <v>2025</v>
      </c>
      <c r="H76" s="888"/>
      <c r="I76" s="888"/>
    </row>
    <row r="78" spans="3:10" ht="52.8" x14ac:dyDescent="0.25">
      <c r="G78" s="574" t="s">
        <v>1838</v>
      </c>
      <c r="H78" s="574" t="s">
        <v>1836</v>
      </c>
      <c r="I78" s="574" t="s">
        <v>1837</v>
      </c>
    </row>
    <row r="79" spans="3:10" x14ac:dyDescent="0.25">
      <c r="G79" s="776">
        <f>'Anexa 7.3 CANAL'!I819+'Anexa 7.3 CANAL'!I838+'Anexa 7.3 CANAL'!I857+'Anexa 7.3 CANAL'!I876+'Anexa 7.3 CANAL'!I895+'Anexa 7.3 CANAL'!I914+'Anexa 7.3 CANAL'!I933+'Anexa 7.3 CANAL'!I952+'Anexa 7.3 CANAL'!I971+'Anexa 7.3 CANAL'!I990+'Anexa 7.3 CANAL'!I1009+'Anexa 7.3 CANAL'!I1028+'Anexa 7.3 CANAL'!I1047+'Anexa 7.3 CANAL'!I1066+'Anexa 7.3 CANAL'!I1085+'Anexa 7.3 CANAL'!I1104+'Anexa 7.3 CANAL'!I1130+'Anexa 7.3 CANAL'!I1149+'Anexa 7.3 CANAL'!I1168+'Anexa 7.3 CANAL'!I1186+'Anexa 7.3 CANAL'!I1205+'Anexa 7.3 CANAL'!I1224+'Anexa 7.3 CANAL'!I1243+'Anexa 7.3 CANAL'!I1262+'Anexa 7.3 CANAL'!I1281</f>
        <v>70000</v>
      </c>
      <c r="H79" s="776">
        <f>'Anexa 7.3 CANAL'!J819+'Anexa 7.3 CANAL'!J838+'Anexa 7.3 CANAL'!J857+'Anexa 7.3 CANAL'!J876+'Anexa 7.3 CANAL'!J895+'Anexa 7.3 CANAL'!J914+'Anexa 7.3 CANAL'!J933+'Anexa 7.3 CANAL'!J952+'Anexa 7.3 CANAL'!J971+'Anexa 7.3 CANAL'!J990+'Anexa 7.3 CANAL'!J1009+'Anexa 7.3 CANAL'!J1028+'Anexa 7.3 CANAL'!J1047+'Anexa 7.3 CANAL'!J1066+'Anexa 7.3 CANAL'!J1085+'Anexa 7.3 CANAL'!J1104+'Anexa 7.3 CANAL'!J1130+'Anexa 7.3 CANAL'!J1149+'Anexa 7.3 CANAL'!J1168+'Anexa 7.3 CANAL'!J1186+'Anexa 7.3 CANAL'!J1205+'Anexa 7.3 CANAL'!J1224+'Anexa 7.3 CANAL'!J1243+'Anexa 7.3 CANAL'!J1262+'Anexa 7.3 CANAL'!J1281</f>
        <v>42379923.310000002</v>
      </c>
      <c r="I79" s="776">
        <f>'Anexa 7.3 CANAL'!K819+'Anexa 7.3 CANAL'!K838+'Anexa 7.3 CANAL'!K857+'Anexa 7.3 CANAL'!K876+'Anexa 7.3 CANAL'!K895+'Anexa 7.3 CANAL'!K914+'Anexa 7.3 CANAL'!K933+'Anexa 7.3 CANAL'!K952+'Anexa 7.3 CANAL'!K971+'Anexa 7.3 CANAL'!K990+'Anexa 7.3 CANAL'!K1009+'Anexa 7.3 CANAL'!K1028+'Anexa 7.3 CANAL'!K1047+'Anexa 7.3 CANAL'!K1066+'Anexa 7.3 CANAL'!K1085+'Anexa 7.3 CANAL'!K1104+'Anexa 7.3 CANAL'!K1130+'Anexa 7.3 CANAL'!K1149+'Anexa 7.3 CANAL'!K1168+'Anexa 7.3 CANAL'!K1186+'Anexa 7.3 CANAL'!K1205+'Anexa 7.3 CANAL'!K1224+'Anexa 7.3 CANAL'!K1243+'Anexa 7.3 CANAL'!K1262+'Anexa 7.3 CANAL'!K1281</f>
        <v>1377383.25</v>
      </c>
    </row>
  </sheetData>
  <mergeCells count="106">
    <mergeCell ref="I68:I72"/>
    <mergeCell ref="D11:D12"/>
    <mergeCell ref="C11:C12"/>
    <mergeCell ref="F11:F12"/>
    <mergeCell ref="G11:G12"/>
    <mergeCell ref="H11:H12"/>
    <mergeCell ref="I11:I12"/>
    <mergeCell ref="C68:C72"/>
    <mergeCell ref="D68:D72"/>
    <mergeCell ref="F68:F72"/>
    <mergeCell ref="G68:G72"/>
    <mergeCell ref="H68:H72"/>
    <mergeCell ref="G39:G40"/>
    <mergeCell ref="H39:H40"/>
    <mergeCell ref="I39:I40"/>
    <mergeCell ref="G31:G32"/>
    <mergeCell ref="H31:H32"/>
    <mergeCell ref="I31:I32"/>
    <mergeCell ref="G33:G36"/>
    <mergeCell ref="H33:H36"/>
    <mergeCell ref="I33:I36"/>
    <mergeCell ref="G24:G26"/>
    <mergeCell ref="H24:H26"/>
    <mergeCell ref="I24:I26"/>
    <mergeCell ref="G76:I76"/>
    <mergeCell ref="G62:G64"/>
    <mergeCell ref="H62:H64"/>
    <mergeCell ref="I62:I64"/>
    <mergeCell ref="J4:J6"/>
    <mergeCell ref="J21:J22"/>
    <mergeCell ref="J43:J46"/>
    <mergeCell ref="J48:J50"/>
    <mergeCell ref="J62:J64"/>
    <mergeCell ref="G48:G50"/>
    <mergeCell ref="H48:H50"/>
    <mergeCell ref="I48:I50"/>
    <mergeCell ref="G51:G52"/>
    <mergeCell ref="H51:H52"/>
    <mergeCell ref="I51:I52"/>
    <mergeCell ref="G41:G42"/>
    <mergeCell ref="H41:H42"/>
    <mergeCell ref="I41:I42"/>
    <mergeCell ref="G43:G46"/>
    <mergeCell ref="H43:H46"/>
    <mergeCell ref="I43:I46"/>
    <mergeCell ref="G37:G38"/>
    <mergeCell ref="H37:H38"/>
    <mergeCell ref="I37:I38"/>
    <mergeCell ref="G29:G30"/>
    <mergeCell ref="H29:H30"/>
    <mergeCell ref="I29:I30"/>
    <mergeCell ref="G18:G19"/>
    <mergeCell ref="H18:H19"/>
    <mergeCell ref="I18:I19"/>
    <mergeCell ref="G21:G22"/>
    <mergeCell ref="H21:H22"/>
    <mergeCell ref="I21:I22"/>
    <mergeCell ref="G4:G6"/>
    <mergeCell ref="H4:H6"/>
    <mergeCell ref="I4:I6"/>
    <mergeCell ref="G13:G14"/>
    <mergeCell ref="H13:H14"/>
    <mergeCell ref="I13:I14"/>
    <mergeCell ref="D51:D52"/>
    <mergeCell ref="C51:C52"/>
    <mergeCell ref="F51:F52"/>
    <mergeCell ref="C37:C38"/>
    <mergeCell ref="D37:D38"/>
    <mergeCell ref="F37:F38"/>
    <mergeCell ref="D39:D42"/>
    <mergeCell ref="C39:C42"/>
    <mergeCell ref="F39:F40"/>
    <mergeCell ref="F41:F42"/>
    <mergeCell ref="F4:F6"/>
    <mergeCell ref="D3:D8"/>
    <mergeCell ref="C3:C8"/>
    <mergeCell ref="D13:D15"/>
    <mergeCell ref="C13:C15"/>
    <mergeCell ref="F13:F14"/>
    <mergeCell ref="D18:D19"/>
    <mergeCell ref="C18:C19"/>
    <mergeCell ref="C62:C64"/>
    <mergeCell ref="D62:D64"/>
    <mergeCell ref="F62:F64"/>
    <mergeCell ref="D43:D47"/>
    <mergeCell ref="C43:C47"/>
    <mergeCell ref="F43:F46"/>
    <mergeCell ref="D48:D50"/>
    <mergeCell ref="C48:C50"/>
    <mergeCell ref="F48:F50"/>
    <mergeCell ref="D31:D32"/>
    <mergeCell ref="C31:C32"/>
    <mergeCell ref="F31:F32"/>
    <mergeCell ref="D33:D36"/>
    <mergeCell ref="C33:C36"/>
    <mergeCell ref="F33:F36"/>
    <mergeCell ref="F18:F19"/>
    <mergeCell ref="D29:D30"/>
    <mergeCell ref="C29:C30"/>
    <mergeCell ref="F29:F30"/>
    <mergeCell ref="D21:D22"/>
    <mergeCell ref="C21:C22"/>
    <mergeCell ref="F21:F22"/>
    <mergeCell ref="D24:D27"/>
    <mergeCell ref="C24:C27"/>
    <mergeCell ref="F24:F26"/>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538"/>
  <sheetViews>
    <sheetView view="pageBreakPreview" zoomScaleNormal="100" zoomScaleSheetLayoutView="100" workbookViewId="0">
      <pane xSplit="1" ySplit="8" topLeftCell="B9" activePane="bottomRight" state="frozen"/>
      <selection pane="topRight" activeCell="B1" sqref="B1"/>
      <selection pane="bottomLeft" activeCell="A9" sqref="A9"/>
      <selection pane="bottomRight" activeCell="J8" sqref="J8"/>
    </sheetView>
  </sheetViews>
  <sheetFormatPr defaultRowHeight="10.199999999999999" x14ac:dyDescent="0.3"/>
  <cols>
    <col min="1" max="1" width="18.33203125" style="292" customWidth="1"/>
    <col min="2" max="2" width="38.33203125" style="292" customWidth="1"/>
    <col min="3" max="3" width="10" style="311" customWidth="1"/>
    <col min="4" max="4" width="7.88671875" style="387" customWidth="1"/>
    <col min="5" max="6" width="11.33203125" style="296" customWidth="1"/>
    <col min="7" max="7" width="10.88671875" style="296" customWidth="1"/>
    <col min="8" max="8" width="13.33203125" style="296" customWidth="1"/>
    <col min="9" max="9" width="8.88671875" style="292"/>
    <col min="10" max="10" width="34.44140625" style="292" customWidth="1"/>
    <col min="11" max="11" width="8.88671875" style="292"/>
    <col min="12" max="12" width="10.109375" style="292" bestFit="1" customWidth="1"/>
    <col min="13" max="256" width="8.88671875" style="292"/>
    <col min="257" max="257" width="12.88671875" style="292" customWidth="1"/>
    <col min="258" max="258" width="39.6640625" style="292" customWidth="1"/>
    <col min="259" max="259" width="7.88671875" style="292" customWidth="1"/>
    <col min="260" max="260" width="0" style="292" hidden="1" customWidth="1"/>
    <col min="261" max="262" width="11.33203125" style="292" customWidth="1"/>
    <col min="263" max="263" width="10.88671875" style="292" customWidth="1"/>
    <col min="264" max="264" width="12.88671875" style="292" customWidth="1"/>
    <col min="265" max="265" width="8.88671875" style="292"/>
    <col min="266" max="266" width="11" style="292" bestFit="1" customWidth="1"/>
    <col min="267" max="267" width="8.88671875" style="292"/>
    <col min="268" max="268" width="10.109375" style="292" bestFit="1" customWidth="1"/>
    <col min="269" max="512" width="8.88671875" style="292"/>
    <col min="513" max="513" width="12.88671875" style="292" customWidth="1"/>
    <col min="514" max="514" width="39.6640625" style="292" customWidth="1"/>
    <col min="515" max="515" width="7.88671875" style="292" customWidth="1"/>
    <col min="516" max="516" width="0" style="292" hidden="1" customWidth="1"/>
    <col min="517" max="518" width="11.33203125" style="292" customWidth="1"/>
    <col min="519" max="519" width="10.88671875" style="292" customWidth="1"/>
    <col min="520" max="520" width="12.88671875" style="292" customWidth="1"/>
    <col min="521" max="521" width="8.88671875" style="292"/>
    <col min="522" max="522" width="11" style="292" bestFit="1" customWidth="1"/>
    <col min="523" max="523" width="8.88671875" style="292"/>
    <col min="524" max="524" width="10.109375" style="292" bestFit="1" customWidth="1"/>
    <col min="525" max="768" width="8.88671875" style="292"/>
    <col min="769" max="769" width="12.88671875" style="292" customWidth="1"/>
    <col min="770" max="770" width="39.6640625" style="292" customWidth="1"/>
    <col min="771" max="771" width="7.88671875" style="292" customWidth="1"/>
    <col min="772" max="772" width="0" style="292" hidden="1" customWidth="1"/>
    <col min="773" max="774" width="11.33203125" style="292" customWidth="1"/>
    <col min="775" max="775" width="10.88671875" style="292" customWidth="1"/>
    <col min="776" max="776" width="12.88671875" style="292" customWidth="1"/>
    <col min="777" max="777" width="8.88671875" style="292"/>
    <col min="778" max="778" width="11" style="292" bestFit="1" customWidth="1"/>
    <col min="779" max="779" width="8.88671875" style="292"/>
    <col min="780" max="780" width="10.109375" style="292" bestFit="1" customWidth="1"/>
    <col min="781" max="1024" width="8.88671875" style="292"/>
    <col min="1025" max="1025" width="12.88671875" style="292" customWidth="1"/>
    <col min="1026" max="1026" width="39.6640625" style="292" customWidth="1"/>
    <col min="1027" max="1027" width="7.88671875" style="292" customWidth="1"/>
    <col min="1028" max="1028" width="0" style="292" hidden="1" customWidth="1"/>
    <col min="1029" max="1030" width="11.33203125" style="292" customWidth="1"/>
    <col min="1031" max="1031" width="10.88671875" style="292" customWidth="1"/>
    <col min="1032" max="1032" width="12.88671875" style="292" customWidth="1"/>
    <col min="1033" max="1033" width="8.88671875" style="292"/>
    <col min="1034" max="1034" width="11" style="292" bestFit="1" customWidth="1"/>
    <col min="1035" max="1035" width="8.88671875" style="292"/>
    <col min="1036" max="1036" width="10.109375" style="292" bestFit="1" customWidth="1"/>
    <col min="1037" max="1280" width="8.88671875" style="292"/>
    <col min="1281" max="1281" width="12.88671875" style="292" customWidth="1"/>
    <col min="1282" max="1282" width="39.6640625" style="292" customWidth="1"/>
    <col min="1283" max="1283" width="7.88671875" style="292" customWidth="1"/>
    <col min="1284" max="1284" width="0" style="292" hidden="1" customWidth="1"/>
    <col min="1285" max="1286" width="11.33203125" style="292" customWidth="1"/>
    <col min="1287" max="1287" width="10.88671875" style="292" customWidth="1"/>
    <col min="1288" max="1288" width="12.88671875" style="292" customWidth="1"/>
    <col min="1289" max="1289" width="8.88671875" style="292"/>
    <col min="1290" max="1290" width="11" style="292" bestFit="1" customWidth="1"/>
    <col min="1291" max="1291" width="8.88671875" style="292"/>
    <col min="1292" max="1292" width="10.109375" style="292" bestFit="1" customWidth="1"/>
    <col min="1293" max="1536" width="8.88671875" style="292"/>
    <col min="1537" max="1537" width="12.88671875" style="292" customWidth="1"/>
    <col min="1538" max="1538" width="39.6640625" style="292" customWidth="1"/>
    <col min="1539" max="1539" width="7.88671875" style="292" customWidth="1"/>
    <col min="1540" max="1540" width="0" style="292" hidden="1" customWidth="1"/>
    <col min="1541" max="1542" width="11.33203125" style="292" customWidth="1"/>
    <col min="1543" max="1543" width="10.88671875" style="292" customWidth="1"/>
    <col min="1544" max="1544" width="12.88671875" style="292" customWidth="1"/>
    <col min="1545" max="1545" width="8.88671875" style="292"/>
    <col min="1546" max="1546" width="11" style="292" bestFit="1" customWidth="1"/>
    <col min="1547" max="1547" width="8.88671875" style="292"/>
    <col min="1548" max="1548" width="10.109375" style="292" bestFit="1" customWidth="1"/>
    <col min="1549" max="1792" width="8.88671875" style="292"/>
    <col min="1793" max="1793" width="12.88671875" style="292" customWidth="1"/>
    <col min="1794" max="1794" width="39.6640625" style="292" customWidth="1"/>
    <col min="1795" max="1795" width="7.88671875" style="292" customWidth="1"/>
    <col min="1796" max="1796" width="0" style="292" hidden="1" customWidth="1"/>
    <col min="1797" max="1798" width="11.33203125" style="292" customWidth="1"/>
    <col min="1799" max="1799" width="10.88671875" style="292" customWidth="1"/>
    <col min="1800" max="1800" width="12.88671875" style="292" customWidth="1"/>
    <col min="1801" max="1801" width="8.88671875" style="292"/>
    <col min="1802" max="1802" width="11" style="292" bestFit="1" customWidth="1"/>
    <col min="1803" max="1803" width="8.88671875" style="292"/>
    <col min="1804" max="1804" width="10.109375" style="292" bestFit="1" customWidth="1"/>
    <col min="1805" max="2048" width="8.88671875" style="292"/>
    <col min="2049" max="2049" width="12.88671875" style="292" customWidth="1"/>
    <col min="2050" max="2050" width="39.6640625" style="292" customWidth="1"/>
    <col min="2051" max="2051" width="7.88671875" style="292" customWidth="1"/>
    <col min="2052" max="2052" width="0" style="292" hidden="1" customWidth="1"/>
    <col min="2053" max="2054" width="11.33203125" style="292" customWidth="1"/>
    <col min="2055" max="2055" width="10.88671875" style="292" customWidth="1"/>
    <col min="2056" max="2056" width="12.88671875" style="292" customWidth="1"/>
    <col min="2057" max="2057" width="8.88671875" style="292"/>
    <col min="2058" max="2058" width="11" style="292" bestFit="1" customWidth="1"/>
    <col min="2059" max="2059" width="8.88671875" style="292"/>
    <col min="2060" max="2060" width="10.109375" style="292" bestFit="1" customWidth="1"/>
    <col min="2061" max="2304" width="8.88671875" style="292"/>
    <col min="2305" max="2305" width="12.88671875" style="292" customWidth="1"/>
    <col min="2306" max="2306" width="39.6640625" style="292" customWidth="1"/>
    <col min="2307" max="2307" width="7.88671875" style="292" customWidth="1"/>
    <col min="2308" max="2308" width="0" style="292" hidden="1" customWidth="1"/>
    <col min="2309" max="2310" width="11.33203125" style="292" customWidth="1"/>
    <col min="2311" max="2311" width="10.88671875" style="292" customWidth="1"/>
    <col min="2312" max="2312" width="12.88671875" style="292" customWidth="1"/>
    <col min="2313" max="2313" width="8.88671875" style="292"/>
    <col min="2314" max="2314" width="11" style="292" bestFit="1" customWidth="1"/>
    <col min="2315" max="2315" width="8.88671875" style="292"/>
    <col min="2316" max="2316" width="10.109375" style="292" bestFit="1" customWidth="1"/>
    <col min="2317" max="2560" width="8.88671875" style="292"/>
    <col min="2561" max="2561" width="12.88671875" style="292" customWidth="1"/>
    <col min="2562" max="2562" width="39.6640625" style="292" customWidth="1"/>
    <col min="2563" max="2563" width="7.88671875" style="292" customWidth="1"/>
    <col min="2564" max="2564" width="0" style="292" hidden="1" customWidth="1"/>
    <col min="2565" max="2566" width="11.33203125" style="292" customWidth="1"/>
    <col min="2567" max="2567" width="10.88671875" style="292" customWidth="1"/>
    <col min="2568" max="2568" width="12.88671875" style="292" customWidth="1"/>
    <col min="2569" max="2569" width="8.88671875" style="292"/>
    <col min="2570" max="2570" width="11" style="292" bestFit="1" customWidth="1"/>
    <col min="2571" max="2571" width="8.88671875" style="292"/>
    <col min="2572" max="2572" width="10.109375" style="292" bestFit="1" customWidth="1"/>
    <col min="2573" max="2816" width="8.88671875" style="292"/>
    <col min="2817" max="2817" width="12.88671875" style="292" customWidth="1"/>
    <col min="2818" max="2818" width="39.6640625" style="292" customWidth="1"/>
    <col min="2819" max="2819" width="7.88671875" style="292" customWidth="1"/>
    <col min="2820" max="2820" width="0" style="292" hidden="1" customWidth="1"/>
    <col min="2821" max="2822" width="11.33203125" style="292" customWidth="1"/>
    <col min="2823" max="2823" width="10.88671875" style="292" customWidth="1"/>
    <col min="2824" max="2824" width="12.88671875" style="292" customWidth="1"/>
    <col min="2825" max="2825" width="8.88671875" style="292"/>
    <col min="2826" max="2826" width="11" style="292" bestFit="1" customWidth="1"/>
    <col min="2827" max="2827" width="8.88671875" style="292"/>
    <col min="2828" max="2828" width="10.109375" style="292" bestFit="1" customWidth="1"/>
    <col min="2829" max="3072" width="8.88671875" style="292"/>
    <col min="3073" max="3073" width="12.88671875" style="292" customWidth="1"/>
    <col min="3074" max="3074" width="39.6640625" style="292" customWidth="1"/>
    <col min="3075" max="3075" width="7.88671875" style="292" customWidth="1"/>
    <col min="3076" max="3076" width="0" style="292" hidden="1" customWidth="1"/>
    <col min="3077" max="3078" width="11.33203125" style="292" customWidth="1"/>
    <col min="3079" max="3079" width="10.88671875" style="292" customWidth="1"/>
    <col min="3080" max="3080" width="12.88671875" style="292" customWidth="1"/>
    <col min="3081" max="3081" width="8.88671875" style="292"/>
    <col min="3082" max="3082" width="11" style="292" bestFit="1" customWidth="1"/>
    <col min="3083" max="3083" width="8.88671875" style="292"/>
    <col min="3084" max="3084" width="10.109375" style="292" bestFit="1" customWidth="1"/>
    <col min="3085" max="3328" width="8.88671875" style="292"/>
    <col min="3329" max="3329" width="12.88671875" style="292" customWidth="1"/>
    <col min="3330" max="3330" width="39.6640625" style="292" customWidth="1"/>
    <col min="3331" max="3331" width="7.88671875" style="292" customWidth="1"/>
    <col min="3332" max="3332" width="0" style="292" hidden="1" customWidth="1"/>
    <col min="3333" max="3334" width="11.33203125" style="292" customWidth="1"/>
    <col min="3335" max="3335" width="10.88671875" style="292" customWidth="1"/>
    <col min="3336" max="3336" width="12.88671875" style="292" customWidth="1"/>
    <col min="3337" max="3337" width="8.88671875" style="292"/>
    <col min="3338" max="3338" width="11" style="292" bestFit="1" customWidth="1"/>
    <col min="3339" max="3339" width="8.88671875" style="292"/>
    <col min="3340" max="3340" width="10.109375" style="292" bestFit="1" customWidth="1"/>
    <col min="3341" max="3584" width="8.88671875" style="292"/>
    <col min="3585" max="3585" width="12.88671875" style="292" customWidth="1"/>
    <col min="3586" max="3586" width="39.6640625" style="292" customWidth="1"/>
    <col min="3587" max="3587" width="7.88671875" style="292" customWidth="1"/>
    <col min="3588" max="3588" width="0" style="292" hidden="1" customWidth="1"/>
    <col min="3589" max="3590" width="11.33203125" style="292" customWidth="1"/>
    <col min="3591" max="3591" width="10.88671875" style="292" customWidth="1"/>
    <col min="3592" max="3592" width="12.88671875" style="292" customWidth="1"/>
    <col min="3593" max="3593" width="8.88671875" style="292"/>
    <col min="3594" max="3594" width="11" style="292" bestFit="1" customWidth="1"/>
    <col min="3595" max="3595" width="8.88671875" style="292"/>
    <col min="3596" max="3596" width="10.109375" style="292" bestFit="1" customWidth="1"/>
    <col min="3597" max="3840" width="8.88671875" style="292"/>
    <col min="3841" max="3841" width="12.88671875" style="292" customWidth="1"/>
    <col min="3842" max="3842" width="39.6640625" style="292" customWidth="1"/>
    <col min="3843" max="3843" width="7.88671875" style="292" customWidth="1"/>
    <col min="3844" max="3844" width="0" style="292" hidden="1" customWidth="1"/>
    <col min="3845" max="3846" width="11.33203125" style="292" customWidth="1"/>
    <col min="3847" max="3847" width="10.88671875" style="292" customWidth="1"/>
    <col min="3848" max="3848" width="12.88671875" style="292" customWidth="1"/>
    <col min="3849" max="3849" width="8.88671875" style="292"/>
    <col min="3850" max="3850" width="11" style="292" bestFit="1" customWidth="1"/>
    <col min="3851" max="3851" width="8.88671875" style="292"/>
    <col min="3852" max="3852" width="10.109375" style="292" bestFit="1" customWidth="1"/>
    <col min="3853" max="4096" width="8.88671875" style="292"/>
    <col min="4097" max="4097" width="12.88671875" style="292" customWidth="1"/>
    <col min="4098" max="4098" width="39.6640625" style="292" customWidth="1"/>
    <col min="4099" max="4099" width="7.88671875" style="292" customWidth="1"/>
    <col min="4100" max="4100" width="0" style="292" hidden="1" customWidth="1"/>
    <col min="4101" max="4102" width="11.33203125" style="292" customWidth="1"/>
    <col min="4103" max="4103" width="10.88671875" style="292" customWidth="1"/>
    <col min="4104" max="4104" width="12.88671875" style="292" customWidth="1"/>
    <col min="4105" max="4105" width="8.88671875" style="292"/>
    <col min="4106" max="4106" width="11" style="292" bestFit="1" customWidth="1"/>
    <col min="4107" max="4107" width="8.88671875" style="292"/>
    <col min="4108" max="4108" width="10.109375" style="292" bestFit="1" customWidth="1"/>
    <col min="4109" max="4352" width="8.88671875" style="292"/>
    <col min="4353" max="4353" width="12.88671875" style="292" customWidth="1"/>
    <col min="4354" max="4354" width="39.6640625" style="292" customWidth="1"/>
    <col min="4355" max="4355" width="7.88671875" style="292" customWidth="1"/>
    <col min="4356" max="4356" width="0" style="292" hidden="1" customWidth="1"/>
    <col min="4357" max="4358" width="11.33203125" style="292" customWidth="1"/>
    <col min="4359" max="4359" width="10.88671875" style="292" customWidth="1"/>
    <col min="4360" max="4360" width="12.88671875" style="292" customWidth="1"/>
    <col min="4361" max="4361" width="8.88671875" style="292"/>
    <col min="4362" max="4362" width="11" style="292" bestFit="1" customWidth="1"/>
    <col min="4363" max="4363" width="8.88671875" style="292"/>
    <col min="4364" max="4364" width="10.109375" style="292" bestFit="1" customWidth="1"/>
    <col min="4365" max="4608" width="8.88671875" style="292"/>
    <col min="4609" max="4609" width="12.88671875" style="292" customWidth="1"/>
    <col min="4610" max="4610" width="39.6640625" style="292" customWidth="1"/>
    <col min="4611" max="4611" width="7.88671875" style="292" customWidth="1"/>
    <col min="4612" max="4612" width="0" style="292" hidden="1" customWidth="1"/>
    <col min="4613" max="4614" width="11.33203125" style="292" customWidth="1"/>
    <col min="4615" max="4615" width="10.88671875" style="292" customWidth="1"/>
    <col min="4616" max="4616" width="12.88671875" style="292" customWidth="1"/>
    <col min="4617" max="4617" width="8.88671875" style="292"/>
    <col min="4618" max="4618" width="11" style="292" bestFit="1" customWidth="1"/>
    <col min="4619" max="4619" width="8.88671875" style="292"/>
    <col min="4620" max="4620" width="10.109375" style="292" bestFit="1" customWidth="1"/>
    <col min="4621" max="4864" width="8.88671875" style="292"/>
    <col min="4865" max="4865" width="12.88671875" style="292" customWidth="1"/>
    <col min="4866" max="4866" width="39.6640625" style="292" customWidth="1"/>
    <col min="4867" max="4867" width="7.88671875" style="292" customWidth="1"/>
    <col min="4868" max="4868" width="0" style="292" hidden="1" customWidth="1"/>
    <col min="4869" max="4870" width="11.33203125" style="292" customWidth="1"/>
    <col min="4871" max="4871" width="10.88671875" style="292" customWidth="1"/>
    <col min="4872" max="4872" width="12.88671875" style="292" customWidth="1"/>
    <col min="4873" max="4873" width="8.88671875" style="292"/>
    <col min="4874" max="4874" width="11" style="292" bestFit="1" customWidth="1"/>
    <col min="4875" max="4875" width="8.88671875" style="292"/>
    <col min="4876" max="4876" width="10.109375" style="292" bestFit="1" customWidth="1"/>
    <col min="4877" max="5120" width="8.88671875" style="292"/>
    <col min="5121" max="5121" width="12.88671875" style="292" customWidth="1"/>
    <col min="5122" max="5122" width="39.6640625" style="292" customWidth="1"/>
    <col min="5123" max="5123" width="7.88671875" style="292" customWidth="1"/>
    <col min="5124" max="5124" width="0" style="292" hidden="1" customWidth="1"/>
    <col min="5125" max="5126" width="11.33203125" style="292" customWidth="1"/>
    <col min="5127" max="5127" width="10.88671875" style="292" customWidth="1"/>
    <col min="5128" max="5128" width="12.88671875" style="292" customWidth="1"/>
    <col min="5129" max="5129" width="8.88671875" style="292"/>
    <col min="5130" max="5130" width="11" style="292" bestFit="1" customWidth="1"/>
    <col min="5131" max="5131" width="8.88671875" style="292"/>
    <col min="5132" max="5132" width="10.109375" style="292" bestFit="1" customWidth="1"/>
    <col min="5133" max="5376" width="8.88671875" style="292"/>
    <col min="5377" max="5377" width="12.88671875" style="292" customWidth="1"/>
    <col min="5378" max="5378" width="39.6640625" style="292" customWidth="1"/>
    <col min="5379" max="5379" width="7.88671875" style="292" customWidth="1"/>
    <col min="5380" max="5380" width="0" style="292" hidden="1" customWidth="1"/>
    <col min="5381" max="5382" width="11.33203125" style="292" customWidth="1"/>
    <col min="5383" max="5383" width="10.88671875" style="292" customWidth="1"/>
    <col min="5384" max="5384" width="12.88671875" style="292" customWidth="1"/>
    <col min="5385" max="5385" width="8.88671875" style="292"/>
    <col min="5386" max="5386" width="11" style="292" bestFit="1" customWidth="1"/>
    <col min="5387" max="5387" width="8.88671875" style="292"/>
    <col min="5388" max="5388" width="10.109375" style="292" bestFit="1" customWidth="1"/>
    <col min="5389" max="5632" width="8.88671875" style="292"/>
    <col min="5633" max="5633" width="12.88671875" style="292" customWidth="1"/>
    <col min="5634" max="5634" width="39.6640625" style="292" customWidth="1"/>
    <col min="5635" max="5635" width="7.88671875" style="292" customWidth="1"/>
    <col min="5636" max="5636" width="0" style="292" hidden="1" customWidth="1"/>
    <col min="5637" max="5638" width="11.33203125" style="292" customWidth="1"/>
    <col min="5639" max="5639" width="10.88671875" style="292" customWidth="1"/>
    <col min="5640" max="5640" width="12.88671875" style="292" customWidth="1"/>
    <col min="5641" max="5641" width="8.88671875" style="292"/>
    <col min="5642" max="5642" width="11" style="292" bestFit="1" customWidth="1"/>
    <col min="5643" max="5643" width="8.88671875" style="292"/>
    <col min="5644" max="5644" width="10.109375" style="292" bestFit="1" customWidth="1"/>
    <col min="5645" max="5888" width="8.88671875" style="292"/>
    <col min="5889" max="5889" width="12.88671875" style="292" customWidth="1"/>
    <col min="5890" max="5890" width="39.6640625" style="292" customWidth="1"/>
    <col min="5891" max="5891" width="7.88671875" style="292" customWidth="1"/>
    <col min="5892" max="5892" width="0" style="292" hidden="1" customWidth="1"/>
    <col min="5893" max="5894" width="11.33203125" style="292" customWidth="1"/>
    <col min="5895" max="5895" width="10.88671875" style="292" customWidth="1"/>
    <col min="5896" max="5896" width="12.88671875" style="292" customWidth="1"/>
    <col min="5897" max="5897" width="8.88671875" style="292"/>
    <col min="5898" max="5898" width="11" style="292" bestFit="1" customWidth="1"/>
    <col min="5899" max="5899" width="8.88671875" style="292"/>
    <col min="5900" max="5900" width="10.109375" style="292" bestFit="1" customWidth="1"/>
    <col min="5901" max="6144" width="8.88671875" style="292"/>
    <col min="6145" max="6145" width="12.88671875" style="292" customWidth="1"/>
    <col min="6146" max="6146" width="39.6640625" style="292" customWidth="1"/>
    <col min="6147" max="6147" width="7.88671875" style="292" customWidth="1"/>
    <col min="6148" max="6148" width="0" style="292" hidden="1" customWidth="1"/>
    <col min="6149" max="6150" width="11.33203125" style="292" customWidth="1"/>
    <col min="6151" max="6151" width="10.88671875" style="292" customWidth="1"/>
    <col min="6152" max="6152" width="12.88671875" style="292" customWidth="1"/>
    <col min="6153" max="6153" width="8.88671875" style="292"/>
    <col min="6154" max="6154" width="11" style="292" bestFit="1" customWidth="1"/>
    <col min="6155" max="6155" width="8.88671875" style="292"/>
    <col min="6156" max="6156" width="10.109375" style="292" bestFit="1" customWidth="1"/>
    <col min="6157" max="6400" width="8.88671875" style="292"/>
    <col min="6401" max="6401" width="12.88671875" style="292" customWidth="1"/>
    <col min="6402" max="6402" width="39.6640625" style="292" customWidth="1"/>
    <col min="6403" max="6403" width="7.88671875" style="292" customWidth="1"/>
    <col min="6404" max="6404" width="0" style="292" hidden="1" customWidth="1"/>
    <col min="6405" max="6406" width="11.33203125" style="292" customWidth="1"/>
    <col min="6407" max="6407" width="10.88671875" style="292" customWidth="1"/>
    <col min="6408" max="6408" width="12.88671875" style="292" customWidth="1"/>
    <col min="6409" max="6409" width="8.88671875" style="292"/>
    <col min="6410" max="6410" width="11" style="292" bestFit="1" customWidth="1"/>
    <col min="6411" max="6411" width="8.88671875" style="292"/>
    <col min="6412" max="6412" width="10.109375" style="292" bestFit="1" customWidth="1"/>
    <col min="6413" max="6656" width="8.88671875" style="292"/>
    <col min="6657" max="6657" width="12.88671875" style="292" customWidth="1"/>
    <col min="6658" max="6658" width="39.6640625" style="292" customWidth="1"/>
    <col min="6659" max="6659" width="7.88671875" style="292" customWidth="1"/>
    <col min="6660" max="6660" width="0" style="292" hidden="1" customWidth="1"/>
    <col min="6661" max="6662" width="11.33203125" style="292" customWidth="1"/>
    <col min="6663" max="6663" width="10.88671875" style="292" customWidth="1"/>
    <col min="6664" max="6664" width="12.88671875" style="292" customWidth="1"/>
    <col min="6665" max="6665" width="8.88671875" style="292"/>
    <col min="6666" max="6666" width="11" style="292" bestFit="1" customWidth="1"/>
    <col min="6667" max="6667" width="8.88671875" style="292"/>
    <col min="6668" max="6668" width="10.109375" style="292" bestFit="1" customWidth="1"/>
    <col min="6669" max="6912" width="8.88671875" style="292"/>
    <col min="6913" max="6913" width="12.88671875" style="292" customWidth="1"/>
    <col min="6914" max="6914" width="39.6640625" style="292" customWidth="1"/>
    <col min="6915" max="6915" width="7.88671875" style="292" customWidth="1"/>
    <col min="6916" max="6916" width="0" style="292" hidden="1" customWidth="1"/>
    <col min="6917" max="6918" width="11.33203125" style="292" customWidth="1"/>
    <col min="6919" max="6919" width="10.88671875" style="292" customWidth="1"/>
    <col min="6920" max="6920" width="12.88671875" style="292" customWidth="1"/>
    <col min="6921" max="6921" width="8.88671875" style="292"/>
    <col min="6922" max="6922" width="11" style="292" bestFit="1" customWidth="1"/>
    <col min="6923" max="6923" width="8.88671875" style="292"/>
    <col min="6924" max="6924" width="10.109375" style="292" bestFit="1" customWidth="1"/>
    <col min="6925" max="7168" width="8.88671875" style="292"/>
    <col min="7169" max="7169" width="12.88671875" style="292" customWidth="1"/>
    <col min="7170" max="7170" width="39.6640625" style="292" customWidth="1"/>
    <col min="7171" max="7171" width="7.88671875" style="292" customWidth="1"/>
    <col min="7172" max="7172" width="0" style="292" hidden="1" customWidth="1"/>
    <col min="7173" max="7174" width="11.33203125" style="292" customWidth="1"/>
    <col min="7175" max="7175" width="10.88671875" style="292" customWidth="1"/>
    <col min="7176" max="7176" width="12.88671875" style="292" customWidth="1"/>
    <col min="7177" max="7177" width="8.88671875" style="292"/>
    <col min="7178" max="7178" width="11" style="292" bestFit="1" customWidth="1"/>
    <col min="7179" max="7179" width="8.88671875" style="292"/>
    <col min="7180" max="7180" width="10.109375" style="292" bestFit="1" customWidth="1"/>
    <col min="7181" max="7424" width="8.88671875" style="292"/>
    <col min="7425" max="7425" width="12.88671875" style="292" customWidth="1"/>
    <col min="7426" max="7426" width="39.6640625" style="292" customWidth="1"/>
    <col min="7427" max="7427" width="7.88671875" style="292" customWidth="1"/>
    <col min="7428" max="7428" width="0" style="292" hidden="1" customWidth="1"/>
    <col min="7429" max="7430" width="11.33203125" style="292" customWidth="1"/>
    <col min="7431" max="7431" width="10.88671875" style="292" customWidth="1"/>
    <col min="7432" max="7432" width="12.88671875" style="292" customWidth="1"/>
    <col min="7433" max="7433" width="8.88671875" style="292"/>
    <col min="7434" max="7434" width="11" style="292" bestFit="1" customWidth="1"/>
    <col min="7435" max="7435" width="8.88671875" style="292"/>
    <col min="7436" max="7436" width="10.109375" style="292" bestFit="1" customWidth="1"/>
    <col min="7437" max="7680" width="8.88671875" style="292"/>
    <col min="7681" max="7681" width="12.88671875" style="292" customWidth="1"/>
    <col min="7682" max="7682" width="39.6640625" style="292" customWidth="1"/>
    <col min="7683" max="7683" width="7.88671875" style="292" customWidth="1"/>
    <col min="7684" max="7684" width="0" style="292" hidden="1" customWidth="1"/>
    <col min="7685" max="7686" width="11.33203125" style="292" customWidth="1"/>
    <col min="7687" max="7687" width="10.88671875" style="292" customWidth="1"/>
    <col min="7688" max="7688" width="12.88671875" style="292" customWidth="1"/>
    <col min="7689" max="7689" width="8.88671875" style="292"/>
    <col min="7690" max="7690" width="11" style="292" bestFit="1" customWidth="1"/>
    <col min="7691" max="7691" width="8.88671875" style="292"/>
    <col min="7692" max="7692" width="10.109375" style="292" bestFit="1" customWidth="1"/>
    <col min="7693" max="7936" width="8.88671875" style="292"/>
    <col min="7937" max="7937" width="12.88671875" style="292" customWidth="1"/>
    <col min="7938" max="7938" width="39.6640625" style="292" customWidth="1"/>
    <col min="7939" max="7939" width="7.88671875" style="292" customWidth="1"/>
    <col min="7940" max="7940" width="0" style="292" hidden="1" customWidth="1"/>
    <col min="7941" max="7942" width="11.33203125" style="292" customWidth="1"/>
    <col min="7943" max="7943" width="10.88671875" style="292" customWidth="1"/>
    <col min="7944" max="7944" width="12.88671875" style="292" customWidth="1"/>
    <col min="7945" max="7945" width="8.88671875" style="292"/>
    <col min="7946" max="7946" width="11" style="292" bestFit="1" customWidth="1"/>
    <col min="7947" max="7947" width="8.88671875" style="292"/>
    <col min="7948" max="7948" width="10.109375" style="292" bestFit="1" customWidth="1"/>
    <col min="7949" max="8192" width="8.88671875" style="292"/>
    <col min="8193" max="8193" width="12.88671875" style="292" customWidth="1"/>
    <col min="8194" max="8194" width="39.6640625" style="292" customWidth="1"/>
    <col min="8195" max="8195" width="7.88671875" style="292" customWidth="1"/>
    <col min="8196" max="8196" width="0" style="292" hidden="1" customWidth="1"/>
    <col min="8197" max="8198" width="11.33203125" style="292" customWidth="1"/>
    <col min="8199" max="8199" width="10.88671875" style="292" customWidth="1"/>
    <col min="8200" max="8200" width="12.88671875" style="292" customWidth="1"/>
    <col min="8201" max="8201" width="8.88671875" style="292"/>
    <col min="8202" max="8202" width="11" style="292" bestFit="1" customWidth="1"/>
    <col min="8203" max="8203" width="8.88671875" style="292"/>
    <col min="8204" max="8204" width="10.109375" style="292" bestFit="1" customWidth="1"/>
    <col min="8205" max="8448" width="8.88671875" style="292"/>
    <col min="8449" max="8449" width="12.88671875" style="292" customWidth="1"/>
    <col min="8450" max="8450" width="39.6640625" style="292" customWidth="1"/>
    <col min="8451" max="8451" width="7.88671875" style="292" customWidth="1"/>
    <col min="8452" max="8452" width="0" style="292" hidden="1" customWidth="1"/>
    <col min="8453" max="8454" width="11.33203125" style="292" customWidth="1"/>
    <col min="8455" max="8455" width="10.88671875" style="292" customWidth="1"/>
    <col min="8456" max="8456" width="12.88671875" style="292" customWidth="1"/>
    <col min="8457" max="8457" width="8.88671875" style="292"/>
    <col min="8458" max="8458" width="11" style="292" bestFit="1" customWidth="1"/>
    <col min="8459" max="8459" width="8.88671875" style="292"/>
    <col min="8460" max="8460" width="10.109375" style="292" bestFit="1" customWidth="1"/>
    <col min="8461" max="8704" width="8.88671875" style="292"/>
    <col min="8705" max="8705" width="12.88671875" style="292" customWidth="1"/>
    <col min="8706" max="8706" width="39.6640625" style="292" customWidth="1"/>
    <col min="8707" max="8707" width="7.88671875" style="292" customWidth="1"/>
    <col min="8708" max="8708" width="0" style="292" hidden="1" customWidth="1"/>
    <col min="8709" max="8710" width="11.33203125" style="292" customWidth="1"/>
    <col min="8711" max="8711" width="10.88671875" style="292" customWidth="1"/>
    <col min="8712" max="8712" width="12.88671875" style="292" customWidth="1"/>
    <col min="8713" max="8713" width="8.88671875" style="292"/>
    <col min="8714" max="8714" width="11" style="292" bestFit="1" customWidth="1"/>
    <col min="8715" max="8715" width="8.88671875" style="292"/>
    <col min="8716" max="8716" width="10.109375" style="292" bestFit="1" customWidth="1"/>
    <col min="8717" max="8960" width="8.88671875" style="292"/>
    <col min="8961" max="8961" width="12.88671875" style="292" customWidth="1"/>
    <col min="8962" max="8962" width="39.6640625" style="292" customWidth="1"/>
    <col min="8963" max="8963" width="7.88671875" style="292" customWidth="1"/>
    <col min="8964" max="8964" width="0" style="292" hidden="1" customWidth="1"/>
    <col min="8965" max="8966" width="11.33203125" style="292" customWidth="1"/>
    <col min="8967" max="8967" width="10.88671875" style="292" customWidth="1"/>
    <col min="8968" max="8968" width="12.88671875" style="292" customWidth="1"/>
    <col min="8969" max="8969" width="8.88671875" style="292"/>
    <col min="8970" max="8970" width="11" style="292" bestFit="1" customWidth="1"/>
    <col min="8971" max="8971" width="8.88671875" style="292"/>
    <col min="8972" max="8972" width="10.109375" style="292" bestFit="1" customWidth="1"/>
    <col min="8973" max="9216" width="8.88671875" style="292"/>
    <col min="9217" max="9217" width="12.88671875" style="292" customWidth="1"/>
    <col min="9218" max="9218" width="39.6640625" style="292" customWidth="1"/>
    <col min="9219" max="9219" width="7.88671875" style="292" customWidth="1"/>
    <col min="9220" max="9220" width="0" style="292" hidden="1" customWidth="1"/>
    <col min="9221" max="9222" width="11.33203125" style="292" customWidth="1"/>
    <col min="9223" max="9223" width="10.88671875" style="292" customWidth="1"/>
    <col min="9224" max="9224" width="12.88671875" style="292" customWidth="1"/>
    <col min="9225" max="9225" width="8.88671875" style="292"/>
    <col min="9226" max="9226" width="11" style="292" bestFit="1" customWidth="1"/>
    <col min="9227" max="9227" width="8.88671875" style="292"/>
    <col min="9228" max="9228" width="10.109375" style="292" bestFit="1" customWidth="1"/>
    <col min="9229" max="9472" width="8.88671875" style="292"/>
    <col min="9473" max="9473" width="12.88671875" style="292" customWidth="1"/>
    <col min="9474" max="9474" width="39.6640625" style="292" customWidth="1"/>
    <col min="9475" max="9475" width="7.88671875" style="292" customWidth="1"/>
    <col min="9476" max="9476" width="0" style="292" hidden="1" customWidth="1"/>
    <col min="9477" max="9478" width="11.33203125" style="292" customWidth="1"/>
    <col min="9479" max="9479" width="10.88671875" style="292" customWidth="1"/>
    <col min="9480" max="9480" width="12.88671875" style="292" customWidth="1"/>
    <col min="9481" max="9481" width="8.88671875" style="292"/>
    <col min="9482" max="9482" width="11" style="292" bestFit="1" customWidth="1"/>
    <col min="9483" max="9483" width="8.88671875" style="292"/>
    <col min="9484" max="9484" width="10.109375" style="292" bestFit="1" customWidth="1"/>
    <col min="9485" max="9728" width="8.88671875" style="292"/>
    <col min="9729" max="9729" width="12.88671875" style="292" customWidth="1"/>
    <col min="9730" max="9730" width="39.6640625" style="292" customWidth="1"/>
    <col min="9731" max="9731" width="7.88671875" style="292" customWidth="1"/>
    <col min="9732" max="9732" width="0" style="292" hidden="1" customWidth="1"/>
    <col min="9733" max="9734" width="11.33203125" style="292" customWidth="1"/>
    <col min="9735" max="9735" width="10.88671875" style="292" customWidth="1"/>
    <col min="9736" max="9736" width="12.88671875" style="292" customWidth="1"/>
    <col min="9737" max="9737" width="8.88671875" style="292"/>
    <col min="9738" max="9738" width="11" style="292" bestFit="1" customWidth="1"/>
    <col min="9739" max="9739" width="8.88671875" style="292"/>
    <col min="9740" max="9740" width="10.109375" style="292" bestFit="1" customWidth="1"/>
    <col min="9741" max="9984" width="8.88671875" style="292"/>
    <col min="9985" max="9985" width="12.88671875" style="292" customWidth="1"/>
    <col min="9986" max="9986" width="39.6640625" style="292" customWidth="1"/>
    <col min="9987" max="9987" width="7.88671875" style="292" customWidth="1"/>
    <col min="9988" max="9988" width="0" style="292" hidden="1" customWidth="1"/>
    <col min="9989" max="9990" width="11.33203125" style="292" customWidth="1"/>
    <col min="9991" max="9991" width="10.88671875" style="292" customWidth="1"/>
    <col min="9992" max="9992" width="12.88671875" style="292" customWidth="1"/>
    <col min="9993" max="9993" width="8.88671875" style="292"/>
    <col min="9994" max="9994" width="11" style="292" bestFit="1" customWidth="1"/>
    <col min="9995" max="9995" width="8.88671875" style="292"/>
    <col min="9996" max="9996" width="10.109375" style="292" bestFit="1" customWidth="1"/>
    <col min="9997" max="10240" width="8.88671875" style="292"/>
    <col min="10241" max="10241" width="12.88671875" style="292" customWidth="1"/>
    <col min="10242" max="10242" width="39.6640625" style="292" customWidth="1"/>
    <col min="10243" max="10243" width="7.88671875" style="292" customWidth="1"/>
    <col min="10244" max="10244" width="0" style="292" hidden="1" customWidth="1"/>
    <col min="10245" max="10246" width="11.33203125" style="292" customWidth="1"/>
    <col min="10247" max="10247" width="10.88671875" style="292" customWidth="1"/>
    <col min="10248" max="10248" width="12.88671875" style="292" customWidth="1"/>
    <col min="10249" max="10249" width="8.88671875" style="292"/>
    <col min="10250" max="10250" width="11" style="292" bestFit="1" customWidth="1"/>
    <col min="10251" max="10251" width="8.88671875" style="292"/>
    <col min="10252" max="10252" width="10.109375" style="292" bestFit="1" customWidth="1"/>
    <col min="10253" max="10496" width="8.88671875" style="292"/>
    <col min="10497" max="10497" width="12.88671875" style="292" customWidth="1"/>
    <col min="10498" max="10498" width="39.6640625" style="292" customWidth="1"/>
    <col min="10499" max="10499" width="7.88671875" style="292" customWidth="1"/>
    <col min="10500" max="10500" width="0" style="292" hidden="1" customWidth="1"/>
    <col min="10501" max="10502" width="11.33203125" style="292" customWidth="1"/>
    <col min="10503" max="10503" width="10.88671875" style="292" customWidth="1"/>
    <col min="10504" max="10504" width="12.88671875" style="292" customWidth="1"/>
    <col min="10505" max="10505" width="8.88671875" style="292"/>
    <col min="10506" max="10506" width="11" style="292" bestFit="1" customWidth="1"/>
    <col min="10507" max="10507" width="8.88671875" style="292"/>
    <col min="10508" max="10508" width="10.109375" style="292" bestFit="1" customWidth="1"/>
    <col min="10509" max="10752" width="8.88671875" style="292"/>
    <col min="10753" max="10753" width="12.88671875" style="292" customWidth="1"/>
    <col min="10754" max="10754" width="39.6640625" style="292" customWidth="1"/>
    <col min="10755" max="10755" width="7.88671875" style="292" customWidth="1"/>
    <col min="10756" max="10756" width="0" style="292" hidden="1" customWidth="1"/>
    <col min="10757" max="10758" width="11.33203125" style="292" customWidth="1"/>
    <col min="10759" max="10759" width="10.88671875" style="292" customWidth="1"/>
    <col min="10760" max="10760" width="12.88671875" style="292" customWidth="1"/>
    <col min="10761" max="10761" width="8.88671875" style="292"/>
    <col min="10762" max="10762" width="11" style="292" bestFit="1" customWidth="1"/>
    <col min="10763" max="10763" width="8.88671875" style="292"/>
    <col min="10764" max="10764" width="10.109375" style="292" bestFit="1" customWidth="1"/>
    <col min="10765" max="11008" width="8.88671875" style="292"/>
    <col min="11009" max="11009" width="12.88671875" style="292" customWidth="1"/>
    <col min="11010" max="11010" width="39.6640625" style="292" customWidth="1"/>
    <col min="11011" max="11011" width="7.88671875" style="292" customWidth="1"/>
    <col min="11012" max="11012" width="0" style="292" hidden="1" customWidth="1"/>
    <col min="11013" max="11014" width="11.33203125" style="292" customWidth="1"/>
    <col min="11015" max="11015" width="10.88671875" style="292" customWidth="1"/>
    <col min="11016" max="11016" width="12.88671875" style="292" customWidth="1"/>
    <col min="11017" max="11017" width="8.88671875" style="292"/>
    <col min="11018" max="11018" width="11" style="292" bestFit="1" customWidth="1"/>
    <col min="11019" max="11019" width="8.88671875" style="292"/>
    <col min="11020" max="11020" width="10.109375" style="292" bestFit="1" customWidth="1"/>
    <col min="11021" max="11264" width="8.88671875" style="292"/>
    <col min="11265" max="11265" width="12.88671875" style="292" customWidth="1"/>
    <col min="11266" max="11266" width="39.6640625" style="292" customWidth="1"/>
    <col min="11267" max="11267" width="7.88671875" style="292" customWidth="1"/>
    <col min="11268" max="11268" width="0" style="292" hidden="1" customWidth="1"/>
    <col min="11269" max="11270" width="11.33203125" style="292" customWidth="1"/>
    <col min="11271" max="11271" width="10.88671875" style="292" customWidth="1"/>
    <col min="11272" max="11272" width="12.88671875" style="292" customWidth="1"/>
    <col min="11273" max="11273" width="8.88671875" style="292"/>
    <col min="11274" max="11274" width="11" style="292" bestFit="1" customWidth="1"/>
    <col min="11275" max="11275" width="8.88671875" style="292"/>
    <col min="11276" max="11276" width="10.109375" style="292" bestFit="1" customWidth="1"/>
    <col min="11277" max="11520" width="8.88671875" style="292"/>
    <col min="11521" max="11521" width="12.88671875" style="292" customWidth="1"/>
    <col min="11522" max="11522" width="39.6640625" style="292" customWidth="1"/>
    <col min="11523" max="11523" width="7.88671875" style="292" customWidth="1"/>
    <col min="11524" max="11524" width="0" style="292" hidden="1" customWidth="1"/>
    <col min="11525" max="11526" width="11.33203125" style="292" customWidth="1"/>
    <col min="11527" max="11527" width="10.88671875" style="292" customWidth="1"/>
    <col min="11528" max="11528" width="12.88671875" style="292" customWidth="1"/>
    <col min="11529" max="11529" width="8.88671875" style="292"/>
    <col min="11530" max="11530" width="11" style="292" bestFit="1" customWidth="1"/>
    <col min="11531" max="11531" width="8.88671875" style="292"/>
    <col min="11532" max="11532" width="10.109375" style="292" bestFit="1" customWidth="1"/>
    <col min="11533" max="11776" width="8.88671875" style="292"/>
    <col min="11777" max="11777" width="12.88671875" style="292" customWidth="1"/>
    <col min="11778" max="11778" width="39.6640625" style="292" customWidth="1"/>
    <col min="11779" max="11779" width="7.88671875" style="292" customWidth="1"/>
    <col min="11780" max="11780" width="0" style="292" hidden="1" customWidth="1"/>
    <col min="11781" max="11782" width="11.33203125" style="292" customWidth="1"/>
    <col min="11783" max="11783" width="10.88671875" style="292" customWidth="1"/>
    <col min="11784" max="11784" width="12.88671875" style="292" customWidth="1"/>
    <col min="11785" max="11785" width="8.88671875" style="292"/>
    <col min="11786" max="11786" width="11" style="292" bestFit="1" customWidth="1"/>
    <col min="11787" max="11787" width="8.88671875" style="292"/>
    <col min="11788" max="11788" width="10.109375" style="292" bestFit="1" customWidth="1"/>
    <col min="11789" max="12032" width="8.88671875" style="292"/>
    <col min="12033" max="12033" width="12.88671875" style="292" customWidth="1"/>
    <col min="12034" max="12034" width="39.6640625" style="292" customWidth="1"/>
    <col min="12035" max="12035" width="7.88671875" style="292" customWidth="1"/>
    <col min="12036" max="12036" width="0" style="292" hidden="1" customWidth="1"/>
    <col min="12037" max="12038" width="11.33203125" style="292" customWidth="1"/>
    <col min="12039" max="12039" width="10.88671875" style="292" customWidth="1"/>
    <col min="12040" max="12040" width="12.88671875" style="292" customWidth="1"/>
    <col min="12041" max="12041" width="8.88671875" style="292"/>
    <col min="12042" max="12042" width="11" style="292" bestFit="1" customWidth="1"/>
    <col min="12043" max="12043" width="8.88671875" style="292"/>
    <col min="12044" max="12044" width="10.109375" style="292" bestFit="1" customWidth="1"/>
    <col min="12045" max="12288" width="8.88671875" style="292"/>
    <col min="12289" max="12289" width="12.88671875" style="292" customWidth="1"/>
    <col min="12290" max="12290" width="39.6640625" style="292" customWidth="1"/>
    <col min="12291" max="12291" width="7.88671875" style="292" customWidth="1"/>
    <col min="12292" max="12292" width="0" style="292" hidden="1" customWidth="1"/>
    <col min="12293" max="12294" width="11.33203125" style="292" customWidth="1"/>
    <col min="12295" max="12295" width="10.88671875" style="292" customWidth="1"/>
    <col min="12296" max="12296" width="12.88671875" style="292" customWidth="1"/>
    <col min="12297" max="12297" width="8.88671875" style="292"/>
    <col min="12298" max="12298" width="11" style="292" bestFit="1" customWidth="1"/>
    <col min="12299" max="12299" width="8.88671875" style="292"/>
    <col min="12300" max="12300" width="10.109375" style="292" bestFit="1" customWidth="1"/>
    <col min="12301" max="12544" width="8.88671875" style="292"/>
    <col min="12545" max="12545" width="12.88671875" style="292" customWidth="1"/>
    <col min="12546" max="12546" width="39.6640625" style="292" customWidth="1"/>
    <col min="12547" max="12547" width="7.88671875" style="292" customWidth="1"/>
    <col min="12548" max="12548" width="0" style="292" hidden="1" customWidth="1"/>
    <col min="12549" max="12550" width="11.33203125" style="292" customWidth="1"/>
    <col min="12551" max="12551" width="10.88671875" style="292" customWidth="1"/>
    <col min="12552" max="12552" width="12.88671875" style="292" customWidth="1"/>
    <col min="12553" max="12553" width="8.88671875" style="292"/>
    <col min="12554" max="12554" width="11" style="292" bestFit="1" customWidth="1"/>
    <col min="12555" max="12555" width="8.88671875" style="292"/>
    <col min="12556" max="12556" width="10.109375" style="292" bestFit="1" customWidth="1"/>
    <col min="12557" max="12800" width="8.88671875" style="292"/>
    <col min="12801" max="12801" width="12.88671875" style="292" customWidth="1"/>
    <col min="12802" max="12802" width="39.6640625" style="292" customWidth="1"/>
    <col min="12803" max="12803" width="7.88671875" style="292" customWidth="1"/>
    <col min="12804" max="12804" width="0" style="292" hidden="1" customWidth="1"/>
    <col min="12805" max="12806" width="11.33203125" style="292" customWidth="1"/>
    <col min="12807" max="12807" width="10.88671875" style="292" customWidth="1"/>
    <col min="12808" max="12808" width="12.88671875" style="292" customWidth="1"/>
    <col min="12809" max="12809" width="8.88671875" style="292"/>
    <col min="12810" max="12810" width="11" style="292" bestFit="1" customWidth="1"/>
    <col min="12811" max="12811" width="8.88671875" style="292"/>
    <col min="12812" max="12812" width="10.109375" style="292" bestFit="1" customWidth="1"/>
    <col min="12813" max="13056" width="8.88671875" style="292"/>
    <col min="13057" max="13057" width="12.88671875" style="292" customWidth="1"/>
    <col min="13058" max="13058" width="39.6640625" style="292" customWidth="1"/>
    <col min="13059" max="13059" width="7.88671875" style="292" customWidth="1"/>
    <col min="13060" max="13060" width="0" style="292" hidden="1" customWidth="1"/>
    <col min="13061" max="13062" width="11.33203125" style="292" customWidth="1"/>
    <col min="13063" max="13063" width="10.88671875" style="292" customWidth="1"/>
    <col min="13064" max="13064" width="12.88671875" style="292" customWidth="1"/>
    <col min="13065" max="13065" width="8.88671875" style="292"/>
    <col min="13066" max="13066" width="11" style="292" bestFit="1" customWidth="1"/>
    <col min="13067" max="13067" width="8.88671875" style="292"/>
    <col min="13068" max="13068" width="10.109375" style="292" bestFit="1" customWidth="1"/>
    <col min="13069" max="13312" width="8.88671875" style="292"/>
    <col min="13313" max="13313" width="12.88671875" style="292" customWidth="1"/>
    <col min="13314" max="13314" width="39.6640625" style="292" customWidth="1"/>
    <col min="13315" max="13315" width="7.88671875" style="292" customWidth="1"/>
    <col min="13316" max="13316" width="0" style="292" hidden="1" customWidth="1"/>
    <col min="13317" max="13318" width="11.33203125" style="292" customWidth="1"/>
    <col min="13319" max="13319" width="10.88671875" style="292" customWidth="1"/>
    <col min="13320" max="13320" width="12.88671875" style="292" customWidth="1"/>
    <col min="13321" max="13321" width="8.88671875" style="292"/>
    <col min="13322" max="13322" width="11" style="292" bestFit="1" customWidth="1"/>
    <col min="13323" max="13323" width="8.88671875" style="292"/>
    <col min="13324" max="13324" width="10.109375" style="292" bestFit="1" customWidth="1"/>
    <col min="13325" max="13568" width="8.88671875" style="292"/>
    <col min="13569" max="13569" width="12.88671875" style="292" customWidth="1"/>
    <col min="13570" max="13570" width="39.6640625" style="292" customWidth="1"/>
    <col min="13571" max="13571" width="7.88671875" style="292" customWidth="1"/>
    <col min="13572" max="13572" width="0" style="292" hidden="1" customWidth="1"/>
    <col min="13573" max="13574" width="11.33203125" style="292" customWidth="1"/>
    <col min="13575" max="13575" width="10.88671875" style="292" customWidth="1"/>
    <col min="13576" max="13576" width="12.88671875" style="292" customWidth="1"/>
    <col min="13577" max="13577" width="8.88671875" style="292"/>
    <col min="13578" max="13578" width="11" style="292" bestFit="1" customWidth="1"/>
    <col min="13579" max="13579" width="8.88671875" style="292"/>
    <col min="13580" max="13580" width="10.109375" style="292" bestFit="1" customWidth="1"/>
    <col min="13581" max="13824" width="8.88671875" style="292"/>
    <col min="13825" max="13825" width="12.88671875" style="292" customWidth="1"/>
    <col min="13826" max="13826" width="39.6640625" style="292" customWidth="1"/>
    <col min="13827" max="13827" width="7.88671875" style="292" customWidth="1"/>
    <col min="13828" max="13828" width="0" style="292" hidden="1" customWidth="1"/>
    <col min="13829" max="13830" width="11.33203125" style="292" customWidth="1"/>
    <col min="13831" max="13831" width="10.88671875" style="292" customWidth="1"/>
    <col min="13832" max="13832" width="12.88671875" style="292" customWidth="1"/>
    <col min="13833" max="13833" width="8.88671875" style="292"/>
    <col min="13834" max="13834" width="11" style="292" bestFit="1" customWidth="1"/>
    <col min="13835" max="13835" width="8.88671875" style="292"/>
    <col min="13836" max="13836" width="10.109375" style="292" bestFit="1" customWidth="1"/>
    <col min="13837" max="14080" width="8.88671875" style="292"/>
    <col min="14081" max="14081" width="12.88671875" style="292" customWidth="1"/>
    <col min="14082" max="14082" width="39.6640625" style="292" customWidth="1"/>
    <col min="14083" max="14083" width="7.88671875" style="292" customWidth="1"/>
    <col min="14084" max="14084" width="0" style="292" hidden="1" customWidth="1"/>
    <col min="14085" max="14086" width="11.33203125" style="292" customWidth="1"/>
    <col min="14087" max="14087" width="10.88671875" style="292" customWidth="1"/>
    <col min="14088" max="14088" width="12.88671875" style="292" customWidth="1"/>
    <col min="14089" max="14089" width="8.88671875" style="292"/>
    <col min="14090" max="14090" width="11" style="292" bestFit="1" customWidth="1"/>
    <col min="14091" max="14091" width="8.88671875" style="292"/>
    <col min="14092" max="14092" width="10.109375" style="292" bestFit="1" customWidth="1"/>
    <col min="14093" max="14336" width="8.88671875" style="292"/>
    <col min="14337" max="14337" width="12.88671875" style="292" customWidth="1"/>
    <col min="14338" max="14338" width="39.6640625" style="292" customWidth="1"/>
    <col min="14339" max="14339" width="7.88671875" style="292" customWidth="1"/>
    <col min="14340" max="14340" width="0" style="292" hidden="1" customWidth="1"/>
    <col min="14341" max="14342" width="11.33203125" style="292" customWidth="1"/>
    <col min="14343" max="14343" width="10.88671875" style="292" customWidth="1"/>
    <col min="14344" max="14344" width="12.88671875" style="292" customWidth="1"/>
    <col min="14345" max="14345" width="8.88671875" style="292"/>
    <col min="14346" max="14346" width="11" style="292" bestFit="1" customWidth="1"/>
    <col min="14347" max="14347" width="8.88671875" style="292"/>
    <col min="14348" max="14348" width="10.109375" style="292" bestFit="1" customWidth="1"/>
    <col min="14349" max="14592" width="8.88671875" style="292"/>
    <col min="14593" max="14593" width="12.88671875" style="292" customWidth="1"/>
    <col min="14594" max="14594" width="39.6640625" style="292" customWidth="1"/>
    <col min="14595" max="14595" width="7.88671875" style="292" customWidth="1"/>
    <col min="14596" max="14596" width="0" style="292" hidden="1" customWidth="1"/>
    <col min="14597" max="14598" width="11.33203125" style="292" customWidth="1"/>
    <col min="14599" max="14599" width="10.88671875" style="292" customWidth="1"/>
    <col min="14600" max="14600" width="12.88671875" style="292" customWidth="1"/>
    <col min="14601" max="14601" width="8.88671875" style="292"/>
    <col min="14602" max="14602" width="11" style="292" bestFit="1" customWidth="1"/>
    <col min="14603" max="14603" width="8.88671875" style="292"/>
    <col min="14604" max="14604" width="10.109375" style="292" bestFit="1" customWidth="1"/>
    <col min="14605" max="14848" width="8.88671875" style="292"/>
    <col min="14849" max="14849" width="12.88671875" style="292" customWidth="1"/>
    <col min="14850" max="14850" width="39.6640625" style="292" customWidth="1"/>
    <col min="14851" max="14851" width="7.88671875" style="292" customWidth="1"/>
    <col min="14852" max="14852" width="0" style="292" hidden="1" customWidth="1"/>
    <col min="14853" max="14854" width="11.33203125" style="292" customWidth="1"/>
    <col min="14855" max="14855" width="10.88671875" style="292" customWidth="1"/>
    <col min="14856" max="14856" width="12.88671875" style="292" customWidth="1"/>
    <col min="14857" max="14857" width="8.88671875" style="292"/>
    <col min="14858" max="14858" width="11" style="292" bestFit="1" customWidth="1"/>
    <col min="14859" max="14859" width="8.88671875" style="292"/>
    <col min="14860" max="14860" width="10.109375" style="292" bestFit="1" customWidth="1"/>
    <col min="14861" max="15104" width="8.88671875" style="292"/>
    <col min="15105" max="15105" width="12.88671875" style="292" customWidth="1"/>
    <col min="15106" max="15106" width="39.6640625" style="292" customWidth="1"/>
    <col min="15107" max="15107" width="7.88671875" style="292" customWidth="1"/>
    <col min="15108" max="15108" width="0" style="292" hidden="1" customWidth="1"/>
    <col min="15109" max="15110" width="11.33203125" style="292" customWidth="1"/>
    <col min="15111" max="15111" width="10.88671875" style="292" customWidth="1"/>
    <col min="15112" max="15112" width="12.88671875" style="292" customWidth="1"/>
    <col min="15113" max="15113" width="8.88671875" style="292"/>
    <col min="15114" max="15114" width="11" style="292" bestFit="1" customWidth="1"/>
    <col min="15115" max="15115" width="8.88671875" style="292"/>
    <col min="15116" max="15116" width="10.109375" style="292" bestFit="1" customWidth="1"/>
    <col min="15117" max="15360" width="8.88671875" style="292"/>
    <col min="15361" max="15361" width="12.88671875" style="292" customWidth="1"/>
    <col min="15362" max="15362" width="39.6640625" style="292" customWidth="1"/>
    <col min="15363" max="15363" width="7.88671875" style="292" customWidth="1"/>
    <col min="15364" max="15364" width="0" style="292" hidden="1" customWidth="1"/>
    <col min="15365" max="15366" width="11.33203125" style="292" customWidth="1"/>
    <col min="15367" max="15367" width="10.88671875" style="292" customWidth="1"/>
    <col min="15368" max="15368" width="12.88671875" style="292" customWidth="1"/>
    <col min="15369" max="15369" width="8.88671875" style="292"/>
    <col min="15370" max="15370" width="11" style="292" bestFit="1" customWidth="1"/>
    <col min="15371" max="15371" width="8.88671875" style="292"/>
    <col min="15372" max="15372" width="10.109375" style="292" bestFit="1" customWidth="1"/>
    <col min="15373" max="15616" width="8.88671875" style="292"/>
    <col min="15617" max="15617" width="12.88671875" style="292" customWidth="1"/>
    <col min="15618" max="15618" width="39.6640625" style="292" customWidth="1"/>
    <col min="15619" max="15619" width="7.88671875" style="292" customWidth="1"/>
    <col min="15620" max="15620" width="0" style="292" hidden="1" customWidth="1"/>
    <col min="15621" max="15622" width="11.33203125" style="292" customWidth="1"/>
    <col min="15623" max="15623" width="10.88671875" style="292" customWidth="1"/>
    <col min="15624" max="15624" width="12.88671875" style="292" customWidth="1"/>
    <col min="15625" max="15625" width="8.88671875" style="292"/>
    <col min="15626" max="15626" width="11" style="292" bestFit="1" customWidth="1"/>
    <col min="15627" max="15627" width="8.88671875" style="292"/>
    <col min="15628" max="15628" width="10.109375" style="292" bestFit="1" customWidth="1"/>
    <col min="15629" max="15872" width="8.88671875" style="292"/>
    <col min="15873" max="15873" width="12.88671875" style="292" customWidth="1"/>
    <col min="15874" max="15874" width="39.6640625" style="292" customWidth="1"/>
    <col min="15875" max="15875" width="7.88671875" style="292" customWidth="1"/>
    <col min="15876" max="15876" width="0" style="292" hidden="1" customWidth="1"/>
    <col min="15877" max="15878" width="11.33203125" style="292" customWidth="1"/>
    <col min="15879" max="15879" width="10.88671875" style="292" customWidth="1"/>
    <col min="15880" max="15880" width="12.88671875" style="292" customWidth="1"/>
    <col min="15881" max="15881" width="8.88671875" style="292"/>
    <col min="15882" max="15882" width="11" style="292" bestFit="1" customWidth="1"/>
    <col min="15883" max="15883" width="8.88671875" style="292"/>
    <col min="15884" max="15884" width="10.109375" style="292" bestFit="1" customWidth="1"/>
    <col min="15885" max="16128" width="8.88671875" style="292"/>
    <col min="16129" max="16129" width="12.88671875" style="292" customWidth="1"/>
    <col min="16130" max="16130" width="39.6640625" style="292" customWidth="1"/>
    <col min="16131" max="16131" width="7.88671875" style="292" customWidth="1"/>
    <col min="16132" max="16132" width="0" style="292" hidden="1" customWidth="1"/>
    <col min="16133" max="16134" width="11.33203125" style="292" customWidth="1"/>
    <col min="16135" max="16135" width="10.88671875" style="292" customWidth="1"/>
    <col min="16136" max="16136" width="12.88671875" style="292" customWidth="1"/>
    <col min="16137" max="16137" width="8.88671875" style="292"/>
    <col min="16138" max="16138" width="11" style="292" bestFit="1" customWidth="1"/>
    <col min="16139" max="16139" width="8.88671875" style="292"/>
    <col min="16140" max="16140" width="10.109375" style="292" bestFit="1" customWidth="1"/>
    <col min="16141" max="16384" width="8.88671875" style="292"/>
  </cols>
  <sheetData>
    <row r="1" spans="1:11" ht="39" customHeight="1" x14ac:dyDescent="0.3">
      <c r="A1" s="916" t="s">
        <v>1619</v>
      </c>
      <c r="B1" s="917"/>
      <c r="C1" s="917"/>
      <c r="D1" s="917"/>
      <c r="E1" s="917"/>
      <c r="F1" s="917"/>
      <c r="G1" s="917"/>
      <c r="H1" s="917"/>
    </row>
    <row r="2" spans="1:11" x14ac:dyDescent="0.3">
      <c r="A2" s="293" t="s">
        <v>86</v>
      </c>
      <c r="B2" s="294"/>
      <c r="C2" s="294"/>
      <c r="D2" s="295"/>
      <c r="H2" s="297" t="s">
        <v>818</v>
      </c>
      <c r="J2" s="920" t="s">
        <v>2036</v>
      </c>
      <c r="K2" s="920"/>
    </row>
    <row r="3" spans="1:11" ht="6.75" customHeight="1" thickBot="1" x14ac:dyDescent="0.35">
      <c r="A3" s="298"/>
      <c r="B3" s="294"/>
      <c r="C3" s="299"/>
      <c r="D3" s="295"/>
      <c r="J3" s="300"/>
      <c r="K3" s="778"/>
    </row>
    <row r="4" spans="1:11" ht="15.6" thickBot="1" x14ac:dyDescent="0.35">
      <c r="A4" s="294" t="s">
        <v>87</v>
      </c>
      <c r="B4" s="294" t="s">
        <v>820</v>
      </c>
      <c r="C4" s="299"/>
      <c r="D4" s="295"/>
      <c r="H4" s="301" t="s">
        <v>1513</v>
      </c>
      <c r="J4" s="779">
        <v>44621</v>
      </c>
      <c r="K4" s="449">
        <v>4.9481000000000002</v>
      </c>
    </row>
    <row r="5" spans="1:11" ht="4.5" customHeight="1" x14ac:dyDescent="0.3">
      <c r="A5" s="293"/>
      <c r="B5" s="302"/>
      <c r="C5" s="299"/>
      <c r="D5" s="295"/>
    </row>
    <row r="6" spans="1:11" x14ac:dyDescent="0.3">
      <c r="A6" s="293"/>
      <c r="B6" s="303" t="s">
        <v>88</v>
      </c>
      <c r="C6" s="304"/>
      <c r="D6" s="296"/>
    </row>
    <row r="7" spans="1:11" ht="5.25" customHeight="1" thickBot="1" x14ac:dyDescent="0.35">
      <c r="A7" s="305"/>
      <c r="B7" s="305"/>
      <c r="C7" s="304"/>
      <c r="D7" s="296"/>
    </row>
    <row r="8" spans="1:11" s="311" customFormat="1" ht="31.2" thickBot="1" x14ac:dyDescent="0.35">
      <c r="A8" s="306" t="s">
        <v>89</v>
      </c>
      <c r="B8" s="307" t="s">
        <v>1</v>
      </c>
      <c r="C8" s="308" t="s">
        <v>77</v>
      </c>
      <c r="D8" s="309" t="s">
        <v>78</v>
      </c>
      <c r="E8" s="309" t="s">
        <v>90</v>
      </c>
      <c r="F8" s="309" t="s">
        <v>91</v>
      </c>
      <c r="G8" s="309" t="s">
        <v>92</v>
      </c>
      <c r="H8" s="310" t="s">
        <v>52</v>
      </c>
    </row>
    <row r="9" spans="1:11" x14ac:dyDescent="0.3">
      <c r="A9" s="312" t="s">
        <v>93</v>
      </c>
      <c r="B9" s="313"/>
      <c r="C9" s="314"/>
      <c r="D9" s="315"/>
      <c r="E9" s="315"/>
      <c r="F9" s="315"/>
      <c r="G9" s="315"/>
      <c r="H9" s="316"/>
    </row>
    <row r="10" spans="1:11" x14ac:dyDescent="0.3">
      <c r="A10" s="317" t="s">
        <v>94</v>
      </c>
      <c r="B10" s="318" t="s">
        <v>98</v>
      </c>
      <c r="C10" s="319" t="s">
        <v>97</v>
      </c>
      <c r="D10" s="320">
        <v>1</v>
      </c>
      <c r="E10" s="320">
        <f>10892.7*1.4</f>
        <v>15249.78</v>
      </c>
      <c r="F10" s="320"/>
      <c r="G10" s="320"/>
      <c r="H10" s="321">
        <f>SUM(E10:G10)</f>
        <v>15249.78</v>
      </c>
      <c r="J10" s="301"/>
    </row>
    <row r="11" spans="1:11" x14ac:dyDescent="0.3">
      <c r="A11" s="322"/>
      <c r="B11" s="318" t="s">
        <v>99</v>
      </c>
      <c r="C11" s="319" t="s">
        <v>97</v>
      </c>
      <c r="D11" s="320">
        <v>1</v>
      </c>
      <c r="E11" s="320">
        <f>CEILING(8602*1.35,10)</f>
        <v>11620</v>
      </c>
      <c r="F11" s="320"/>
      <c r="G11" s="320">
        <f>CEILING(1844.154*1.4,100)</f>
        <v>2600</v>
      </c>
      <c r="H11" s="321">
        <f>SUM(E11:G11)</f>
        <v>14220</v>
      </c>
      <c r="J11" s="301"/>
    </row>
    <row r="12" spans="1:11" x14ac:dyDescent="0.3">
      <c r="A12" s="317" t="s">
        <v>100</v>
      </c>
      <c r="B12" s="323"/>
      <c r="C12" s="319"/>
      <c r="D12" s="320"/>
      <c r="E12" s="320"/>
      <c r="F12" s="320"/>
      <c r="G12" s="320"/>
      <c r="H12" s="321"/>
    </row>
    <row r="13" spans="1:11" x14ac:dyDescent="0.3">
      <c r="A13" s="317"/>
      <c r="B13" s="323" t="s">
        <v>95</v>
      </c>
      <c r="C13" s="319" t="s">
        <v>82</v>
      </c>
      <c r="D13" s="320">
        <v>1</v>
      </c>
      <c r="E13" s="320">
        <f>ROUND(26300*1.35,0)</f>
        <v>35505</v>
      </c>
      <c r="F13" s="320"/>
      <c r="G13" s="320"/>
      <c r="H13" s="321">
        <f>SUM(E13:G13)</f>
        <v>35505</v>
      </c>
    </row>
    <row r="14" spans="1:11" x14ac:dyDescent="0.3">
      <c r="A14" s="322"/>
      <c r="B14" s="318" t="s">
        <v>96</v>
      </c>
      <c r="C14" s="319" t="s">
        <v>97</v>
      </c>
      <c r="D14" s="320">
        <v>1</v>
      </c>
      <c r="E14" s="320">
        <f>1838.07*1.4</f>
        <v>2573.2979999999998</v>
      </c>
      <c r="F14" s="320"/>
      <c r="G14" s="320"/>
      <c r="H14" s="321">
        <f t="shared" ref="H14:H19" si="0">SUM(E14:G14)</f>
        <v>2573.2979999999998</v>
      </c>
      <c r="J14" s="301"/>
    </row>
    <row r="15" spans="1:11" x14ac:dyDescent="0.3">
      <c r="A15" s="317"/>
      <c r="B15" s="323"/>
      <c r="C15" s="319"/>
      <c r="D15" s="320"/>
      <c r="E15" s="320"/>
      <c r="F15" s="320"/>
      <c r="G15" s="320"/>
      <c r="H15" s="321"/>
    </row>
    <row r="16" spans="1:11" x14ac:dyDescent="0.3">
      <c r="A16" s="317"/>
      <c r="B16" s="324" t="s">
        <v>101</v>
      </c>
      <c r="C16" s="319"/>
      <c r="D16" s="320"/>
      <c r="E16" s="320"/>
      <c r="F16" s="320"/>
      <c r="G16" s="320"/>
      <c r="H16" s="321"/>
    </row>
    <row r="17" spans="1:8" x14ac:dyDescent="0.3">
      <c r="A17" s="322"/>
      <c r="B17" s="325" t="s">
        <v>102</v>
      </c>
      <c r="C17" s="319" t="s">
        <v>81</v>
      </c>
      <c r="D17" s="320">
        <v>1</v>
      </c>
      <c r="E17" s="320">
        <f>CEILING(16342*1.35+28213,100)</f>
        <v>50300</v>
      </c>
      <c r="F17" s="320"/>
      <c r="G17" s="320">
        <v>32200</v>
      </c>
      <c r="H17" s="321">
        <f t="shared" si="0"/>
        <v>82500</v>
      </c>
    </row>
    <row r="18" spans="1:8" x14ac:dyDescent="0.3">
      <c r="A18" s="322"/>
      <c r="B18" s="326" t="s">
        <v>103</v>
      </c>
      <c r="C18" s="319" t="s">
        <v>81</v>
      </c>
      <c r="D18" s="320">
        <v>1</v>
      </c>
      <c r="E18" s="320">
        <f>CEILING(27518*1.35+28213,100)</f>
        <v>65400</v>
      </c>
      <c r="F18" s="320"/>
      <c r="G18" s="320">
        <v>38200</v>
      </c>
      <c r="H18" s="321">
        <f t="shared" si="0"/>
        <v>103600</v>
      </c>
    </row>
    <row r="19" spans="1:8" x14ac:dyDescent="0.3">
      <c r="A19" s="322"/>
      <c r="B19" s="326" t="s">
        <v>104</v>
      </c>
      <c r="C19" s="319" t="s">
        <v>81</v>
      </c>
      <c r="D19" s="320">
        <v>1</v>
      </c>
      <c r="E19" s="320">
        <f>CEILING(51375*1.35+28213,100)</f>
        <v>97600</v>
      </c>
      <c r="F19" s="320"/>
      <c r="G19" s="320">
        <v>43700</v>
      </c>
      <c r="H19" s="321">
        <f t="shared" si="0"/>
        <v>141300</v>
      </c>
    </row>
    <row r="20" spans="1:8" x14ac:dyDescent="0.3">
      <c r="A20" s="322"/>
      <c r="B20" s="326"/>
      <c r="C20" s="319"/>
      <c r="D20" s="320"/>
      <c r="E20" s="320"/>
      <c r="F20" s="320"/>
      <c r="G20" s="320"/>
      <c r="H20" s="321"/>
    </row>
    <row r="21" spans="1:8" x14ac:dyDescent="0.3">
      <c r="A21" s="322"/>
      <c r="B21" s="327" t="s">
        <v>105</v>
      </c>
      <c r="C21" s="319"/>
      <c r="D21" s="320"/>
      <c r="E21" s="320"/>
      <c r="F21" s="320"/>
      <c r="G21" s="320"/>
      <c r="H21" s="321"/>
    </row>
    <row r="22" spans="1:8" x14ac:dyDescent="0.3">
      <c r="A22" s="322"/>
      <c r="B22" s="325" t="s">
        <v>102</v>
      </c>
      <c r="C22" s="319" t="s">
        <v>81</v>
      </c>
      <c r="D22" s="320"/>
      <c r="E22" s="320">
        <f>CEILING(13543*1.35,100)</f>
        <v>18300</v>
      </c>
      <c r="F22" s="320"/>
      <c r="G22" s="320">
        <f>CEILING(4950*1.35,100)</f>
        <v>6700</v>
      </c>
      <c r="H22" s="321">
        <f>SUM(E22:G22)</f>
        <v>25000</v>
      </c>
    </row>
    <row r="23" spans="1:8" x14ac:dyDescent="0.3">
      <c r="A23" s="322"/>
      <c r="B23" s="326" t="s">
        <v>103</v>
      </c>
      <c r="C23" s="319" t="s">
        <v>81</v>
      </c>
      <c r="D23" s="320"/>
      <c r="E23" s="320">
        <f>CEILING(18210*1.35,100)</f>
        <v>24600</v>
      </c>
      <c r="F23" s="320"/>
      <c r="G23" s="320">
        <f>CEILING(6050*1.35,100)</f>
        <v>8200</v>
      </c>
      <c r="H23" s="321">
        <f>SUM(E23:G23)</f>
        <v>32800</v>
      </c>
    </row>
    <row r="24" spans="1:8" x14ac:dyDescent="0.3">
      <c r="A24" s="322"/>
      <c r="B24" s="326" t="s">
        <v>104</v>
      </c>
      <c r="C24" s="319" t="s">
        <v>81</v>
      </c>
      <c r="D24" s="320"/>
      <c r="E24" s="320">
        <f>CEILING(22878*1.35,100)</f>
        <v>30900</v>
      </c>
      <c r="F24" s="320"/>
      <c r="G24" s="320">
        <f>CEILING(6050*1.35,100)</f>
        <v>8200</v>
      </c>
      <c r="H24" s="321">
        <f>SUM(E24:G24)</f>
        <v>39100</v>
      </c>
    </row>
    <row r="25" spans="1:8" x14ac:dyDescent="0.3">
      <c r="A25" s="322"/>
      <c r="B25" s="326"/>
      <c r="C25" s="319"/>
      <c r="D25" s="320"/>
      <c r="E25" s="320"/>
      <c r="F25" s="320"/>
      <c r="G25" s="320"/>
      <c r="H25" s="321"/>
    </row>
    <row r="26" spans="1:8" x14ac:dyDescent="0.3">
      <c r="A26" s="322"/>
      <c r="B26" s="153" t="s">
        <v>106</v>
      </c>
      <c r="C26" s="319"/>
      <c r="D26" s="320"/>
      <c r="E26" s="320"/>
      <c r="F26" s="320"/>
      <c r="G26" s="320"/>
      <c r="H26" s="321"/>
    </row>
    <row r="27" spans="1:8" x14ac:dyDescent="0.3">
      <c r="A27" s="322"/>
      <c r="B27" s="318" t="s">
        <v>107</v>
      </c>
      <c r="C27" s="319" t="s">
        <v>81</v>
      </c>
      <c r="D27" s="320">
        <v>1</v>
      </c>
      <c r="E27" s="320">
        <v>801.35199999999998</v>
      </c>
      <c r="F27" s="320"/>
      <c r="G27" s="320"/>
      <c r="H27" s="321">
        <f t="shared" ref="H27:H32" si="1">SUM(E27:G27)</f>
        <v>801.35199999999998</v>
      </c>
    </row>
    <row r="28" spans="1:8" x14ac:dyDescent="0.3">
      <c r="A28" s="322"/>
      <c r="B28" s="326" t="s">
        <v>108</v>
      </c>
      <c r="C28" s="319" t="s">
        <v>109</v>
      </c>
      <c r="D28" s="320">
        <v>1</v>
      </c>
      <c r="E28" s="320">
        <v>61.353000000000002</v>
      </c>
      <c r="F28" s="320"/>
      <c r="G28" s="320"/>
      <c r="H28" s="321">
        <f t="shared" si="1"/>
        <v>61.353000000000002</v>
      </c>
    </row>
    <row r="29" spans="1:8" ht="20.399999999999999" x14ac:dyDescent="0.3">
      <c r="A29" s="328"/>
      <c r="B29" s="326" t="s">
        <v>110</v>
      </c>
      <c r="C29" s="319" t="s">
        <v>109</v>
      </c>
      <c r="D29" s="320">
        <v>1</v>
      </c>
      <c r="E29" s="320">
        <v>506</v>
      </c>
      <c r="F29" s="320"/>
      <c r="G29" s="320"/>
      <c r="H29" s="321">
        <f t="shared" si="1"/>
        <v>506</v>
      </c>
    </row>
    <row r="30" spans="1:8" ht="20.399999999999999" x14ac:dyDescent="0.3">
      <c r="A30" s="322"/>
      <c r="B30" s="326" t="s">
        <v>111</v>
      </c>
      <c r="C30" s="319" t="s">
        <v>109</v>
      </c>
      <c r="D30" s="320">
        <v>1</v>
      </c>
      <c r="E30" s="320">
        <v>144.08000000000001</v>
      </c>
      <c r="F30" s="320"/>
      <c r="G30" s="320"/>
      <c r="H30" s="321">
        <f t="shared" si="1"/>
        <v>144.08000000000001</v>
      </c>
    </row>
    <row r="31" spans="1:8" ht="20.399999999999999" x14ac:dyDescent="0.3">
      <c r="A31" s="322"/>
      <c r="B31" s="154" t="s">
        <v>112</v>
      </c>
      <c r="C31" s="319" t="s">
        <v>81</v>
      </c>
      <c r="D31" s="320">
        <v>1</v>
      </c>
      <c r="E31" s="320">
        <v>6</v>
      </c>
      <c r="F31" s="320"/>
      <c r="G31" s="320"/>
      <c r="H31" s="321">
        <f t="shared" si="1"/>
        <v>6</v>
      </c>
    </row>
    <row r="32" spans="1:8" ht="20.399999999999999" x14ac:dyDescent="0.3">
      <c r="A32" s="322"/>
      <c r="B32" s="318" t="s">
        <v>113</v>
      </c>
      <c r="C32" s="319" t="s">
        <v>109</v>
      </c>
      <c r="D32" s="320">
        <v>1</v>
      </c>
      <c r="E32" s="320">
        <v>60.09</v>
      </c>
      <c r="F32" s="320"/>
      <c r="G32" s="320"/>
      <c r="H32" s="321">
        <f t="shared" si="1"/>
        <v>60.09</v>
      </c>
    </row>
    <row r="33" spans="1:8" x14ac:dyDescent="0.3">
      <c r="A33" s="322"/>
      <c r="B33" s="326"/>
      <c r="C33" s="319"/>
      <c r="D33" s="320"/>
      <c r="E33" s="320"/>
      <c r="F33" s="320"/>
      <c r="G33" s="320"/>
      <c r="H33" s="321"/>
    </row>
    <row r="34" spans="1:8" x14ac:dyDescent="0.3">
      <c r="A34" s="328"/>
      <c r="B34" s="326"/>
      <c r="C34" s="319"/>
      <c r="D34" s="320"/>
      <c r="E34" s="320"/>
      <c r="F34" s="320"/>
      <c r="G34" s="320"/>
      <c r="H34" s="321"/>
    </row>
    <row r="35" spans="1:8" x14ac:dyDescent="0.3">
      <c r="A35" s="329" t="s">
        <v>114</v>
      </c>
      <c r="B35" s="318"/>
      <c r="C35" s="319"/>
      <c r="D35" s="320"/>
      <c r="E35" s="320"/>
      <c r="F35" s="320"/>
      <c r="G35" s="320"/>
      <c r="H35" s="321"/>
    </row>
    <row r="36" spans="1:8" x14ac:dyDescent="0.3">
      <c r="A36" s="329" t="s">
        <v>115</v>
      </c>
      <c r="B36" s="326"/>
      <c r="C36" s="319"/>
      <c r="D36" s="320"/>
      <c r="E36" s="320"/>
      <c r="F36" s="320"/>
      <c r="G36" s="320"/>
      <c r="H36" s="321"/>
    </row>
    <row r="37" spans="1:8" x14ac:dyDescent="0.3">
      <c r="A37" s="329"/>
      <c r="B37" s="326" t="s">
        <v>116</v>
      </c>
      <c r="C37" s="319" t="s">
        <v>97</v>
      </c>
      <c r="D37" s="320">
        <v>1</v>
      </c>
      <c r="E37" s="320">
        <f>CEILING(46420*1.35,100)</f>
        <v>62700</v>
      </c>
      <c r="F37" s="320">
        <f>8834*1.35</f>
        <v>11925.900000000001</v>
      </c>
      <c r="G37" s="320">
        <f>53671*1.35</f>
        <v>72455.850000000006</v>
      </c>
      <c r="H37" s="321">
        <f>SUM(E37:G37)</f>
        <v>147081.75</v>
      </c>
    </row>
    <row r="38" spans="1:8" x14ac:dyDescent="0.3">
      <c r="A38" s="322"/>
      <c r="B38" s="325" t="s">
        <v>117</v>
      </c>
      <c r="C38" s="319" t="s">
        <v>97</v>
      </c>
      <c r="D38" s="320">
        <v>1</v>
      </c>
      <c r="E38" s="320">
        <v>25113</v>
      </c>
      <c r="F38" s="320">
        <v>9418</v>
      </c>
      <c r="G38" s="320">
        <v>28253</v>
      </c>
      <c r="H38" s="321">
        <f>SUM(E38:G38)</f>
        <v>62784</v>
      </c>
    </row>
    <row r="39" spans="1:8" x14ac:dyDescent="0.3">
      <c r="A39" s="155"/>
      <c r="B39" s="156" t="s">
        <v>118</v>
      </c>
      <c r="C39" s="319" t="s">
        <v>97</v>
      </c>
      <c r="D39" s="320">
        <v>1</v>
      </c>
      <c r="E39" s="320">
        <v>40860.415999999997</v>
      </c>
      <c r="F39" s="320">
        <v>15322.655999999999</v>
      </c>
      <c r="G39" s="320">
        <v>45967.968000000001</v>
      </c>
      <c r="H39" s="321">
        <f t="shared" ref="H39:H41" si="2">SUM(E39:G39)</f>
        <v>102151.04000000001</v>
      </c>
    </row>
    <row r="40" spans="1:8" ht="20.399999999999999" x14ac:dyDescent="0.3">
      <c r="A40" s="155"/>
      <c r="B40" s="326" t="s">
        <v>119</v>
      </c>
      <c r="C40" s="319" t="s">
        <v>97</v>
      </c>
      <c r="D40" s="320">
        <v>1</v>
      </c>
      <c r="E40" s="320">
        <v>66919</v>
      </c>
      <c r="F40" s="320">
        <v>17322</v>
      </c>
      <c r="G40" s="320">
        <v>96875</v>
      </c>
      <c r="H40" s="321">
        <f t="shared" si="2"/>
        <v>181116</v>
      </c>
    </row>
    <row r="41" spans="1:8" ht="20.399999999999999" x14ac:dyDescent="0.3">
      <c r="A41" s="329"/>
      <c r="B41" s="326" t="s">
        <v>120</v>
      </c>
      <c r="C41" s="319" t="s">
        <v>97</v>
      </c>
      <c r="D41" s="320">
        <v>1</v>
      </c>
      <c r="E41" s="320">
        <v>58219.53</v>
      </c>
      <c r="F41" s="320">
        <v>15070.14</v>
      </c>
      <c r="G41" s="320">
        <v>84281.25</v>
      </c>
      <c r="H41" s="321">
        <f t="shared" si="2"/>
        <v>157570.91999999998</v>
      </c>
    </row>
    <row r="42" spans="1:8" x14ac:dyDescent="0.3">
      <c r="A42" s="329" t="s">
        <v>121</v>
      </c>
      <c r="B42" s="326"/>
      <c r="C42" s="319"/>
      <c r="D42" s="320"/>
      <c r="E42" s="320"/>
      <c r="F42" s="320"/>
      <c r="G42" s="320"/>
      <c r="H42" s="321"/>
    </row>
    <row r="43" spans="1:8" x14ac:dyDescent="0.3">
      <c r="A43" s="329"/>
      <c r="B43" s="326" t="s">
        <v>116</v>
      </c>
      <c r="C43" s="319" t="s">
        <v>97</v>
      </c>
      <c r="D43" s="320">
        <v>1</v>
      </c>
      <c r="E43" s="320">
        <f>46420*1.35*0.61</f>
        <v>38226.870000000003</v>
      </c>
      <c r="F43" s="320">
        <f>8834*1.35*0.61</f>
        <v>7274.7990000000009</v>
      </c>
      <c r="G43" s="320">
        <f>53671*1.35*0.61</f>
        <v>44198.068500000001</v>
      </c>
      <c r="H43" s="321">
        <f>SUM(E43:G43)</f>
        <v>89699.737500000003</v>
      </c>
    </row>
    <row r="44" spans="1:8" x14ac:dyDescent="0.3">
      <c r="A44" s="322"/>
      <c r="B44" s="325" t="s">
        <v>117</v>
      </c>
      <c r="C44" s="319" t="s">
        <v>97</v>
      </c>
      <c r="D44" s="320">
        <v>1</v>
      </c>
      <c r="E44" s="320">
        <f>$H44*0.4</f>
        <v>20431.652000000002</v>
      </c>
      <c r="F44" s="320">
        <f>$H44*0.15</f>
        <v>7661.8694999999989</v>
      </c>
      <c r="G44" s="320">
        <f>$H44*0.45</f>
        <v>22985.608499999998</v>
      </c>
      <c r="H44" s="321">
        <f>26743*1.91</f>
        <v>51079.13</v>
      </c>
    </row>
    <row r="45" spans="1:8" x14ac:dyDescent="0.3">
      <c r="A45" s="155"/>
      <c r="B45" s="156" t="s">
        <v>118</v>
      </c>
      <c r="C45" s="319" t="s">
        <v>97</v>
      </c>
      <c r="D45" s="320">
        <v>1</v>
      </c>
      <c r="E45" s="320">
        <f>$H45*0.4</f>
        <v>28731.748</v>
      </c>
      <c r="F45" s="320">
        <f>$H45*0.15</f>
        <v>10774.405499999999</v>
      </c>
      <c r="G45" s="320">
        <f>$H45*0.45</f>
        <v>32323.216499999999</v>
      </c>
      <c r="H45" s="321">
        <f>37607*1.91</f>
        <v>71829.37</v>
      </c>
    </row>
    <row r="46" spans="1:8" ht="20.399999999999999" x14ac:dyDescent="0.3">
      <c r="A46" s="155"/>
      <c r="B46" s="326" t="s">
        <v>119</v>
      </c>
      <c r="C46" s="319" t="s">
        <v>97</v>
      </c>
      <c r="D46" s="320">
        <v>1</v>
      </c>
      <c r="E46" s="320">
        <v>40910</v>
      </c>
      <c r="F46" s="320">
        <v>9390</v>
      </c>
      <c r="G46" s="320">
        <v>61304</v>
      </c>
      <c r="H46" s="321">
        <f>SUM(E46:G46)</f>
        <v>111604</v>
      </c>
    </row>
    <row r="47" spans="1:8" ht="20.399999999999999" x14ac:dyDescent="0.3">
      <c r="A47" s="329"/>
      <c r="B47" s="326" t="s">
        <v>120</v>
      </c>
      <c r="C47" s="319" t="s">
        <v>97</v>
      </c>
      <c r="D47" s="320">
        <v>1</v>
      </c>
      <c r="E47" s="320">
        <f>40910*0.87</f>
        <v>35591.699999999997</v>
      </c>
      <c r="F47" s="320">
        <f>9390*0.87</f>
        <v>8169.3</v>
      </c>
      <c r="G47" s="320">
        <f>61304*0.87</f>
        <v>53334.48</v>
      </c>
      <c r="H47" s="321">
        <f>SUM(E47:G47)</f>
        <v>97095.48000000001</v>
      </c>
    </row>
    <row r="48" spans="1:8" x14ac:dyDescent="0.3">
      <c r="A48" s="329" t="s">
        <v>122</v>
      </c>
      <c r="B48" s="326"/>
      <c r="C48" s="319"/>
      <c r="D48" s="320"/>
      <c r="E48" s="320"/>
      <c r="F48" s="320"/>
      <c r="G48" s="320"/>
      <c r="H48" s="321"/>
    </row>
    <row r="49" spans="1:12" x14ac:dyDescent="0.3">
      <c r="A49" s="322"/>
      <c r="B49" s="157" t="s">
        <v>123</v>
      </c>
      <c r="C49" s="319" t="s">
        <v>124</v>
      </c>
      <c r="D49" s="320">
        <v>1</v>
      </c>
      <c r="E49" s="330">
        <f>H49*0.3</f>
        <v>69547.8</v>
      </c>
      <c r="F49" s="330"/>
      <c r="G49" s="330">
        <f>H49*0.7</f>
        <v>162278.19999999998</v>
      </c>
      <c r="H49" s="321">
        <v>231826</v>
      </c>
    </row>
    <row r="50" spans="1:12" ht="11.4" x14ac:dyDescent="0.2">
      <c r="A50" s="155"/>
      <c r="B50" s="156" t="s">
        <v>125</v>
      </c>
      <c r="C50" s="158" t="s">
        <v>126</v>
      </c>
      <c r="D50" s="159">
        <v>1</v>
      </c>
      <c r="E50" s="320">
        <f>75*1.4+27</f>
        <v>132</v>
      </c>
      <c r="F50" s="320">
        <v>12</v>
      </c>
      <c r="G50" s="320">
        <f>85*1.4</f>
        <v>118.99999999999999</v>
      </c>
      <c r="H50" s="321">
        <f>SUM(E50:G50)</f>
        <v>263</v>
      </c>
      <c r="L50" s="331"/>
    </row>
    <row r="51" spans="1:12" ht="13.2" x14ac:dyDescent="0.25">
      <c r="A51" s="155"/>
      <c r="B51" s="156" t="s">
        <v>127</v>
      </c>
      <c r="C51" s="158" t="s">
        <v>126</v>
      </c>
      <c r="D51" s="320">
        <v>1</v>
      </c>
      <c r="E51" s="320">
        <v>405</v>
      </c>
      <c r="F51" s="320">
        <v>15</v>
      </c>
      <c r="G51" s="320">
        <v>153</v>
      </c>
      <c r="H51" s="321">
        <f>SUM(E51:G51)</f>
        <v>573</v>
      </c>
      <c r="L51" s="332"/>
    </row>
    <row r="52" spans="1:12" x14ac:dyDescent="0.3">
      <c r="A52" s="329" t="s">
        <v>128</v>
      </c>
      <c r="B52" s="326"/>
      <c r="C52" s="319"/>
      <c r="D52" s="320"/>
      <c r="E52" s="320"/>
      <c r="F52" s="320"/>
      <c r="G52" s="320"/>
      <c r="H52" s="321"/>
    </row>
    <row r="53" spans="1:12" x14ac:dyDescent="0.3">
      <c r="A53" s="329"/>
      <c r="B53" s="326" t="s">
        <v>129</v>
      </c>
      <c r="C53" s="319" t="s">
        <v>109</v>
      </c>
      <c r="D53" s="320">
        <v>1</v>
      </c>
      <c r="E53" s="320">
        <f>CEILING(60256*1.1,10)</f>
        <v>66290</v>
      </c>
      <c r="F53" s="320">
        <f>CEILING(13427,10)</f>
        <v>13430</v>
      </c>
      <c r="G53" s="320">
        <f>CEILING(36292,10)</f>
        <v>36300</v>
      </c>
      <c r="H53" s="321">
        <f>SUM(E53:G53)</f>
        <v>116020</v>
      </c>
    </row>
    <row r="54" spans="1:12" x14ac:dyDescent="0.3">
      <c r="A54" s="322"/>
      <c r="B54" s="326" t="s">
        <v>130</v>
      </c>
      <c r="C54" s="319" t="s">
        <v>109</v>
      </c>
      <c r="D54" s="320">
        <v>1</v>
      </c>
      <c r="E54" s="320">
        <f>CEILING(60256*1.1,10)</f>
        <v>66290</v>
      </c>
      <c r="F54" s="320">
        <v>13990</v>
      </c>
      <c r="G54" s="320">
        <f>ROUND(114575*0.33,0)</f>
        <v>37810</v>
      </c>
      <c r="H54" s="321">
        <f>SUM(E54:G54)</f>
        <v>118090</v>
      </c>
      <c r="J54" s="333"/>
    </row>
    <row r="55" spans="1:12" x14ac:dyDescent="0.3">
      <c r="A55" s="155"/>
      <c r="B55" s="156"/>
      <c r="C55" s="158"/>
      <c r="D55" s="159"/>
      <c r="E55" s="320"/>
      <c r="F55" s="320"/>
      <c r="G55" s="320"/>
      <c r="H55" s="321"/>
    </row>
    <row r="56" spans="1:12" x14ac:dyDescent="0.3">
      <c r="A56" s="155"/>
      <c r="B56" s="326"/>
      <c r="C56" s="158"/>
      <c r="D56" s="320"/>
      <c r="E56" s="320"/>
      <c r="F56" s="320"/>
      <c r="G56" s="320"/>
      <c r="H56" s="321"/>
    </row>
    <row r="57" spans="1:12" x14ac:dyDescent="0.3">
      <c r="A57" s="329" t="s">
        <v>363</v>
      </c>
      <c r="B57" s="326"/>
      <c r="C57" s="319"/>
      <c r="D57" s="320"/>
      <c r="E57" s="320" t="s">
        <v>360</v>
      </c>
      <c r="F57" s="320" t="s">
        <v>361</v>
      </c>
      <c r="G57" s="320" t="s">
        <v>80</v>
      </c>
      <c r="H57" s="321"/>
    </row>
    <row r="58" spans="1:12" x14ac:dyDescent="0.3">
      <c r="A58" s="329"/>
      <c r="B58" s="326" t="s">
        <v>362</v>
      </c>
      <c r="C58" s="319" t="s">
        <v>109</v>
      </c>
      <c r="D58" s="320">
        <v>1</v>
      </c>
      <c r="E58" s="320">
        <v>35000</v>
      </c>
      <c r="F58" s="320">
        <f>G58*0.1</f>
        <v>1500</v>
      </c>
      <c r="G58" s="320">
        <v>15000</v>
      </c>
      <c r="H58" s="321">
        <f>E58+F58+G58</f>
        <v>51500</v>
      </c>
    </row>
    <row r="59" spans="1:12" x14ac:dyDescent="0.3">
      <c r="A59" s="322"/>
      <c r="B59" s="326" t="s">
        <v>356</v>
      </c>
      <c r="C59" s="319" t="s">
        <v>109</v>
      </c>
      <c r="D59" s="320">
        <v>1</v>
      </c>
      <c r="E59" s="320">
        <v>37000</v>
      </c>
      <c r="F59" s="320">
        <f>G59*0.1</f>
        <v>2500</v>
      </c>
      <c r="G59" s="320">
        <v>25000</v>
      </c>
      <c r="H59" s="321">
        <f t="shared" ref="H59:H64" si="3">E59+F59+G59</f>
        <v>64500</v>
      </c>
    </row>
    <row r="60" spans="1:12" x14ac:dyDescent="0.3">
      <c r="A60" s="322"/>
      <c r="B60" s="326" t="s">
        <v>357</v>
      </c>
      <c r="C60" s="319" t="s">
        <v>109</v>
      </c>
      <c r="D60" s="320">
        <v>1</v>
      </c>
      <c r="E60" s="320">
        <v>40000</v>
      </c>
      <c r="F60" s="320">
        <f>G60*0.1</f>
        <v>3800</v>
      </c>
      <c r="G60" s="320">
        <v>38000</v>
      </c>
      <c r="H60" s="321">
        <f t="shared" si="3"/>
        <v>81800</v>
      </c>
    </row>
    <row r="61" spans="1:12" x14ac:dyDescent="0.3">
      <c r="A61" s="155"/>
      <c r="B61" s="326" t="s">
        <v>358</v>
      </c>
      <c r="C61" s="319" t="s">
        <v>109</v>
      </c>
      <c r="D61" s="320">
        <v>1</v>
      </c>
      <c r="E61" s="320">
        <v>45000</v>
      </c>
      <c r="F61" s="320">
        <f t="shared" ref="F61:F64" si="4">G61*0.1</f>
        <v>4500</v>
      </c>
      <c r="G61" s="320">
        <v>45000</v>
      </c>
      <c r="H61" s="321">
        <f t="shared" si="3"/>
        <v>94500</v>
      </c>
    </row>
    <row r="62" spans="1:12" x14ac:dyDescent="0.3">
      <c r="A62" s="155"/>
      <c r="B62" s="326" t="s">
        <v>355</v>
      </c>
      <c r="C62" s="319" t="s">
        <v>109</v>
      </c>
      <c r="D62" s="320">
        <v>1</v>
      </c>
      <c r="E62" s="320">
        <v>50000</v>
      </c>
      <c r="F62" s="320">
        <f t="shared" si="4"/>
        <v>5000</v>
      </c>
      <c r="G62" s="320">
        <v>50000</v>
      </c>
      <c r="H62" s="321">
        <f t="shared" si="3"/>
        <v>105000</v>
      </c>
    </row>
    <row r="63" spans="1:12" x14ac:dyDescent="0.3">
      <c r="A63" s="160"/>
      <c r="B63" s="326" t="s">
        <v>359</v>
      </c>
      <c r="C63" s="319" t="s">
        <v>109</v>
      </c>
      <c r="D63" s="320">
        <v>1</v>
      </c>
      <c r="E63" s="320">
        <v>65000</v>
      </c>
      <c r="F63" s="320">
        <f t="shared" si="4"/>
        <v>8000</v>
      </c>
      <c r="G63" s="320">
        <v>80000</v>
      </c>
      <c r="H63" s="321">
        <f t="shared" si="3"/>
        <v>153000</v>
      </c>
    </row>
    <row r="64" spans="1:12" x14ac:dyDescent="0.3">
      <c r="A64" s="334"/>
      <c r="B64" s="326" t="s">
        <v>794</v>
      </c>
      <c r="C64" s="319" t="s">
        <v>109</v>
      </c>
      <c r="D64" s="320">
        <v>1</v>
      </c>
      <c r="E64" s="320">
        <v>37000</v>
      </c>
      <c r="F64" s="320">
        <f t="shared" si="4"/>
        <v>8000</v>
      </c>
      <c r="G64" s="320">
        <v>80000</v>
      </c>
      <c r="H64" s="321">
        <f t="shared" si="3"/>
        <v>125000</v>
      </c>
    </row>
    <row r="65" spans="1:11" x14ac:dyDescent="0.3">
      <c r="A65" s="334"/>
      <c r="B65" s="326"/>
      <c r="C65" s="319"/>
      <c r="D65" s="320"/>
      <c r="E65" s="320"/>
      <c r="F65" s="320"/>
      <c r="G65" s="320"/>
      <c r="H65" s="321"/>
    </row>
    <row r="66" spans="1:11" x14ac:dyDescent="0.3">
      <c r="A66" s="335"/>
      <c r="B66" s="335"/>
      <c r="C66" s="336"/>
      <c r="D66" s="320"/>
      <c r="E66" s="320"/>
      <c r="F66" s="320"/>
      <c r="G66" s="320"/>
      <c r="H66" s="321"/>
    </row>
    <row r="67" spans="1:11" x14ac:dyDescent="0.3">
      <c r="A67" s="160"/>
      <c r="B67" s="326"/>
      <c r="C67" s="319"/>
      <c r="D67" s="320"/>
      <c r="E67" s="320"/>
      <c r="F67" s="320"/>
      <c r="G67" s="320"/>
      <c r="H67" s="321"/>
    </row>
    <row r="68" spans="1:11" ht="20.399999999999999" x14ac:dyDescent="0.3">
      <c r="A68" s="160"/>
      <c r="B68" s="161" t="s">
        <v>471</v>
      </c>
      <c r="C68" s="319" t="s">
        <v>83</v>
      </c>
      <c r="D68" s="320">
        <v>1</v>
      </c>
      <c r="E68" s="320">
        <f>200*60+1000+260*20+3500+5000</f>
        <v>26700</v>
      </c>
      <c r="F68" s="320">
        <v>530</v>
      </c>
      <c r="G68" s="320">
        <v>5300</v>
      </c>
      <c r="H68" s="321">
        <f t="shared" ref="H68" si="5">E68+F68+G68</f>
        <v>32530</v>
      </c>
    </row>
    <row r="69" spans="1:11" x14ac:dyDescent="0.3">
      <c r="A69" s="155"/>
      <c r="B69" s="326"/>
      <c r="C69" s="319"/>
      <c r="D69" s="320"/>
      <c r="E69" s="320"/>
      <c r="F69" s="320"/>
      <c r="G69" s="320"/>
      <c r="H69" s="321"/>
    </row>
    <row r="70" spans="1:11" x14ac:dyDescent="0.3">
      <c r="A70" s="155"/>
      <c r="B70" s="326"/>
      <c r="C70" s="158"/>
      <c r="D70" s="320"/>
      <c r="E70" s="320"/>
      <c r="F70" s="320"/>
      <c r="G70" s="320"/>
      <c r="H70" s="321"/>
    </row>
    <row r="71" spans="1:11" x14ac:dyDescent="0.3">
      <c r="A71" s="329" t="s">
        <v>131</v>
      </c>
      <c r="B71" s="326"/>
      <c r="C71" s="319"/>
      <c r="D71" s="320"/>
      <c r="E71" s="320"/>
      <c r="F71" s="320"/>
      <c r="G71" s="320"/>
      <c r="H71" s="321"/>
    </row>
    <row r="72" spans="1:11" x14ac:dyDescent="0.3">
      <c r="A72" s="329"/>
      <c r="B72" s="326" t="s">
        <v>132</v>
      </c>
      <c r="C72" s="319" t="s">
        <v>109</v>
      </c>
      <c r="D72" s="320">
        <v>1</v>
      </c>
      <c r="E72" s="320">
        <f>CEILING(24993*1.35,100)+14000+15000</f>
        <v>62800</v>
      </c>
      <c r="F72" s="320">
        <f>G72*0.1</f>
        <v>1440</v>
      </c>
      <c r="G72" s="320">
        <f>CEILING(10600*1.35,100)</f>
        <v>14400</v>
      </c>
      <c r="H72" s="321">
        <f>SUM(E72:G72)</f>
        <v>78640</v>
      </c>
      <c r="J72" s="292">
        <v>14000</v>
      </c>
      <c r="K72" s="292" t="s">
        <v>346</v>
      </c>
    </row>
    <row r="73" spans="1:11" x14ac:dyDescent="0.3">
      <c r="A73" s="322"/>
      <c r="B73" s="326" t="s">
        <v>133</v>
      </c>
      <c r="C73" s="319" t="s">
        <v>109</v>
      </c>
      <c r="D73" s="320">
        <v>1</v>
      </c>
      <c r="E73" s="320">
        <f>CEILING(32000*1.35,100)+14000+15000</f>
        <v>72200</v>
      </c>
      <c r="F73" s="320">
        <f>G73*0.1</f>
        <v>2300</v>
      </c>
      <c r="G73" s="320">
        <f>CEILING(17000*1.35,100)</f>
        <v>23000</v>
      </c>
      <c r="H73" s="321">
        <f t="shared" ref="H73:H83" si="6">SUM(E73:G73)</f>
        <v>97500</v>
      </c>
      <c r="J73" s="292">
        <v>15000</v>
      </c>
      <c r="K73" s="292" t="s">
        <v>795</v>
      </c>
    </row>
    <row r="74" spans="1:11" x14ac:dyDescent="0.3">
      <c r="A74" s="155"/>
      <c r="B74" s="326" t="s">
        <v>134</v>
      </c>
      <c r="C74" s="319" t="s">
        <v>109</v>
      </c>
      <c r="D74" s="320">
        <v>1</v>
      </c>
      <c r="E74" s="320">
        <f>CEILING(35775*1.35,10)+14000+15000</f>
        <v>77300</v>
      </c>
      <c r="F74" s="320">
        <f t="shared" ref="F74:F83" si="7">G74*0.1</f>
        <v>2540</v>
      </c>
      <c r="G74" s="320">
        <f>CEILING(18750*1.35,100)</f>
        <v>25400</v>
      </c>
      <c r="H74" s="321">
        <f t="shared" si="6"/>
        <v>105240</v>
      </c>
    </row>
    <row r="75" spans="1:11" x14ac:dyDescent="0.3">
      <c r="A75" s="155"/>
      <c r="B75" s="326" t="s">
        <v>135</v>
      </c>
      <c r="C75" s="319" t="s">
        <v>109</v>
      </c>
      <c r="D75" s="320">
        <v>1</v>
      </c>
      <c r="E75" s="320">
        <f>CEILING(41237*1.35,100)+14000+15000</f>
        <v>84700</v>
      </c>
      <c r="F75" s="320">
        <f t="shared" si="7"/>
        <v>2910</v>
      </c>
      <c r="G75" s="320">
        <f>CEILING(21550*1.35,100)</f>
        <v>29100</v>
      </c>
      <c r="H75" s="321">
        <f t="shared" si="6"/>
        <v>116710</v>
      </c>
    </row>
    <row r="76" spans="1:11" x14ac:dyDescent="0.3">
      <c r="A76" s="329"/>
      <c r="B76" s="326" t="s">
        <v>136</v>
      </c>
      <c r="C76" s="319" t="s">
        <v>109</v>
      </c>
      <c r="D76" s="320">
        <v>1</v>
      </c>
      <c r="E76" s="320">
        <f>CEILING(51473*1.35,100)+14000+15000</f>
        <v>98500</v>
      </c>
      <c r="F76" s="320">
        <f t="shared" si="7"/>
        <v>3540</v>
      </c>
      <c r="G76" s="320">
        <f>CEILING(26150*1.35,100)</f>
        <v>35400</v>
      </c>
      <c r="H76" s="321">
        <f t="shared" si="6"/>
        <v>137440</v>
      </c>
    </row>
    <row r="77" spans="1:11" x14ac:dyDescent="0.3">
      <c r="A77" s="155"/>
      <c r="B77" s="326" t="s">
        <v>137</v>
      </c>
      <c r="C77" s="319" t="s">
        <v>109</v>
      </c>
      <c r="D77" s="320">
        <v>1</v>
      </c>
      <c r="E77" s="320">
        <f>CEILING(52915*1.35,100)+14000+15000</f>
        <v>100500</v>
      </c>
      <c r="F77" s="320">
        <f t="shared" si="7"/>
        <v>4220</v>
      </c>
      <c r="G77" s="320">
        <f>CEILING(31250*1.35,100)</f>
        <v>42200</v>
      </c>
      <c r="H77" s="321">
        <f t="shared" si="6"/>
        <v>146920</v>
      </c>
    </row>
    <row r="78" spans="1:11" x14ac:dyDescent="0.3">
      <c r="A78" s="155"/>
      <c r="B78" s="326" t="s">
        <v>138</v>
      </c>
      <c r="C78" s="319" t="s">
        <v>109</v>
      </c>
      <c r="D78" s="320">
        <v>1</v>
      </c>
      <c r="E78" s="320">
        <f>CEILING(62904*1.35,100)+14000+15000</f>
        <v>114000</v>
      </c>
      <c r="F78" s="320">
        <f t="shared" si="7"/>
        <v>4490</v>
      </c>
      <c r="G78" s="320">
        <f>CEILING(33200*1.35,100)</f>
        <v>44900</v>
      </c>
      <c r="H78" s="321">
        <f t="shared" si="6"/>
        <v>163390</v>
      </c>
    </row>
    <row r="79" spans="1:11" x14ac:dyDescent="0.3">
      <c r="A79" s="329"/>
      <c r="B79" s="326" t="s">
        <v>139</v>
      </c>
      <c r="C79" s="319" t="s">
        <v>109</v>
      </c>
      <c r="D79" s="320">
        <v>1</v>
      </c>
      <c r="E79" s="320">
        <f>CEILING(72905*1.35,100)+14000+15000</f>
        <v>127500</v>
      </c>
      <c r="F79" s="320">
        <f t="shared" si="7"/>
        <v>5060</v>
      </c>
      <c r="G79" s="320">
        <f>CEILING(37450*1.35,100)</f>
        <v>50600</v>
      </c>
      <c r="H79" s="321">
        <f t="shared" si="6"/>
        <v>183160</v>
      </c>
    </row>
    <row r="80" spans="1:11" x14ac:dyDescent="0.3">
      <c r="A80" s="322"/>
      <c r="B80" s="326" t="s">
        <v>140</v>
      </c>
      <c r="C80" s="319" t="s">
        <v>109</v>
      </c>
      <c r="D80" s="320">
        <v>1</v>
      </c>
      <c r="E80" s="320">
        <f>CEILING(72904*1.35,100)+14000+15000</f>
        <v>127500</v>
      </c>
      <c r="F80" s="320">
        <f t="shared" si="7"/>
        <v>5540</v>
      </c>
      <c r="G80" s="320">
        <f>CEILING(41000*1.35,100)</f>
        <v>55400</v>
      </c>
      <c r="H80" s="321">
        <f t="shared" si="6"/>
        <v>188440</v>
      </c>
    </row>
    <row r="81" spans="1:8" x14ac:dyDescent="0.3">
      <c r="A81" s="155"/>
      <c r="B81" s="326" t="s">
        <v>141</v>
      </c>
      <c r="C81" s="319" t="s">
        <v>109</v>
      </c>
      <c r="D81" s="320">
        <v>1</v>
      </c>
      <c r="E81" s="320">
        <f>CEILING(80486*1.35,100)+14000+15000</f>
        <v>137700</v>
      </c>
      <c r="F81" s="320">
        <f t="shared" si="7"/>
        <v>6350</v>
      </c>
      <c r="G81" s="320">
        <f>CEILING(47000*1.35,100)</f>
        <v>63500</v>
      </c>
      <c r="H81" s="321">
        <f t="shared" si="6"/>
        <v>207550</v>
      </c>
    </row>
    <row r="82" spans="1:8" x14ac:dyDescent="0.3">
      <c r="A82" s="155"/>
      <c r="B82" s="326" t="s">
        <v>142</v>
      </c>
      <c r="C82" s="319" t="s">
        <v>109</v>
      </c>
      <c r="D82" s="320">
        <v>1</v>
      </c>
      <c r="E82" s="320">
        <f>CEILING(80486*1.35,100)+14000+15000</f>
        <v>137700</v>
      </c>
      <c r="F82" s="320">
        <f t="shared" si="7"/>
        <v>7290</v>
      </c>
      <c r="G82" s="320">
        <f>CEILING(54000*1.35,100)</f>
        <v>72900</v>
      </c>
      <c r="H82" s="321">
        <f t="shared" si="6"/>
        <v>217890</v>
      </c>
    </row>
    <row r="83" spans="1:8" x14ac:dyDescent="0.3">
      <c r="A83" s="329"/>
      <c r="B83" s="326" t="s">
        <v>143</v>
      </c>
      <c r="C83" s="319" t="s">
        <v>109</v>
      </c>
      <c r="D83" s="320">
        <v>1</v>
      </c>
      <c r="E83" s="320">
        <f>CEILING(97023*1.35,100)+14000+15000</f>
        <v>160000</v>
      </c>
      <c r="F83" s="320">
        <f t="shared" si="7"/>
        <v>7830</v>
      </c>
      <c r="G83" s="320">
        <f>CEILING(58000*1.35,100)</f>
        <v>78300</v>
      </c>
      <c r="H83" s="321">
        <f t="shared" si="6"/>
        <v>246130</v>
      </c>
    </row>
    <row r="84" spans="1:8" x14ac:dyDescent="0.3">
      <c r="A84" s="155"/>
      <c r="B84" s="326"/>
      <c r="C84" s="319"/>
      <c r="D84" s="320"/>
      <c r="E84" s="320"/>
      <c r="F84" s="320"/>
      <c r="G84" s="320"/>
      <c r="H84" s="321"/>
    </row>
    <row r="85" spans="1:8" x14ac:dyDescent="0.3">
      <c r="A85" s="155"/>
      <c r="B85" s="326"/>
      <c r="C85" s="158"/>
      <c r="D85" s="320"/>
      <c r="E85" s="320"/>
      <c r="F85" s="320"/>
      <c r="G85" s="320"/>
      <c r="H85" s="321"/>
    </row>
    <row r="86" spans="1:8" x14ac:dyDescent="0.3">
      <c r="A86" s="329" t="s">
        <v>144</v>
      </c>
      <c r="B86" s="318"/>
      <c r="C86" s="319"/>
      <c r="D86" s="320"/>
      <c r="E86" s="320"/>
      <c r="F86" s="320"/>
      <c r="G86" s="320"/>
      <c r="H86" s="321"/>
    </row>
    <row r="87" spans="1:8" x14ac:dyDescent="0.3">
      <c r="A87" s="329"/>
      <c r="B87" s="337" t="s">
        <v>145</v>
      </c>
      <c r="C87" s="319"/>
      <c r="D87" s="320"/>
      <c r="E87" s="320"/>
      <c r="F87" s="320"/>
      <c r="G87" s="320"/>
      <c r="H87" s="321"/>
    </row>
    <row r="88" spans="1:8" x14ac:dyDescent="0.3">
      <c r="A88" s="322"/>
      <c r="B88" s="318" t="s">
        <v>146</v>
      </c>
      <c r="C88" s="319" t="s">
        <v>109</v>
      </c>
      <c r="D88" s="320">
        <v>1</v>
      </c>
      <c r="E88" s="320">
        <v>6009</v>
      </c>
      <c r="F88" s="320"/>
      <c r="G88" s="320">
        <v>8633</v>
      </c>
      <c r="H88" s="321">
        <f>SUM(E88:G88)</f>
        <v>14642</v>
      </c>
    </row>
    <row r="89" spans="1:8" x14ac:dyDescent="0.3">
      <c r="A89" s="322"/>
      <c r="B89" s="318" t="s">
        <v>147</v>
      </c>
      <c r="C89" s="319" t="s">
        <v>109</v>
      </c>
      <c r="D89" s="320">
        <v>1</v>
      </c>
      <c r="E89" s="320">
        <v>6189</v>
      </c>
      <c r="F89" s="320"/>
      <c r="G89" s="320">
        <v>9030</v>
      </c>
      <c r="H89" s="321">
        <f>SUM(E89:G89)</f>
        <v>15219</v>
      </c>
    </row>
    <row r="90" spans="1:8" x14ac:dyDescent="0.3">
      <c r="A90" s="322"/>
      <c r="B90" s="318" t="s">
        <v>148</v>
      </c>
      <c r="C90" s="319" t="s">
        <v>109</v>
      </c>
      <c r="D90" s="320">
        <v>1</v>
      </c>
      <c r="E90" s="320">
        <v>10060</v>
      </c>
      <c r="F90" s="320"/>
      <c r="G90" s="320">
        <v>9416</v>
      </c>
      <c r="H90" s="321">
        <f>SUM(E90:G90)</f>
        <v>19476</v>
      </c>
    </row>
    <row r="91" spans="1:8" x14ac:dyDescent="0.3">
      <c r="A91" s="322"/>
      <c r="B91" s="318" t="s">
        <v>149</v>
      </c>
      <c r="C91" s="319" t="s">
        <v>109</v>
      </c>
      <c r="D91" s="320">
        <v>1</v>
      </c>
      <c r="E91" s="320">
        <v>12302</v>
      </c>
      <c r="F91" s="320"/>
      <c r="G91" s="320">
        <v>10925</v>
      </c>
      <c r="H91" s="321">
        <f>SUM(E91:G91)</f>
        <v>23227</v>
      </c>
    </row>
    <row r="92" spans="1:8" x14ac:dyDescent="0.3">
      <c r="A92" s="322"/>
      <c r="B92" s="318" t="s">
        <v>150</v>
      </c>
      <c r="C92" s="319" t="s">
        <v>109</v>
      </c>
      <c r="D92" s="320">
        <v>1</v>
      </c>
      <c r="E92" s="320">
        <v>14449</v>
      </c>
      <c r="F92" s="320"/>
      <c r="G92" s="320">
        <v>12525</v>
      </c>
      <c r="H92" s="321">
        <f>SUM(E92:G92)</f>
        <v>26974</v>
      </c>
    </row>
    <row r="93" spans="1:8" x14ac:dyDescent="0.3">
      <c r="A93" s="322"/>
      <c r="B93" s="318"/>
      <c r="C93" s="319"/>
      <c r="D93" s="320"/>
      <c r="E93" s="320"/>
      <c r="F93" s="320"/>
      <c r="G93" s="320"/>
      <c r="H93" s="321"/>
    </row>
    <row r="94" spans="1:8" x14ac:dyDescent="0.3">
      <c r="A94" s="329"/>
      <c r="B94" s="337" t="s">
        <v>39</v>
      </c>
      <c r="C94" s="319"/>
      <c r="D94" s="320"/>
      <c r="E94" s="320"/>
      <c r="F94" s="320"/>
      <c r="G94" s="320"/>
      <c r="H94" s="321"/>
    </row>
    <row r="95" spans="1:8" x14ac:dyDescent="0.3">
      <c r="A95" s="155"/>
      <c r="B95" s="318" t="s">
        <v>151</v>
      </c>
      <c r="C95" s="319" t="s">
        <v>81</v>
      </c>
      <c r="D95" s="320">
        <v>1</v>
      </c>
      <c r="E95" s="320"/>
      <c r="F95" s="338">
        <f>ROUNDUP(30.8*1.35+36.8*1.35,0)</f>
        <v>92</v>
      </c>
      <c r="G95" s="320"/>
      <c r="H95" s="321">
        <f>SUM(E95:G95)</f>
        <v>92</v>
      </c>
    </row>
    <row r="96" spans="1:8" x14ac:dyDescent="0.3">
      <c r="A96" s="155"/>
      <c r="B96" s="318" t="s">
        <v>152</v>
      </c>
      <c r="C96" s="319" t="s">
        <v>81</v>
      </c>
      <c r="D96" s="320">
        <v>1</v>
      </c>
      <c r="E96" s="320"/>
      <c r="F96" s="338">
        <f>ROUNDUP(33.2*1.35+36.8*1.35,0)</f>
        <v>95</v>
      </c>
      <c r="G96" s="320"/>
      <c r="H96" s="321">
        <f t="shared" ref="H96:H108" si="8">SUM(E96:G96)</f>
        <v>95</v>
      </c>
    </row>
    <row r="97" spans="1:8" x14ac:dyDescent="0.3">
      <c r="A97" s="155"/>
      <c r="B97" s="318" t="s">
        <v>153</v>
      </c>
      <c r="C97" s="319" t="s">
        <v>81</v>
      </c>
      <c r="D97" s="320">
        <v>1</v>
      </c>
      <c r="E97" s="320"/>
      <c r="F97" s="338">
        <f>ROUNDUP(35.1*1.35+36.8*1.35,0)</f>
        <v>98</v>
      </c>
      <c r="G97" s="320"/>
      <c r="H97" s="321">
        <f t="shared" si="8"/>
        <v>98</v>
      </c>
    </row>
    <row r="98" spans="1:8" x14ac:dyDescent="0.3">
      <c r="A98" s="155"/>
      <c r="B98" s="318" t="s">
        <v>154</v>
      </c>
      <c r="C98" s="319" t="s">
        <v>81</v>
      </c>
      <c r="D98" s="320">
        <v>1</v>
      </c>
      <c r="E98" s="320"/>
      <c r="F98" s="338">
        <f>ROUNDUP(37.4*1.35+36.8*1.35,0)</f>
        <v>101</v>
      </c>
      <c r="G98" s="320"/>
      <c r="H98" s="321">
        <f t="shared" si="8"/>
        <v>101</v>
      </c>
    </row>
    <row r="99" spans="1:8" x14ac:dyDescent="0.3">
      <c r="A99" s="155"/>
      <c r="B99" s="318" t="s">
        <v>155</v>
      </c>
      <c r="C99" s="319" t="s">
        <v>81</v>
      </c>
      <c r="D99" s="320">
        <v>1</v>
      </c>
      <c r="E99" s="320"/>
      <c r="F99" s="338">
        <f>ROUNDUP(42.6*1.35+41.4*1.35,0)</f>
        <v>114</v>
      </c>
      <c r="G99" s="320"/>
      <c r="H99" s="321">
        <f t="shared" si="8"/>
        <v>114</v>
      </c>
    </row>
    <row r="100" spans="1:8" x14ac:dyDescent="0.3">
      <c r="A100" s="155"/>
      <c r="B100" s="318" t="s">
        <v>156</v>
      </c>
      <c r="C100" s="319" t="s">
        <v>81</v>
      </c>
      <c r="D100" s="320">
        <v>1</v>
      </c>
      <c r="E100" s="320"/>
      <c r="F100" s="338">
        <f>ROUNDUP(46.2*1.35+41.4*1.35,0)</f>
        <v>119</v>
      </c>
      <c r="G100" s="320"/>
      <c r="H100" s="321">
        <f t="shared" si="8"/>
        <v>119</v>
      </c>
    </row>
    <row r="101" spans="1:8" x14ac:dyDescent="0.3">
      <c r="A101" s="155"/>
      <c r="B101" s="318" t="s">
        <v>157</v>
      </c>
      <c r="C101" s="319" t="s">
        <v>81</v>
      </c>
      <c r="D101" s="320">
        <v>1</v>
      </c>
      <c r="E101" s="320"/>
      <c r="F101" s="338">
        <f>ROUNDUP(51.35*1.35+41.4*1.35,0)</f>
        <v>126</v>
      </c>
      <c r="G101" s="320"/>
      <c r="H101" s="321">
        <f t="shared" si="8"/>
        <v>126</v>
      </c>
    </row>
    <row r="102" spans="1:8" x14ac:dyDescent="0.3">
      <c r="A102" s="155"/>
      <c r="B102" s="318" t="s">
        <v>158</v>
      </c>
      <c r="C102" s="319" t="s">
        <v>81</v>
      </c>
      <c r="D102" s="320">
        <v>1</v>
      </c>
      <c r="E102" s="320"/>
      <c r="F102" s="338">
        <f>ROUNDUP(56.9*1.35+41.4*1.35,0)</f>
        <v>133</v>
      </c>
      <c r="G102" s="320"/>
      <c r="H102" s="321">
        <f t="shared" si="8"/>
        <v>133</v>
      </c>
    </row>
    <row r="103" spans="1:8" x14ac:dyDescent="0.3">
      <c r="A103" s="155"/>
      <c r="B103" s="318" t="s">
        <v>159</v>
      </c>
      <c r="C103" s="319" t="s">
        <v>81</v>
      </c>
      <c r="D103" s="320">
        <v>1</v>
      </c>
      <c r="E103" s="320"/>
      <c r="F103" s="338">
        <f>ROUNDUP(71.1*1.35+46*1.35,0)</f>
        <v>159</v>
      </c>
      <c r="G103" s="320"/>
      <c r="H103" s="321">
        <f t="shared" si="8"/>
        <v>159</v>
      </c>
    </row>
    <row r="104" spans="1:8" x14ac:dyDescent="0.3">
      <c r="A104" s="155"/>
      <c r="B104" s="318" t="s">
        <v>160</v>
      </c>
      <c r="C104" s="319" t="s">
        <v>81</v>
      </c>
      <c r="D104" s="320">
        <v>1</v>
      </c>
      <c r="E104" s="320"/>
      <c r="F104" s="338">
        <f>ROUNDUP(92.8*1.35+46*1.35,0)</f>
        <v>188</v>
      </c>
      <c r="G104" s="320"/>
      <c r="H104" s="321">
        <f t="shared" si="8"/>
        <v>188</v>
      </c>
    </row>
    <row r="105" spans="1:8" x14ac:dyDescent="0.3">
      <c r="A105" s="155"/>
      <c r="B105" s="318" t="s">
        <v>161</v>
      </c>
      <c r="C105" s="319" t="s">
        <v>81</v>
      </c>
      <c r="D105" s="320">
        <v>1</v>
      </c>
      <c r="E105" s="320"/>
      <c r="F105" s="338">
        <f>ROUNDUP(130.6*1.35+46*1.35,0)</f>
        <v>239</v>
      </c>
      <c r="G105" s="320"/>
      <c r="H105" s="321">
        <f t="shared" si="8"/>
        <v>239</v>
      </c>
    </row>
    <row r="106" spans="1:8" x14ac:dyDescent="0.3">
      <c r="A106" s="155"/>
      <c r="B106" s="318" t="s">
        <v>162</v>
      </c>
      <c r="C106" s="319" t="s">
        <v>81</v>
      </c>
      <c r="D106" s="320">
        <v>1</v>
      </c>
      <c r="E106" s="320"/>
      <c r="F106" s="338">
        <f>ROUNDUP(205.7*1.35+46*1.35,0)</f>
        <v>340</v>
      </c>
      <c r="G106" s="320"/>
      <c r="H106" s="321">
        <f t="shared" si="8"/>
        <v>340</v>
      </c>
    </row>
    <row r="107" spans="1:8" x14ac:dyDescent="0.3">
      <c r="A107" s="155"/>
      <c r="B107" s="318" t="s">
        <v>163</v>
      </c>
      <c r="C107" s="319" t="s">
        <v>81</v>
      </c>
      <c r="D107" s="320">
        <v>1</v>
      </c>
      <c r="E107" s="320"/>
      <c r="F107" s="338">
        <f>ROUNDUP(284.8*1.35+46*1.35,0)</f>
        <v>447</v>
      </c>
      <c r="G107" s="320"/>
      <c r="H107" s="321">
        <f t="shared" si="8"/>
        <v>447</v>
      </c>
    </row>
    <row r="108" spans="1:8" x14ac:dyDescent="0.3">
      <c r="A108" s="155"/>
      <c r="B108" s="339" t="s">
        <v>164</v>
      </c>
      <c r="C108" s="340" t="s">
        <v>81</v>
      </c>
      <c r="D108" s="320">
        <v>1</v>
      </c>
      <c r="E108" s="341"/>
      <c r="F108" s="342">
        <f>ROUNDUP(720*1.35+46*1.35,0)</f>
        <v>1035</v>
      </c>
      <c r="G108" s="341"/>
      <c r="H108" s="343">
        <f t="shared" si="8"/>
        <v>1035</v>
      </c>
    </row>
    <row r="109" spans="1:8" x14ac:dyDescent="0.3">
      <c r="A109" s="155"/>
      <c r="B109" s="318"/>
      <c r="C109" s="319"/>
      <c r="D109" s="320"/>
      <c r="E109" s="320"/>
      <c r="F109" s="320"/>
      <c r="G109" s="320"/>
      <c r="H109" s="321"/>
    </row>
    <row r="110" spans="1:8" x14ac:dyDescent="0.3">
      <c r="A110" s="155"/>
      <c r="B110" s="344"/>
      <c r="C110" s="345"/>
      <c r="D110" s="346"/>
      <c r="E110" s="346"/>
      <c r="F110" s="346"/>
      <c r="G110" s="346"/>
      <c r="H110" s="347"/>
    </row>
    <row r="111" spans="1:8" x14ac:dyDescent="0.3">
      <c r="A111" s="155"/>
      <c r="B111" s="337" t="s">
        <v>165</v>
      </c>
      <c r="C111" s="319"/>
      <c r="D111" s="320"/>
      <c r="E111" s="320"/>
      <c r="F111" s="320"/>
      <c r="G111" s="320"/>
      <c r="H111" s="321"/>
    </row>
    <row r="112" spans="1:8" x14ac:dyDescent="0.3">
      <c r="A112" s="155"/>
      <c r="B112" s="318" t="s">
        <v>166</v>
      </c>
      <c r="C112" s="319" t="s">
        <v>81</v>
      </c>
      <c r="D112" s="320">
        <v>1</v>
      </c>
      <c r="E112" s="320"/>
      <c r="F112" s="338">
        <f>ROUNDUP(39.3*1.35+36.8*1.35,0)</f>
        <v>103</v>
      </c>
      <c r="G112" s="320"/>
      <c r="H112" s="321">
        <f>SUM(E112:G112)</f>
        <v>103</v>
      </c>
    </row>
    <row r="113" spans="1:8" x14ac:dyDescent="0.3">
      <c r="A113" s="155"/>
      <c r="B113" s="318" t="s">
        <v>167</v>
      </c>
      <c r="C113" s="319" t="s">
        <v>81</v>
      </c>
      <c r="D113" s="320">
        <v>1</v>
      </c>
      <c r="E113" s="320"/>
      <c r="F113" s="338">
        <f>ROUNDUP(44.1*1.35+36.8*1.35,0)</f>
        <v>110</v>
      </c>
      <c r="G113" s="320"/>
      <c r="H113" s="321">
        <f t="shared" ref="H113:H128" si="9">SUM(E113:G113)</f>
        <v>110</v>
      </c>
    </row>
    <row r="114" spans="1:8" x14ac:dyDescent="0.3">
      <c r="A114" s="155"/>
      <c r="B114" s="318" t="s">
        <v>168</v>
      </c>
      <c r="C114" s="319" t="s">
        <v>81</v>
      </c>
      <c r="D114" s="320">
        <v>1</v>
      </c>
      <c r="E114" s="320"/>
      <c r="F114" s="338">
        <f>ROUNDUP(51.8*1.35+36.8*1.35,0)</f>
        <v>120</v>
      </c>
      <c r="G114" s="320"/>
      <c r="H114" s="321">
        <f>SUM(E114:G114)</f>
        <v>120</v>
      </c>
    </row>
    <row r="115" spans="1:8" x14ac:dyDescent="0.3">
      <c r="A115" s="155"/>
      <c r="B115" s="318" t="s">
        <v>169</v>
      </c>
      <c r="C115" s="319" t="s">
        <v>81</v>
      </c>
      <c r="D115" s="320">
        <v>1</v>
      </c>
      <c r="E115" s="320"/>
      <c r="F115" s="338">
        <f>ROUNDUP(56.5*1.35+36.8*1.35,0)</f>
        <v>126</v>
      </c>
      <c r="G115" s="320"/>
      <c r="H115" s="321">
        <f t="shared" si="9"/>
        <v>126</v>
      </c>
    </row>
    <row r="116" spans="1:8" x14ac:dyDescent="0.3">
      <c r="A116" s="155"/>
      <c r="B116" s="318" t="s">
        <v>170</v>
      </c>
      <c r="C116" s="319" t="s">
        <v>81</v>
      </c>
      <c r="D116" s="320">
        <v>1</v>
      </c>
      <c r="E116" s="320"/>
      <c r="F116" s="338">
        <f>ROUNDUP(63.4*1.35+36.8*1.35,0)</f>
        <v>136</v>
      </c>
      <c r="G116" s="320"/>
      <c r="H116" s="321">
        <f t="shared" si="9"/>
        <v>136</v>
      </c>
    </row>
    <row r="117" spans="1:8" x14ac:dyDescent="0.3">
      <c r="A117" s="155"/>
      <c r="B117" s="318" t="s">
        <v>171</v>
      </c>
      <c r="C117" s="319" t="s">
        <v>81</v>
      </c>
      <c r="D117" s="320">
        <v>1</v>
      </c>
      <c r="E117" s="320"/>
      <c r="F117" s="338">
        <f>ROUNDUP(69.4*1.35+41.4*1.35,0)</f>
        <v>150</v>
      </c>
      <c r="G117" s="320"/>
      <c r="H117" s="321">
        <f t="shared" si="9"/>
        <v>150</v>
      </c>
    </row>
    <row r="118" spans="1:8" x14ac:dyDescent="0.3">
      <c r="A118" s="155"/>
      <c r="B118" s="318" t="s">
        <v>172</v>
      </c>
      <c r="C118" s="319" t="s">
        <v>81</v>
      </c>
      <c r="D118" s="320">
        <v>1</v>
      </c>
      <c r="E118" s="320"/>
      <c r="F118" s="338">
        <f>ROUNDUP(75.9*1.35+41.4*1.35,0)</f>
        <v>159</v>
      </c>
      <c r="G118" s="320"/>
      <c r="H118" s="321">
        <f t="shared" si="9"/>
        <v>159</v>
      </c>
    </row>
    <row r="119" spans="1:8" x14ac:dyDescent="0.3">
      <c r="A119" s="155"/>
      <c r="B119" s="318" t="s">
        <v>173</v>
      </c>
      <c r="C119" s="319" t="s">
        <v>81</v>
      </c>
      <c r="D119" s="320">
        <v>1</v>
      </c>
      <c r="E119" s="320"/>
      <c r="F119" s="338">
        <f>ROUND(94*1.35+41.4*1.35,0)</f>
        <v>183</v>
      </c>
      <c r="G119" s="320"/>
      <c r="H119" s="321">
        <f t="shared" si="9"/>
        <v>183</v>
      </c>
    </row>
    <row r="120" spans="1:8" x14ac:dyDescent="0.3">
      <c r="A120" s="155"/>
      <c r="B120" s="318" t="s">
        <v>174</v>
      </c>
      <c r="C120" s="319" t="s">
        <v>81</v>
      </c>
      <c r="D120" s="320">
        <v>1</v>
      </c>
      <c r="E120" s="320"/>
      <c r="F120" s="338">
        <f>ROUNDUP(105.9*1.35+41.4*1.35,0)</f>
        <v>199</v>
      </c>
      <c r="G120" s="320"/>
      <c r="H120" s="321">
        <f t="shared" si="9"/>
        <v>199</v>
      </c>
    </row>
    <row r="121" spans="1:8" x14ac:dyDescent="0.3">
      <c r="A121" s="155"/>
      <c r="B121" s="318" t="s">
        <v>175</v>
      </c>
      <c r="C121" s="319" t="s">
        <v>81</v>
      </c>
      <c r="D121" s="320">
        <v>1</v>
      </c>
      <c r="E121" s="320"/>
      <c r="F121" s="338">
        <f>ROUNDUP(127.3*1.35+46*1.35,0)</f>
        <v>234</v>
      </c>
      <c r="G121" s="320"/>
      <c r="H121" s="321">
        <f t="shared" si="9"/>
        <v>234</v>
      </c>
    </row>
    <row r="122" spans="1:8" x14ac:dyDescent="0.3">
      <c r="A122" s="155"/>
      <c r="B122" s="318" t="s">
        <v>176</v>
      </c>
      <c r="C122" s="319" t="s">
        <v>81</v>
      </c>
      <c r="D122" s="320">
        <v>1</v>
      </c>
      <c r="E122" s="320"/>
      <c r="F122" s="338">
        <f>ROUNDUP(177.1*1.35+46*1.35,0)</f>
        <v>302</v>
      </c>
      <c r="G122" s="320"/>
      <c r="H122" s="321">
        <f t="shared" si="9"/>
        <v>302</v>
      </c>
    </row>
    <row r="123" spans="1:8" x14ac:dyDescent="0.3">
      <c r="A123" s="155"/>
      <c r="B123" s="339" t="s">
        <v>177</v>
      </c>
      <c r="C123" s="340" t="s">
        <v>81</v>
      </c>
      <c r="D123" s="320">
        <v>1</v>
      </c>
      <c r="E123" s="341"/>
      <c r="F123" s="342">
        <f>ROUNDUP(234*1.35+46*1.35,0)</f>
        <v>378</v>
      </c>
      <c r="G123" s="341"/>
      <c r="H123" s="343">
        <f t="shared" si="9"/>
        <v>378</v>
      </c>
    </row>
    <row r="124" spans="1:8" x14ac:dyDescent="0.3">
      <c r="A124" s="155"/>
      <c r="B124" s="318" t="s">
        <v>178</v>
      </c>
      <c r="C124" s="319" t="s">
        <v>81</v>
      </c>
      <c r="D124" s="320">
        <v>1</v>
      </c>
      <c r="E124" s="320"/>
      <c r="F124" s="338">
        <f>ROUNDUP(266.3*1.35+46*1.35,0)</f>
        <v>422</v>
      </c>
      <c r="G124" s="320"/>
      <c r="H124" s="321">
        <f t="shared" si="9"/>
        <v>422</v>
      </c>
    </row>
    <row r="125" spans="1:8" x14ac:dyDescent="0.3">
      <c r="A125" s="155"/>
      <c r="B125" s="339" t="s">
        <v>179</v>
      </c>
      <c r="C125" s="340" t="s">
        <v>81</v>
      </c>
      <c r="D125" s="320">
        <v>1</v>
      </c>
      <c r="E125" s="341"/>
      <c r="F125" s="342">
        <f>ROUNDUP(322*1.35+46*1.35,0)</f>
        <v>497</v>
      </c>
      <c r="G125" s="341"/>
      <c r="H125" s="343">
        <f t="shared" si="9"/>
        <v>497</v>
      </c>
    </row>
    <row r="126" spans="1:8" x14ac:dyDescent="0.3">
      <c r="A126" s="155"/>
      <c r="B126" s="339" t="s">
        <v>180</v>
      </c>
      <c r="C126" s="340" t="s">
        <v>81</v>
      </c>
      <c r="D126" s="320">
        <v>1</v>
      </c>
      <c r="E126" s="341"/>
      <c r="F126" s="342">
        <f>ROUNDUP(454*1.35+46*1.35,0)</f>
        <v>675</v>
      </c>
      <c r="G126" s="341"/>
      <c r="H126" s="343">
        <f t="shared" si="9"/>
        <v>675</v>
      </c>
    </row>
    <row r="127" spans="1:8" x14ac:dyDescent="0.3">
      <c r="A127" s="155"/>
      <c r="B127" s="339" t="s">
        <v>181</v>
      </c>
      <c r="C127" s="340" t="s">
        <v>81</v>
      </c>
      <c r="D127" s="320">
        <v>1</v>
      </c>
      <c r="E127" s="341"/>
      <c r="F127" s="342">
        <f>ROUNDUP(650*1.35+46*1.35,0)</f>
        <v>940</v>
      </c>
      <c r="G127" s="341"/>
      <c r="H127" s="343">
        <f t="shared" si="9"/>
        <v>940</v>
      </c>
    </row>
    <row r="128" spans="1:8" x14ac:dyDescent="0.3">
      <c r="A128" s="155"/>
      <c r="B128" s="339" t="s">
        <v>182</v>
      </c>
      <c r="C128" s="340" t="s">
        <v>81</v>
      </c>
      <c r="D128" s="320">
        <v>1</v>
      </c>
      <c r="E128" s="341"/>
      <c r="F128" s="342">
        <f>ROUNDUP(720*1.35+46*1.35,0)</f>
        <v>1035</v>
      </c>
      <c r="G128" s="341"/>
      <c r="H128" s="343">
        <f t="shared" si="9"/>
        <v>1035</v>
      </c>
    </row>
    <row r="129" spans="1:8" x14ac:dyDescent="0.3">
      <c r="A129" s="155"/>
      <c r="B129" s="318"/>
      <c r="C129" s="319"/>
      <c r="D129" s="320"/>
      <c r="E129" s="320"/>
      <c r="F129" s="320"/>
      <c r="G129" s="320"/>
      <c r="H129" s="321"/>
    </row>
    <row r="130" spans="1:8" x14ac:dyDescent="0.3">
      <c r="A130" s="155"/>
      <c r="B130" s="337" t="s">
        <v>183</v>
      </c>
      <c r="C130" s="319"/>
      <c r="D130" s="320"/>
      <c r="E130" s="320"/>
      <c r="F130" s="320"/>
      <c r="G130" s="320"/>
      <c r="H130" s="321"/>
    </row>
    <row r="131" spans="1:8" x14ac:dyDescent="0.3">
      <c r="A131" s="155"/>
      <c r="B131" s="318" t="s">
        <v>184</v>
      </c>
      <c r="C131" s="319" t="s">
        <v>81</v>
      </c>
      <c r="D131" s="320">
        <v>1</v>
      </c>
      <c r="E131" s="320"/>
      <c r="F131" s="341">
        <f>ROUNDUP(5*1.35,0)</f>
        <v>7</v>
      </c>
      <c r="G131" s="320"/>
      <c r="H131" s="321">
        <f>SUM(E131:G131)</f>
        <v>7</v>
      </c>
    </row>
    <row r="132" spans="1:8" x14ac:dyDescent="0.3">
      <c r="A132" s="155"/>
      <c r="B132" s="318" t="s">
        <v>185</v>
      </c>
      <c r="C132" s="319" t="s">
        <v>81</v>
      </c>
      <c r="D132" s="320">
        <v>1</v>
      </c>
      <c r="E132" s="320"/>
      <c r="F132" s="341">
        <f>ROUNDUP(9*1.35,0)</f>
        <v>13</v>
      </c>
      <c r="G132" s="320"/>
      <c r="H132" s="321">
        <f>SUM(E132:G132)</f>
        <v>13</v>
      </c>
    </row>
    <row r="133" spans="1:8" x14ac:dyDescent="0.3">
      <c r="A133" s="155"/>
      <c r="B133" s="318"/>
      <c r="C133" s="319"/>
      <c r="D133" s="320"/>
      <c r="E133" s="320"/>
      <c r="F133" s="320"/>
      <c r="G133" s="320"/>
      <c r="H133" s="321"/>
    </row>
    <row r="134" spans="1:8" x14ac:dyDescent="0.3">
      <c r="A134" s="155"/>
      <c r="B134" s="337" t="s">
        <v>186</v>
      </c>
      <c r="C134" s="319"/>
      <c r="D134" s="320"/>
      <c r="E134" s="320"/>
      <c r="F134" s="320"/>
      <c r="G134" s="320"/>
      <c r="H134" s="321"/>
    </row>
    <row r="135" spans="1:8" x14ac:dyDescent="0.3">
      <c r="A135" s="155"/>
      <c r="B135" s="318" t="s">
        <v>187</v>
      </c>
      <c r="C135" s="319" t="s">
        <v>109</v>
      </c>
      <c r="D135" s="320">
        <v>1</v>
      </c>
      <c r="E135" s="320"/>
      <c r="F135" s="320">
        <f>ROUNDUP(600*1.35,0)</f>
        <v>810</v>
      </c>
      <c r="G135" s="320"/>
      <c r="H135" s="321">
        <f>SUM(E135:G135)</f>
        <v>810</v>
      </c>
    </row>
    <row r="136" spans="1:8" x14ac:dyDescent="0.3">
      <c r="A136" s="155"/>
      <c r="B136" s="318" t="s">
        <v>188</v>
      </c>
      <c r="C136" s="319" t="s">
        <v>109</v>
      </c>
      <c r="D136" s="320">
        <v>1</v>
      </c>
      <c r="E136" s="320"/>
      <c r="F136" s="320">
        <f>ROUNDUP(812*1.35,0)</f>
        <v>1097</v>
      </c>
      <c r="G136" s="320"/>
      <c r="H136" s="321">
        <f>SUM(E136:G136)</f>
        <v>1097</v>
      </c>
    </row>
    <row r="137" spans="1:8" x14ac:dyDescent="0.3">
      <c r="A137" s="155"/>
      <c r="B137" s="326"/>
      <c r="C137" s="319"/>
      <c r="D137" s="320"/>
      <c r="E137" s="320"/>
      <c r="F137" s="320"/>
      <c r="G137" s="320"/>
      <c r="H137" s="321"/>
    </row>
    <row r="138" spans="1:8" x14ac:dyDescent="0.3">
      <c r="A138" s="155"/>
      <c r="B138" s="337" t="s">
        <v>189</v>
      </c>
      <c r="C138" s="319"/>
      <c r="D138" s="320"/>
      <c r="E138" s="320"/>
      <c r="F138" s="320"/>
      <c r="G138" s="320"/>
      <c r="H138" s="321"/>
    </row>
    <row r="139" spans="1:8" x14ac:dyDescent="0.3">
      <c r="A139" s="155"/>
      <c r="B139" s="318" t="s">
        <v>190</v>
      </c>
      <c r="C139" s="319" t="s">
        <v>109</v>
      </c>
      <c r="D139" s="320">
        <v>1</v>
      </c>
      <c r="E139" s="320"/>
      <c r="F139" s="320">
        <f>ROUNDUP(71*1.35,0)</f>
        <v>96</v>
      </c>
      <c r="G139" s="320"/>
      <c r="H139" s="321">
        <f>SUM(E139:G139)</f>
        <v>96</v>
      </c>
    </row>
    <row r="140" spans="1:8" x14ac:dyDescent="0.3">
      <c r="A140" s="155"/>
      <c r="B140" s="318"/>
      <c r="C140" s="319"/>
      <c r="D140" s="320"/>
      <c r="E140" s="320"/>
      <c r="F140" s="320"/>
      <c r="G140" s="320"/>
      <c r="H140" s="321"/>
    </row>
    <row r="141" spans="1:8" ht="20.399999999999999" x14ac:dyDescent="0.3">
      <c r="A141" s="155"/>
      <c r="B141" s="337" t="s">
        <v>191</v>
      </c>
      <c r="C141" s="319"/>
      <c r="D141" s="320"/>
      <c r="E141" s="320"/>
      <c r="F141" s="320"/>
      <c r="G141" s="320"/>
      <c r="H141" s="321"/>
    </row>
    <row r="142" spans="1:8" x14ac:dyDescent="0.3">
      <c r="A142" s="155"/>
      <c r="B142" s="326" t="s">
        <v>192</v>
      </c>
      <c r="C142" s="319" t="s">
        <v>81</v>
      </c>
      <c r="D142" s="320">
        <v>1</v>
      </c>
      <c r="E142" s="320"/>
      <c r="F142" s="320">
        <f>977*1.35</f>
        <v>1318.95</v>
      </c>
      <c r="G142" s="320"/>
      <c r="H142" s="321">
        <f>SUM(E142:G142)</f>
        <v>1318.95</v>
      </c>
    </row>
    <row r="143" spans="1:8" x14ac:dyDescent="0.3">
      <c r="A143" s="155"/>
      <c r="B143" s="326" t="s">
        <v>193</v>
      </c>
      <c r="C143" s="319" t="s">
        <v>81</v>
      </c>
      <c r="D143" s="320">
        <v>1</v>
      </c>
      <c r="E143" s="320"/>
      <c r="F143" s="320">
        <f>1013*1.35</f>
        <v>1367.5500000000002</v>
      </c>
      <c r="G143" s="320"/>
      <c r="H143" s="321">
        <f>SUM(E143:G143)</f>
        <v>1367.5500000000002</v>
      </c>
    </row>
    <row r="144" spans="1:8" x14ac:dyDescent="0.3">
      <c r="A144" s="155"/>
      <c r="B144" s="326"/>
      <c r="C144" s="319"/>
      <c r="D144" s="320"/>
      <c r="E144" s="320"/>
      <c r="F144" s="320"/>
      <c r="G144" s="320"/>
      <c r="H144" s="321"/>
    </row>
    <row r="145" spans="1:9" x14ac:dyDescent="0.3">
      <c r="A145" s="155"/>
      <c r="B145" s="327" t="s">
        <v>194</v>
      </c>
      <c r="C145" s="319"/>
      <c r="D145" s="320"/>
      <c r="E145" s="320"/>
      <c r="F145" s="320"/>
      <c r="G145" s="320"/>
      <c r="H145" s="321"/>
    </row>
    <row r="146" spans="1:9" x14ac:dyDescent="0.3">
      <c r="A146" s="155"/>
      <c r="B146" s="326"/>
      <c r="C146" s="319"/>
      <c r="D146" s="320"/>
      <c r="E146" s="320"/>
      <c r="F146" s="320"/>
      <c r="G146" s="320"/>
      <c r="H146" s="321"/>
    </row>
    <row r="147" spans="1:9" x14ac:dyDescent="0.3">
      <c r="A147" s="155"/>
      <c r="B147" s="326" t="s">
        <v>195</v>
      </c>
      <c r="C147" s="319" t="s">
        <v>81</v>
      </c>
      <c r="D147" s="320">
        <v>1</v>
      </c>
      <c r="E147" s="320"/>
      <c r="F147" s="320">
        <f>322*1.35</f>
        <v>434.70000000000005</v>
      </c>
      <c r="G147" s="320"/>
      <c r="H147" s="321">
        <f>SUM(E147:G147)</f>
        <v>434.70000000000005</v>
      </c>
    </row>
    <row r="148" spans="1:9" x14ac:dyDescent="0.3">
      <c r="A148" s="155"/>
      <c r="B148" s="326" t="s">
        <v>196</v>
      </c>
      <c r="C148" s="319" t="s">
        <v>81</v>
      </c>
      <c r="D148" s="320">
        <v>1</v>
      </c>
      <c r="E148" s="320"/>
      <c r="F148" s="320">
        <f>282*1.35</f>
        <v>380.70000000000005</v>
      </c>
      <c r="G148" s="320"/>
      <c r="H148" s="321">
        <f>SUM(E148:G148)</f>
        <v>380.70000000000005</v>
      </c>
    </row>
    <row r="149" spans="1:9" x14ac:dyDescent="0.3">
      <c r="A149" s="155"/>
      <c r="B149" s="318"/>
      <c r="C149" s="319"/>
      <c r="D149" s="320"/>
      <c r="E149" s="320"/>
      <c r="F149" s="320"/>
      <c r="G149" s="320"/>
      <c r="H149" s="321"/>
    </row>
    <row r="150" spans="1:9" ht="20.399999999999999" x14ac:dyDescent="0.3">
      <c r="A150" s="155"/>
      <c r="B150" s="348" t="s">
        <v>197</v>
      </c>
      <c r="C150" s="319" t="s">
        <v>124</v>
      </c>
      <c r="D150" s="320">
        <v>1</v>
      </c>
      <c r="E150" s="349">
        <v>10000</v>
      </c>
      <c r="F150" s="349">
        <v>0</v>
      </c>
      <c r="G150" s="349">
        <v>150000</v>
      </c>
      <c r="H150" s="321">
        <f>SUM(E150:G150)</f>
        <v>160000</v>
      </c>
    </row>
    <row r="151" spans="1:9" x14ac:dyDescent="0.3">
      <c r="A151" s="155"/>
      <c r="B151" s="348" t="s">
        <v>198</v>
      </c>
      <c r="C151" s="319" t="s">
        <v>199</v>
      </c>
      <c r="D151" s="320">
        <v>1</v>
      </c>
      <c r="E151" s="349"/>
      <c r="F151" s="349"/>
      <c r="G151" s="349"/>
      <c r="H151" s="321">
        <f>120000*1.2</f>
        <v>144000</v>
      </c>
    </row>
    <row r="152" spans="1:9" x14ac:dyDescent="0.3">
      <c r="A152" s="155"/>
      <c r="B152" s="348" t="s">
        <v>348</v>
      </c>
      <c r="C152" s="319" t="s">
        <v>109</v>
      </c>
      <c r="D152" s="320">
        <v>1</v>
      </c>
      <c r="E152" s="349"/>
      <c r="F152" s="349">
        <f>4700*1.35</f>
        <v>6345</v>
      </c>
      <c r="G152" s="349">
        <f>4000*1.35</f>
        <v>5400</v>
      </c>
      <c r="H152" s="321">
        <f>SUM(E152:G152)+I152</f>
        <v>12225</v>
      </c>
      <c r="I152" s="292">
        <v>480</v>
      </c>
    </row>
    <row r="153" spans="1:9" x14ac:dyDescent="0.3">
      <c r="A153" s="155"/>
      <c r="B153" s="318"/>
      <c r="C153" s="319"/>
      <c r="D153" s="320"/>
      <c r="E153" s="320"/>
      <c r="F153" s="320"/>
      <c r="G153" s="320"/>
      <c r="H153" s="321"/>
    </row>
    <row r="154" spans="1:9" x14ac:dyDescent="0.3">
      <c r="A154" s="317" t="s">
        <v>200</v>
      </c>
      <c r="B154" s="318"/>
      <c r="C154" s="319"/>
      <c r="D154" s="320"/>
      <c r="E154" s="320"/>
      <c r="F154" s="320"/>
      <c r="G154" s="320"/>
      <c r="H154" s="321"/>
    </row>
    <row r="155" spans="1:9" x14ac:dyDescent="0.3">
      <c r="A155" s="328"/>
      <c r="B155" s="350"/>
      <c r="C155" s="351"/>
      <c r="D155" s="352"/>
      <c r="E155" s="352"/>
      <c r="F155" s="352"/>
      <c r="G155" s="352"/>
      <c r="H155" s="353"/>
    </row>
    <row r="156" spans="1:9" x14ac:dyDescent="0.3">
      <c r="A156" s="328"/>
      <c r="B156" s="327" t="s">
        <v>201</v>
      </c>
      <c r="C156" s="319"/>
      <c r="D156" s="320"/>
      <c r="E156" s="320"/>
      <c r="F156" s="320"/>
      <c r="G156" s="320"/>
      <c r="H156" s="321"/>
    </row>
    <row r="157" spans="1:9" x14ac:dyDescent="0.3">
      <c r="A157" s="328"/>
      <c r="B157" s="327" t="s">
        <v>202</v>
      </c>
      <c r="C157" s="319"/>
      <c r="D157" s="320"/>
      <c r="E157" s="320"/>
      <c r="F157" s="320"/>
      <c r="G157" s="320"/>
      <c r="H157" s="321"/>
    </row>
    <row r="158" spans="1:9" x14ac:dyDescent="0.3">
      <c r="A158" s="328"/>
      <c r="B158" s="326" t="s">
        <v>203</v>
      </c>
      <c r="C158" s="319" t="s">
        <v>81</v>
      </c>
      <c r="D158" s="320">
        <v>1</v>
      </c>
      <c r="E158" s="320"/>
      <c r="F158" s="354">
        <v>82</v>
      </c>
      <c r="G158" s="320"/>
      <c r="H158" s="321">
        <f>SUM(E158:G158)</f>
        <v>82</v>
      </c>
    </row>
    <row r="159" spans="1:9" x14ac:dyDescent="0.3">
      <c r="A159" s="328"/>
      <c r="B159" s="326" t="s">
        <v>204</v>
      </c>
      <c r="C159" s="319" t="s">
        <v>81</v>
      </c>
      <c r="D159" s="320">
        <v>1</v>
      </c>
      <c r="E159" s="320"/>
      <c r="F159" s="354">
        <v>151</v>
      </c>
      <c r="G159" s="320"/>
      <c r="H159" s="321">
        <f t="shared" ref="H159:H204" si="10">SUM(E159:G159)</f>
        <v>151</v>
      </c>
    </row>
    <row r="160" spans="1:9" x14ac:dyDescent="0.3">
      <c r="A160" s="328"/>
      <c r="B160" s="326" t="s">
        <v>205</v>
      </c>
      <c r="C160" s="319" t="s">
        <v>81</v>
      </c>
      <c r="D160" s="320">
        <v>1</v>
      </c>
      <c r="E160" s="320"/>
      <c r="F160" s="354">
        <v>168</v>
      </c>
      <c r="G160" s="320"/>
      <c r="H160" s="321">
        <f t="shared" si="10"/>
        <v>168</v>
      </c>
    </row>
    <row r="161" spans="1:8" x14ac:dyDescent="0.3">
      <c r="A161" s="328"/>
      <c r="B161" s="326" t="s">
        <v>206</v>
      </c>
      <c r="C161" s="319" t="s">
        <v>81</v>
      </c>
      <c r="D161" s="320">
        <v>1</v>
      </c>
      <c r="E161" s="320"/>
      <c r="F161" s="354">
        <v>263</v>
      </c>
      <c r="G161" s="320"/>
      <c r="H161" s="321">
        <f t="shared" si="10"/>
        <v>263</v>
      </c>
    </row>
    <row r="162" spans="1:8" x14ac:dyDescent="0.3">
      <c r="A162" s="328"/>
      <c r="B162" s="326" t="s">
        <v>207</v>
      </c>
      <c r="C162" s="319" t="s">
        <v>81</v>
      </c>
      <c r="D162" s="320">
        <v>1</v>
      </c>
      <c r="E162" s="320"/>
      <c r="F162" s="354">
        <v>298</v>
      </c>
      <c r="G162" s="320"/>
      <c r="H162" s="321">
        <f t="shared" si="10"/>
        <v>298</v>
      </c>
    </row>
    <row r="163" spans="1:8" x14ac:dyDescent="0.3">
      <c r="A163" s="328"/>
      <c r="B163" s="327" t="s">
        <v>208</v>
      </c>
      <c r="C163" s="319"/>
      <c r="D163" s="320"/>
      <c r="E163" s="320"/>
      <c r="F163" s="354"/>
      <c r="G163" s="320"/>
      <c r="H163" s="321"/>
    </row>
    <row r="164" spans="1:8" x14ac:dyDescent="0.3">
      <c r="A164" s="328"/>
      <c r="B164" s="326" t="s">
        <v>209</v>
      </c>
      <c r="C164" s="319" t="s">
        <v>81</v>
      </c>
      <c r="D164" s="320">
        <v>1</v>
      </c>
      <c r="E164" s="320"/>
      <c r="F164" s="338">
        <f>CEILING(57.8*1.4+32.4*1.34,10)</f>
        <v>130</v>
      </c>
      <c r="G164" s="320"/>
      <c r="H164" s="321">
        <f t="shared" si="10"/>
        <v>130</v>
      </c>
    </row>
    <row r="165" spans="1:8" x14ac:dyDescent="0.3">
      <c r="A165" s="328"/>
      <c r="B165" s="326" t="s">
        <v>210</v>
      </c>
      <c r="C165" s="319" t="s">
        <v>81</v>
      </c>
      <c r="D165" s="320">
        <v>1</v>
      </c>
      <c r="E165" s="320"/>
      <c r="F165" s="338">
        <f>CEILING(90.6*1.4+55.3*1.4,10)</f>
        <v>210</v>
      </c>
      <c r="G165" s="320"/>
      <c r="H165" s="321">
        <f t="shared" si="10"/>
        <v>210</v>
      </c>
    </row>
    <row r="166" spans="1:8" x14ac:dyDescent="0.3">
      <c r="A166" s="328"/>
      <c r="B166" s="326" t="s">
        <v>211</v>
      </c>
      <c r="C166" s="319" t="s">
        <v>81</v>
      </c>
      <c r="D166" s="320">
        <v>1</v>
      </c>
      <c r="E166" s="320"/>
      <c r="F166" s="338">
        <f>CEILING(112.7*1.4+55.3*1.4,10)</f>
        <v>240</v>
      </c>
      <c r="G166" s="320"/>
      <c r="H166" s="321">
        <f t="shared" si="10"/>
        <v>240</v>
      </c>
    </row>
    <row r="167" spans="1:8" x14ac:dyDescent="0.3">
      <c r="A167" s="328"/>
      <c r="B167" s="326" t="s">
        <v>212</v>
      </c>
      <c r="C167" s="319" t="s">
        <v>81</v>
      </c>
      <c r="D167" s="320">
        <v>1</v>
      </c>
      <c r="E167" s="320"/>
      <c r="F167" s="338">
        <f>CEILING(162.2*1.4+78.2*1.4,10)</f>
        <v>340</v>
      </c>
      <c r="G167" s="320"/>
      <c r="H167" s="321">
        <f t="shared" si="10"/>
        <v>340</v>
      </c>
    </row>
    <row r="168" spans="1:8" x14ac:dyDescent="0.3">
      <c r="A168" s="328"/>
      <c r="B168" s="326" t="s">
        <v>213</v>
      </c>
      <c r="C168" s="319" t="s">
        <v>81</v>
      </c>
      <c r="D168" s="320">
        <v>1</v>
      </c>
      <c r="E168" s="320"/>
      <c r="F168" s="338">
        <f>CEILING(190.6*1.4+78.2*1.4,10)</f>
        <v>380</v>
      </c>
      <c r="G168" s="320"/>
      <c r="H168" s="321">
        <f t="shared" si="10"/>
        <v>380</v>
      </c>
    </row>
    <row r="169" spans="1:8" x14ac:dyDescent="0.3">
      <c r="A169" s="328"/>
      <c r="B169" s="327" t="s">
        <v>214</v>
      </c>
      <c r="C169" s="319"/>
      <c r="D169" s="320"/>
      <c r="E169" s="320"/>
      <c r="F169" s="354"/>
      <c r="G169" s="320"/>
      <c r="H169" s="321"/>
    </row>
    <row r="170" spans="1:8" x14ac:dyDescent="0.3">
      <c r="A170" s="328"/>
      <c r="B170" s="326" t="s">
        <v>215</v>
      </c>
      <c r="C170" s="319" t="s">
        <v>81</v>
      </c>
      <c r="D170" s="320">
        <v>1</v>
      </c>
      <c r="E170" s="320"/>
      <c r="F170" s="354">
        <f>CEILING(70.7*1.4+34.3*1.4,10)</f>
        <v>150</v>
      </c>
      <c r="G170" s="320"/>
      <c r="H170" s="321">
        <f t="shared" si="10"/>
        <v>150</v>
      </c>
    </row>
    <row r="171" spans="1:8" x14ac:dyDescent="0.3">
      <c r="A171" s="328"/>
      <c r="B171" s="326" t="s">
        <v>216</v>
      </c>
      <c r="C171" s="319" t="s">
        <v>81</v>
      </c>
      <c r="D171" s="320">
        <v>1</v>
      </c>
      <c r="E171" s="320"/>
      <c r="F171" s="354">
        <f>CEILING(104*1.4+57.2*1.4,10)</f>
        <v>230</v>
      </c>
      <c r="G171" s="320"/>
      <c r="H171" s="321">
        <f t="shared" si="10"/>
        <v>230</v>
      </c>
    </row>
    <row r="172" spans="1:8" x14ac:dyDescent="0.3">
      <c r="A172" s="328"/>
      <c r="B172" s="326" t="s">
        <v>217</v>
      </c>
      <c r="C172" s="319" t="s">
        <v>81</v>
      </c>
      <c r="D172" s="320">
        <v>1</v>
      </c>
      <c r="E172" s="320"/>
      <c r="F172" s="354">
        <f>CEILING(126.6*1.4+57.2*1.4,10)</f>
        <v>260</v>
      </c>
      <c r="G172" s="320"/>
      <c r="H172" s="321">
        <f t="shared" si="10"/>
        <v>260</v>
      </c>
    </row>
    <row r="173" spans="1:8" x14ac:dyDescent="0.3">
      <c r="A173" s="328"/>
      <c r="B173" s="326" t="s">
        <v>218</v>
      </c>
      <c r="C173" s="319" t="s">
        <v>81</v>
      </c>
      <c r="D173" s="320">
        <v>1</v>
      </c>
      <c r="E173" s="320"/>
      <c r="F173" s="354">
        <f>CEILING(176.6*1.4+80.1*1.4,10)</f>
        <v>360</v>
      </c>
      <c r="G173" s="320"/>
      <c r="H173" s="321">
        <f t="shared" si="10"/>
        <v>360</v>
      </c>
    </row>
    <row r="174" spans="1:8" x14ac:dyDescent="0.3">
      <c r="A174" s="328"/>
      <c r="B174" s="326" t="s">
        <v>219</v>
      </c>
      <c r="C174" s="319" t="s">
        <v>81</v>
      </c>
      <c r="D174" s="320">
        <v>1</v>
      </c>
      <c r="E174" s="320"/>
      <c r="F174" s="354">
        <f>CEILING(205.5*1.4+80.1*1.4,10)</f>
        <v>400</v>
      </c>
      <c r="G174" s="320"/>
      <c r="H174" s="321">
        <f t="shared" si="10"/>
        <v>400</v>
      </c>
    </row>
    <row r="175" spans="1:8" x14ac:dyDescent="0.3">
      <c r="A175" s="328"/>
      <c r="B175" s="327" t="s">
        <v>220</v>
      </c>
      <c r="C175" s="319"/>
      <c r="D175" s="320"/>
      <c r="E175" s="320"/>
      <c r="F175" s="354"/>
      <c r="G175" s="320"/>
      <c r="H175" s="321"/>
    </row>
    <row r="176" spans="1:8" x14ac:dyDescent="0.3">
      <c r="A176" s="328"/>
      <c r="B176" s="326" t="s">
        <v>221</v>
      </c>
      <c r="C176" s="319" t="s">
        <v>81</v>
      </c>
      <c r="D176" s="320">
        <v>1</v>
      </c>
      <c r="E176" s="320"/>
      <c r="F176" s="354">
        <f>CEILING(93.2*1.4+38.1*1.4,10)</f>
        <v>190</v>
      </c>
      <c r="G176" s="320"/>
      <c r="H176" s="321">
        <f t="shared" si="10"/>
        <v>190</v>
      </c>
    </row>
    <row r="177" spans="1:16" ht="12" x14ac:dyDescent="0.3">
      <c r="A177" s="328"/>
      <c r="B177" s="326" t="s">
        <v>222</v>
      </c>
      <c r="C177" s="319" t="s">
        <v>81</v>
      </c>
      <c r="D177" s="320">
        <v>1</v>
      </c>
      <c r="E177" s="320"/>
      <c r="F177" s="354">
        <f>CEILING(127.5*1.4+61*1.4,10)</f>
        <v>270</v>
      </c>
      <c r="G177" s="320"/>
      <c r="H177" s="321">
        <f t="shared" si="10"/>
        <v>270</v>
      </c>
      <c r="J177" s="355"/>
      <c r="K177" s="355"/>
      <c r="L177" s="355"/>
      <c r="M177" s="355"/>
      <c r="N177" s="355"/>
      <c r="O177" s="355"/>
      <c r="P177" s="356"/>
    </row>
    <row r="178" spans="1:16" ht="12" x14ac:dyDescent="0.3">
      <c r="A178" s="328"/>
      <c r="B178" s="326" t="s">
        <v>223</v>
      </c>
      <c r="C178" s="319" t="s">
        <v>81</v>
      </c>
      <c r="D178" s="320">
        <v>1</v>
      </c>
      <c r="E178" s="320"/>
      <c r="F178" s="354">
        <f>CEILING(151.35*1.4+61*1.4,10)</f>
        <v>300</v>
      </c>
      <c r="G178" s="320"/>
      <c r="H178" s="321">
        <f t="shared" si="10"/>
        <v>300</v>
      </c>
      <c r="J178" s="355"/>
      <c r="K178" s="357"/>
      <c r="L178" s="357"/>
      <c r="M178" s="357"/>
      <c r="N178" s="357"/>
      <c r="O178" s="357"/>
      <c r="P178" s="356"/>
    </row>
    <row r="179" spans="1:16" ht="12" x14ac:dyDescent="0.3">
      <c r="A179" s="328"/>
      <c r="B179" s="326" t="s">
        <v>224</v>
      </c>
      <c r="C179" s="319" t="s">
        <v>81</v>
      </c>
      <c r="D179" s="320">
        <v>1</v>
      </c>
      <c r="E179" s="352"/>
      <c r="F179" s="358">
        <f>CEILING(202*1.4+83.9*1.4,10)</f>
        <v>410</v>
      </c>
      <c r="G179" s="352"/>
      <c r="H179" s="321">
        <f t="shared" si="10"/>
        <v>410</v>
      </c>
      <c r="J179" s="355"/>
      <c r="K179" s="357"/>
      <c r="L179" s="357"/>
      <c r="M179" s="357"/>
      <c r="N179" s="357"/>
      <c r="O179" s="357"/>
      <c r="P179" s="356"/>
    </row>
    <row r="180" spans="1:16" ht="12" x14ac:dyDescent="0.3">
      <c r="A180" s="328"/>
      <c r="B180" s="326" t="s">
        <v>225</v>
      </c>
      <c r="C180" s="319" t="s">
        <v>81</v>
      </c>
      <c r="D180" s="320">
        <v>1</v>
      </c>
      <c r="E180" s="320"/>
      <c r="F180" s="354">
        <f>CEILING(232*1.4+82.9*1.4,10)</f>
        <v>450</v>
      </c>
      <c r="G180" s="320"/>
      <c r="H180" s="321">
        <f t="shared" si="10"/>
        <v>450</v>
      </c>
      <c r="J180" s="355"/>
      <c r="K180" s="357"/>
      <c r="L180" s="357"/>
      <c r="M180" s="357"/>
      <c r="N180" s="357"/>
      <c r="O180" s="357"/>
      <c r="P180" s="356"/>
    </row>
    <row r="181" spans="1:16" ht="12" x14ac:dyDescent="0.3">
      <c r="A181" s="328"/>
      <c r="B181" s="327" t="s">
        <v>226</v>
      </c>
      <c r="C181" s="319"/>
      <c r="D181" s="320"/>
      <c r="E181" s="320"/>
      <c r="F181" s="320"/>
      <c r="G181" s="320"/>
      <c r="H181" s="321"/>
      <c r="J181" s="355"/>
      <c r="K181" s="357"/>
      <c r="L181" s="357"/>
      <c r="M181" s="357"/>
      <c r="N181" s="357"/>
      <c r="O181" s="357"/>
      <c r="P181" s="356"/>
    </row>
    <row r="182" spans="1:16" ht="12" x14ac:dyDescent="0.3">
      <c r="A182" s="328"/>
      <c r="B182" s="326" t="s">
        <v>227</v>
      </c>
      <c r="C182" s="319" t="s">
        <v>81</v>
      </c>
      <c r="D182" s="320">
        <v>1</v>
      </c>
      <c r="E182" s="320"/>
      <c r="F182" s="338">
        <f>CEILING(135.4*1.4+42*1.4,10)</f>
        <v>250</v>
      </c>
      <c r="G182" s="320"/>
      <c r="H182" s="321">
        <f t="shared" si="10"/>
        <v>250</v>
      </c>
      <c r="J182" s="355"/>
      <c r="K182" s="357"/>
      <c r="L182" s="357"/>
      <c r="M182" s="357"/>
      <c r="N182" s="357"/>
      <c r="O182" s="357"/>
      <c r="P182" s="356"/>
    </row>
    <row r="183" spans="1:16" ht="12" x14ac:dyDescent="0.3">
      <c r="A183" s="328"/>
      <c r="B183" s="326" t="s">
        <v>228</v>
      </c>
      <c r="C183" s="319" t="s">
        <v>81</v>
      </c>
      <c r="D183" s="320">
        <v>1</v>
      </c>
      <c r="E183" s="320"/>
      <c r="F183" s="338">
        <f>CEILING(172*1.4+64.8*1.4,10)</f>
        <v>340</v>
      </c>
      <c r="G183" s="320"/>
      <c r="H183" s="321">
        <f t="shared" si="10"/>
        <v>340</v>
      </c>
      <c r="J183" s="355"/>
      <c r="K183" s="357"/>
      <c r="L183" s="357"/>
      <c r="M183" s="357"/>
      <c r="N183" s="357"/>
      <c r="O183" s="357"/>
      <c r="P183" s="356"/>
    </row>
    <row r="184" spans="1:16" ht="12" x14ac:dyDescent="0.3">
      <c r="A184" s="328"/>
      <c r="B184" s="326" t="s">
        <v>229</v>
      </c>
      <c r="C184" s="319" t="s">
        <v>81</v>
      </c>
      <c r="D184" s="320">
        <v>1</v>
      </c>
      <c r="E184" s="320"/>
      <c r="F184" s="338">
        <f>CEILING(196.7*1.4+64.8*1.4,10)</f>
        <v>370</v>
      </c>
      <c r="G184" s="320"/>
      <c r="H184" s="321">
        <f t="shared" si="10"/>
        <v>370</v>
      </c>
      <c r="J184" s="355"/>
      <c r="K184" s="357"/>
      <c r="L184" s="357"/>
      <c r="M184" s="357"/>
      <c r="N184" s="357"/>
      <c r="O184" s="357"/>
      <c r="P184" s="356"/>
    </row>
    <row r="185" spans="1:16" ht="12" x14ac:dyDescent="0.3">
      <c r="A185" s="328"/>
      <c r="B185" s="326" t="s">
        <v>230</v>
      </c>
      <c r="C185" s="319" t="s">
        <v>81</v>
      </c>
      <c r="D185" s="320">
        <v>1</v>
      </c>
      <c r="E185" s="320"/>
      <c r="F185" s="338">
        <f>CEILING(249*1.4+87.7*1.4,10)</f>
        <v>480</v>
      </c>
      <c r="G185" s="320"/>
      <c r="H185" s="321">
        <f t="shared" si="10"/>
        <v>480</v>
      </c>
      <c r="J185" s="355"/>
      <c r="K185" s="357"/>
      <c r="L185" s="357"/>
      <c r="M185" s="357"/>
      <c r="N185" s="357"/>
      <c r="O185" s="357"/>
      <c r="P185" s="356"/>
    </row>
    <row r="186" spans="1:16" x14ac:dyDescent="0.3">
      <c r="A186" s="328"/>
      <c r="B186" s="326" t="s">
        <v>231</v>
      </c>
      <c r="C186" s="319" t="s">
        <v>81</v>
      </c>
      <c r="D186" s="320">
        <v>1</v>
      </c>
      <c r="E186" s="320"/>
      <c r="F186" s="338">
        <f>CEILING(279.6*1.4+87.7*1.4,10)</f>
        <v>520</v>
      </c>
      <c r="G186" s="320"/>
      <c r="H186" s="321">
        <f t="shared" si="10"/>
        <v>520</v>
      </c>
      <c r="P186" s="356"/>
    </row>
    <row r="187" spans="1:16" x14ac:dyDescent="0.3">
      <c r="A187" s="328"/>
      <c r="B187" s="327" t="s">
        <v>232</v>
      </c>
      <c r="C187" s="162"/>
      <c r="D187" s="163"/>
      <c r="E187" s="346"/>
      <c r="F187" s="359"/>
      <c r="G187" s="346"/>
      <c r="H187" s="321"/>
      <c r="P187" s="356"/>
    </row>
    <row r="188" spans="1:16" x14ac:dyDescent="0.3">
      <c r="A188" s="328"/>
      <c r="B188" s="326" t="s">
        <v>233</v>
      </c>
      <c r="C188" s="319" t="s">
        <v>81</v>
      </c>
      <c r="D188" s="320">
        <v>1</v>
      </c>
      <c r="E188" s="320"/>
      <c r="F188" s="338">
        <v>316</v>
      </c>
      <c r="G188" s="320"/>
      <c r="H188" s="321">
        <f t="shared" si="10"/>
        <v>316</v>
      </c>
      <c r="P188" s="356"/>
    </row>
    <row r="189" spans="1:16" ht="11.4" customHeight="1" x14ac:dyDescent="0.3">
      <c r="A189" s="328"/>
      <c r="B189" s="326" t="s">
        <v>234</v>
      </c>
      <c r="C189" s="319" t="s">
        <v>81</v>
      </c>
      <c r="D189" s="320">
        <v>1</v>
      </c>
      <c r="E189" s="320"/>
      <c r="F189" s="338">
        <v>331</v>
      </c>
      <c r="G189" s="320"/>
      <c r="H189" s="321">
        <f t="shared" si="10"/>
        <v>331</v>
      </c>
      <c r="P189" s="356"/>
    </row>
    <row r="190" spans="1:16" ht="11.4" customHeight="1" x14ac:dyDescent="0.3">
      <c r="A190" s="328"/>
      <c r="B190" s="326" t="s">
        <v>235</v>
      </c>
      <c r="C190" s="319" t="s">
        <v>81</v>
      </c>
      <c r="D190" s="320">
        <v>1</v>
      </c>
      <c r="E190" s="320"/>
      <c r="F190" s="338">
        <v>362</v>
      </c>
      <c r="G190" s="320"/>
      <c r="H190" s="321">
        <f t="shared" si="10"/>
        <v>362</v>
      </c>
      <c r="J190" s="355"/>
      <c r="K190" s="357"/>
      <c r="L190" s="357"/>
      <c r="M190" s="357"/>
      <c r="N190" s="357"/>
      <c r="O190" s="357"/>
      <c r="P190" s="356"/>
    </row>
    <row r="191" spans="1:16" ht="11.4" customHeight="1" x14ac:dyDescent="0.3">
      <c r="A191" s="328"/>
      <c r="B191" s="326" t="s">
        <v>236</v>
      </c>
      <c r="C191" s="319" t="s">
        <v>81</v>
      </c>
      <c r="D191" s="320">
        <v>1</v>
      </c>
      <c r="E191" s="320"/>
      <c r="F191" s="338">
        <v>379</v>
      </c>
      <c r="G191" s="320"/>
      <c r="H191" s="321">
        <f t="shared" si="10"/>
        <v>379</v>
      </c>
      <c r="J191" s="355"/>
      <c r="K191" s="357"/>
      <c r="L191" s="357"/>
      <c r="M191" s="357"/>
      <c r="N191" s="357"/>
      <c r="O191" s="357"/>
      <c r="P191" s="356"/>
    </row>
    <row r="192" spans="1:16" ht="11.4" customHeight="1" x14ac:dyDescent="0.3">
      <c r="A192" s="328"/>
      <c r="B192" s="326" t="s">
        <v>237</v>
      </c>
      <c r="C192" s="319" t="s">
        <v>81</v>
      </c>
      <c r="D192" s="320">
        <v>1</v>
      </c>
      <c r="E192" s="346"/>
      <c r="F192" s="359">
        <v>393</v>
      </c>
      <c r="G192" s="346"/>
      <c r="H192" s="321">
        <f t="shared" si="10"/>
        <v>393</v>
      </c>
    </row>
    <row r="193" spans="1:8" ht="11.4" customHeight="1" x14ac:dyDescent="0.3">
      <c r="A193" s="328"/>
      <c r="B193" s="327" t="s">
        <v>238</v>
      </c>
      <c r="C193" s="162"/>
      <c r="D193" s="163"/>
      <c r="E193" s="320"/>
      <c r="F193" s="338"/>
      <c r="G193" s="320"/>
      <c r="H193" s="321"/>
    </row>
    <row r="194" spans="1:8" ht="11.4" customHeight="1" x14ac:dyDescent="0.3">
      <c r="A194" s="328"/>
      <c r="B194" s="326" t="s">
        <v>239</v>
      </c>
      <c r="C194" s="319" t="s">
        <v>81</v>
      </c>
      <c r="D194" s="320">
        <v>1</v>
      </c>
      <c r="E194" s="320"/>
      <c r="F194" s="338">
        <v>403</v>
      </c>
      <c r="G194" s="320"/>
      <c r="H194" s="321">
        <f t="shared" si="10"/>
        <v>403</v>
      </c>
    </row>
    <row r="195" spans="1:8" ht="11.4" customHeight="1" x14ac:dyDescent="0.3">
      <c r="A195" s="328"/>
      <c r="B195" s="326" t="s">
        <v>240</v>
      </c>
      <c r="C195" s="319" t="s">
        <v>81</v>
      </c>
      <c r="D195" s="320">
        <v>1</v>
      </c>
      <c r="E195" s="320"/>
      <c r="F195" s="338">
        <v>421</v>
      </c>
      <c r="G195" s="320"/>
      <c r="H195" s="321">
        <f t="shared" si="10"/>
        <v>421</v>
      </c>
    </row>
    <row r="196" spans="1:8" ht="11.4" customHeight="1" x14ac:dyDescent="0.3">
      <c r="A196" s="328"/>
      <c r="B196" s="326" t="s">
        <v>241</v>
      </c>
      <c r="C196" s="319" t="s">
        <v>81</v>
      </c>
      <c r="D196" s="320">
        <v>1</v>
      </c>
      <c r="E196" s="320"/>
      <c r="F196" s="338">
        <v>454</v>
      </c>
      <c r="G196" s="320"/>
      <c r="H196" s="321">
        <f t="shared" si="10"/>
        <v>454</v>
      </c>
    </row>
    <row r="197" spans="1:8" x14ac:dyDescent="0.3">
      <c r="A197" s="328"/>
      <c r="B197" s="326" t="s">
        <v>242</v>
      </c>
      <c r="C197" s="319" t="s">
        <v>81</v>
      </c>
      <c r="D197" s="320">
        <v>1</v>
      </c>
      <c r="E197" s="320"/>
      <c r="F197" s="338">
        <v>472</v>
      </c>
      <c r="G197" s="320"/>
      <c r="H197" s="321">
        <f t="shared" si="10"/>
        <v>472</v>
      </c>
    </row>
    <row r="198" spans="1:8" x14ac:dyDescent="0.3">
      <c r="A198" s="328"/>
      <c r="B198" s="326" t="s">
        <v>243</v>
      </c>
      <c r="C198" s="319" t="s">
        <v>81</v>
      </c>
      <c r="D198" s="320">
        <v>1</v>
      </c>
      <c r="E198" s="320"/>
      <c r="F198" s="338">
        <v>488</v>
      </c>
      <c r="G198" s="320"/>
      <c r="H198" s="321">
        <f t="shared" si="10"/>
        <v>488</v>
      </c>
    </row>
    <row r="199" spans="1:8" x14ac:dyDescent="0.3">
      <c r="A199" s="328"/>
      <c r="B199" s="327" t="s">
        <v>244</v>
      </c>
      <c r="C199" s="319"/>
      <c r="D199" s="320"/>
      <c r="E199" s="320"/>
      <c r="F199" s="338"/>
      <c r="G199" s="320"/>
      <c r="H199" s="321"/>
    </row>
    <row r="200" spans="1:8" x14ac:dyDescent="0.3">
      <c r="A200" s="328"/>
      <c r="B200" s="326" t="s">
        <v>245</v>
      </c>
      <c r="C200" s="319" t="s">
        <v>81</v>
      </c>
      <c r="D200" s="320">
        <v>1</v>
      </c>
      <c r="E200" s="320"/>
      <c r="F200" s="338">
        <v>538</v>
      </c>
      <c r="G200" s="320"/>
      <c r="H200" s="321">
        <f t="shared" si="10"/>
        <v>538</v>
      </c>
    </row>
    <row r="201" spans="1:8" x14ac:dyDescent="0.3">
      <c r="A201" s="328"/>
      <c r="B201" s="326" t="s">
        <v>246</v>
      </c>
      <c r="C201" s="319" t="s">
        <v>81</v>
      </c>
      <c r="D201" s="320">
        <v>1</v>
      </c>
      <c r="E201" s="320"/>
      <c r="F201" s="338">
        <v>560</v>
      </c>
      <c r="G201" s="320"/>
      <c r="H201" s="321">
        <f t="shared" si="10"/>
        <v>560</v>
      </c>
    </row>
    <row r="202" spans="1:8" x14ac:dyDescent="0.3">
      <c r="A202" s="328"/>
      <c r="B202" s="326" t="s">
        <v>247</v>
      </c>
      <c r="C202" s="319" t="s">
        <v>81</v>
      </c>
      <c r="D202" s="320">
        <v>1</v>
      </c>
      <c r="E202" s="320"/>
      <c r="F202" s="338">
        <v>593</v>
      </c>
      <c r="G202" s="320"/>
      <c r="H202" s="321">
        <f t="shared" si="10"/>
        <v>593</v>
      </c>
    </row>
    <row r="203" spans="1:8" x14ac:dyDescent="0.3">
      <c r="A203" s="328"/>
      <c r="B203" s="326" t="s">
        <v>248</v>
      </c>
      <c r="C203" s="319" t="s">
        <v>81</v>
      </c>
      <c r="D203" s="320">
        <v>1</v>
      </c>
      <c r="E203" s="320"/>
      <c r="F203" s="338">
        <v>616</v>
      </c>
      <c r="G203" s="320"/>
      <c r="H203" s="321">
        <f t="shared" si="10"/>
        <v>616</v>
      </c>
    </row>
    <row r="204" spans="1:8" x14ac:dyDescent="0.3">
      <c r="A204" s="328"/>
      <c r="B204" s="326" t="s">
        <v>249</v>
      </c>
      <c r="C204" s="319" t="s">
        <v>81</v>
      </c>
      <c r="D204" s="320">
        <v>1</v>
      </c>
      <c r="E204" s="320"/>
      <c r="F204" s="338">
        <v>634</v>
      </c>
      <c r="G204" s="320"/>
      <c r="H204" s="321">
        <f t="shared" si="10"/>
        <v>634</v>
      </c>
    </row>
    <row r="205" spans="1:8" ht="11.4" customHeight="1" x14ac:dyDescent="0.3">
      <c r="A205" s="328"/>
      <c r="B205" s="318"/>
      <c r="C205" s="319"/>
      <c r="D205" s="320"/>
      <c r="E205" s="320"/>
      <c r="F205" s="320"/>
      <c r="G205" s="320"/>
      <c r="H205" s="321"/>
    </row>
    <row r="206" spans="1:8" x14ac:dyDescent="0.3">
      <c r="A206" s="328"/>
      <c r="B206" s="327" t="s">
        <v>250</v>
      </c>
      <c r="C206" s="319"/>
      <c r="D206" s="159"/>
      <c r="E206" s="320"/>
      <c r="F206" s="320"/>
      <c r="G206" s="320"/>
      <c r="H206" s="321"/>
    </row>
    <row r="207" spans="1:8" x14ac:dyDescent="0.3">
      <c r="A207" s="328"/>
      <c r="B207" s="326" t="s">
        <v>251</v>
      </c>
      <c r="C207" s="319" t="s">
        <v>81</v>
      </c>
      <c r="D207" s="320">
        <v>1</v>
      </c>
      <c r="E207" s="320"/>
      <c r="F207" s="338">
        <f>ROUNDUP(41.8*1.35+26.7*1.35,0)</f>
        <v>93</v>
      </c>
      <c r="G207" s="320"/>
      <c r="H207" s="321">
        <f t="shared" ref="H207:H218" si="11">SUM(E207:G207)</f>
        <v>93</v>
      </c>
    </row>
    <row r="208" spans="1:8" x14ac:dyDescent="0.3">
      <c r="A208" s="328"/>
      <c r="B208" s="326" t="s">
        <v>252</v>
      </c>
      <c r="C208" s="319" t="s">
        <v>81</v>
      </c>
      <c r="D208" s="320">
        <v>1</v>
      </c>
      <c r="E208" s="320"/>
      <c r="F208" s="338">
        <f>ROUNDUP(47.1*1.35+26.7*1.35,0)</f>
        <v>100</v>
      </c>
      <c r="G208" s="320"/>
      <c r="H208" s="321">
        <f t="shared" si="11"/>
        <v>100</v>
      </c>
    </row>
    <row r="209" spans="1:8" x14ac:dyDescent="0.3">
      <c r="A209" s="328"/>
      <c r="B209" s="326" t="s">
        <v>253</v>
      </c>
      <c r="C209" s="319" t="s">
        <v>81</v>
      </c>
      <c r="D209" s="320">
        <v>1</v>
      </c>
      <c r="E209" s="320"/>
      <c r="F209" s="338">
        <f>ROUNDUP(53.3*1.35+30.5*1.35,0)</f>
        <v>114</v>
      </c>
      <c r="G209" s="320"/>
      <c r="H209" s="321">
        <f t="shared" si="11"/>
        <v>114</v>
      </c>
    </row>
    <row r="210" spans="1:8" x14ac:dyDescent="0.3">
      <c r="A210" s="328"/>
      <c r="B210" s="326" t="s">
        <v>254</v>
      </c>
      <c r="C210" s="319" t="s">
        <v>81</v>
      </c>
      <c r="D210" s="320">
        <v>1</v>
      </c>
      <c r="E210" s="320"/>
      <c r="F210" s="338">
        <f>ROUNDUP(57.2*1.35+30.5*1.35,0)</f>
        <v>119</v>
      </c>
      <c r="G210" s="320"/>
      <c r="H210" s="321">
        <f t="shared" si="11"/>
        <v>119</v>
      </c>
    </row>
    <row r="211" spans="1:8" x14ac:dyDescent="0.3">
      <c r="A211" s="328"/>
      <c r="B211" s="326" t="s">
        <v>255</v>
      </c>
      <c r="C211" s="319" t="s">
        <v>81</v>
      </c>
      <c r="D211" s="320">
        <v>1</v>
      </c>
      <c r="E211" s="320"/>
      <c r="F211" s="338">
        <f>ROUNDUP(61.4*1.35+30.5*1.35,0)</f>
        <v>125</v>
      </c>
      <c r="G211" s="320"/>
      <c r="H211" s="321">
        <f t="shared" si="11"/>
        <v>125</v>
      </c>
    </row>
    <row r="212" spans="1:8" x14ac:dyDescent="0.3">
      <c r="A212" s="328"/>
      <c r="B212" s="326" t="s">
        <v>256</v>
      </c>
      <c r="C212" s="319" t="s">
        <v>81</v>
      </c>
      <c r="D212" s="320">
        <v>1</v>
      </c>
      <c r="E212" s="320"/>
      <c r="F212" s="338">
        <f>ROUNDUP(66.3*1.35+30.5*1.35,0)</f>
        <v>131</v>
      </c>
      <c r="G212" s="320"/>
      <c r="H212" s="321">
        <f t="shared" si="11"/>
        <v>131</v>
      </c>
    </row>
    <row r="213" spans="1:8" x14ac:dyDescent="0.3">
      <c r="A213" s="328"/>
      <c r="B213" s="326" t="s">
        <v>257</v>
      </c>
      <c r="C213" s="319" t="s">
        <v>81</v>
      </c>
      <c r="D213" s="320">
        <v>1</v>
      </c>
      <c r="E213" s="320"/>
      <c r="F213" s="338">
        <f>ROUNDUP(74.7*1.35+30.5*1.35,0)</f>
        <v>143</v>
      </c>
      <c r="G213" s="320"/>
      <c r="H213" s="321">
        <f t="shared" si="11"/>
        <v>143</v>
      </c>
    </row>
    <row r="214" spans="1:8" x14ac:dyDescent="0.3">
      <c r="A214" s="328"/>
      <c r="B214" s="326" t="s">
        <v>258</v>
      </c>
      <c r="C214" s="319" t="s">
        <v>81</v>
      </c>
      <c r="D214" s="320">
        <v>1</v>
      </c>
      <c r="E214" s="320"/>
      <c r="F214" s="338">
        <f>ROUNDUP(86.7*1.35+30.5*1.35,0)</f>
        <v>159</v>
      </c>
      <c r="G214" s="320"/>
      <c r="H214" s="321">
        <f t="shared" si="11"/>
        <v>159</v>
      </c>
    </row>
    <row r="215" spans="1:8" x14ac:dyDescent="0.3">
      <c r="A215" s="328"/>
      <c r="B215" s="326" t="s">
        <v>259</v>
      </c>
      <c r="C215" s="319" t="s">
        <v>81</v>
      </c>
      <c r="D215" s="320">
        <v>1</v>
      </c>
      <c r="E215" s="320"/>
      <c r="F215" s="338">
        <f>ROUNDUP(110.3*1.35+34.3*1.35,0)</f>
        <v>196</v>
      </c>
      <c r="G215" s="320"/>
      <c r="H215" s="321">
        <f t="shared" si="11"/>
        <v>196</v>
      </c>
    </row>
    <row r="216" spans="1:8" x14ac:dyDescent="0.3">
      <c r="A216" s="328"/>
      <c r="B216" s="326" t="s">
        <v>260</v>
      </c>
      <c r="C216" s="319" t="s">
        <v>81</v>
      </c>
      <c r="D216" s="320">
        <v>1</v>
      </c>
      <c r="E216" s="320"/>
      <c r="F216" s="338">
        <f>ROUNDUP(129.1*1.35+38*1.35,0)</f>
        <v>226</v>
      </c>
      <c r="G216" s="320"/>
      <c r="H216" s="321">
        <f t="shared" si="11"/>
        <v>226</v>
      </c>
    </row>
    <row r="217" spans="1:8" x14ac:dyDescent="0.3">
      <c r="A217" s="328"/>
      <c r="B217" s="326" t="s">
        <v>261</v>
      </c>
      <c r="C217" s="319" t="s">
        <v>81</v>
      </c>
      <c r="D217" s="320">
        <v>1</v>
      </c>
      <c r="E217" s="320"/>
      <c r="F217" s="338">
        <f>ROUNDUP(150.4*1.35+38*1.35,0)</f>
        <v>255</v>
      </c>
      <c r="G217" s="320"/>
      <c r="H217" s="321">
        <f t="shared" si="11"/>
        <v>255</v>
      </c>
    </row>
    <row r="218" spans="1:8" x14ac:dyDescent="0.3">
      <c r="A218" s="328"/>
      <c r="B218" s="326" t="s">
        <v>262</v>
      </c>
      <c r="C218" s="319" t="s">
        <v>81</v>
      </c>
      <c r="D218" s="320">
        <v>1</v>
      </c>
      <c r="E218" s="320"/>
      <c r="F218" s="338">
        <f>ROUNDUP(174*1.35+38*1.35,0)</f>
        <v>287</v>
      </c>
      <c r="G218" s="320"/>
      <c r="H218" s="321">
        <f t="shared" si="11"/>
        <v>287</v>
      </c>
    </row>
    <row r="219" spans="1:8" x14ac:dyDescent="0.3">
      <c r="A219" s="328"/>
      <c r="B219" s="318"/>
      <c r="C219" s="319"/>
      <c r="D219" s="159"/>
      <c r="E219" s="320"/>
      <c r="F219" s="320"/>
      <c r="G219" s="320"/>
      <c r="H219" s="321"/>
    </row>
    <row r="220" spans="1:8" ht="20.399999999999999" x14ac:dyDescent="0.3">
      <c r="A220" s="328"/>
      <c r="B220" s="327" t="s">
        <v>263</v>
      </c>
      <c r="C220" s="319"/>
      <c r="D220" s="320"/>
      <c r="E220" s="320"/>
      <c r="F220" s="320"/>
      <c r="G220" s="320"/>
      <c r="H220" s="321"/>
    </row>
    <row r="221" spans="1:8" x14ac:dyDescent="0.3">
      <c r="A221" s="328"/>
      <c r="B221" s="326" t="s">
        <v>264</v>
      </c>
      <c r="C221" s="319" t="s">
        <v>81</v>
      </c>
      <c r="D221" s="320">
        <v>1</v>
      </c>
      <c r="E221" s="320"/>
      <c r="F221" s="320">
        <f>ROUNDUP(7*1.35,0)</f>
        <v>10</v>
      </c>
      <c r="G221" s="320"/>
      <c r="H221" s="321">
        <f>SUM(E221:G221)</f>
        <v>10</v>
      </c>
    </row>
    <row r="222" spans="1:8" x14ac:dyDescent="0.3">
      <c r="A222" s="328"/>
      <c r="B222" s="326" t="s">
        <v>265</v>
      </c>
      <c r="C222" s="319" t="s">
        <v>81</v>
      </c>
      <c r="D222" s="320">
        <v>1</v>
      </c>
      <c r="E222" s="320"/>
      <c r="F222" s="320">
        <f>ROUNDUP(9*1.35,0)</f>
        <v>13</v>
      </c>
      <c r="G222" s="320"/>
      <c r="H222" s="321">
        <f>SUM(E222:G222)</f>
        <v>13</v>
      </c>
    </row>
    <row r="223" spans="1:8" x14ac:dyDescent="0.3">
      <c r="A223" s="328"/>
      <c r="B223" s="318"/>
      <c r="C223" s="319"/>
      <c r="D223" s="320"/>
      <c r="E223" s="320"/>
      <c r="F223" s="320"/>
      <c r="G223" s="320"/>
      <c r="H223" s="321"/>
    </row>
    <row r="224" spans="1:8" ht="20.399999999999999" x14ac:dyDescent="0.3">
      <c r="A224" s="328"/>
      <c r="B224" s="337" t="s">
        <v>266</v>
      </c>
      <c r="C224" s="319"/>
      <c r="D224" s="320"/>
      <c r="E224" s="320"/>
      <c r="F224" s="320"/>
      <c r="G224" s="320"/>
      <c r="H224" s="321"/>
    </row>
    <row r="225" spans="1:16" x14ac:dyDescent="0.3">
      <c r="A225" s="328"/>
      <c r="B225" s="318" t="s">
        <v>267</v>
      </c>
      <c r="C225" s="319" t="s">
        <v>109</v>
      </c>
      <c r="D225" s="159">
        <v>1</v>
      </c>
      <c r="E225" s="320"/>
      <c r="F225" s="320">
        <f>ROUNDUP(540*1.35+41*1.35,0)</f>
        <v>785</v>
      </c>
      <c r="G225" s="320"/>
      <c r="H225" s="321">
        <f>SUM(E225:G225)</f>
        <v>785</v>
      </c>
    </row>
    <row r="226" spans="1:16" x14ac:dyDescent="0.3">
      <c r="A226" s="328"/>
      <c r="B226" s="318" t="s">
        <v>268</v>
      </c>
      <c r="C226" s="319" t="s">
        <v>109</v>
      </c>
      <c r="D226" s="320">
        <v>1</v>
      </c>
      <c r="E226" s="320"/>
      <c r="F226" s="320">
        <f>ROUNDUP(1028*1.35,0)</f>
        <v>1388</v>
      </c>
      <c r="G226" s="320"/>
      <c r="H226" s="321">
        <f>SUM(E226:G226)</f>
        <v>1388</v>
      </c>
    </row>
    <row r="227" spans="1:16" x14ac:dyDescent="0.3">
      <c r="A227" s="328"/>
      <c r="B227" s="326"/>
      <c r="C227" s="319"/>
      <c r="D227" s="320"/>
      <c r="E227" s="320"/>
      <c r="F227" s="320"/>
      <c r="G227" s="320"/>
      <c r="H227" s="321"/>
    </row>
    <row r="228" spans="1:16" ht="20.399999999999999" x14ac:dyDescent="0.3">
      <c r="A228" s="328"/>
      <c r="B228" s="327" t="s">
        <v>269</v>
      </c>
      <c r="C228" s="319"/>
      <c r="D228" s="320"/>
      <c r="E228" s="320"/>
      <c r="F228" s="320"/>
      <c r="G228" s="320"/>
      <c r="H228" s="321"/>
    </row>
    <row r="229" spans="1:16" x14ac:dyDescent="0.3">
      <c r="A229" s="328"/>
      <c r="B229" s="318" t="s">
        <v>270</v>
      </c>
      <c r="C229" s="319" t="s">
        <v>109</v>
      </c>
      <c r="D229" s="320">
        <v>1</v>
      </c>
      <c r="E229" s="320"/>
      <c r="F229" s="320">
        <f>ROUND(108*1.35,0)</f>
        <v>146</v>
      </c>
      <c r="G229" s="320"/>
      <c r="H229" s="321">
        <f>SUM(E229:G229)</f>
        <v>146</v>
      </c>
    </row>
    <row r="230" spans="1:16" x14ac:dyDescent="0.3">
      <c r="A230" s="328"/>
      <c r="B230" s="326"/>
      <c r="C230" s="319"/>
      <c r="D230" s="320"/>
      <c r="E230" s="320"/>
      <c r="F230" s="320"/>
      <c r="G230" s="320"/>
      <c r="H230" s="321"/>
    </row>
    <row r="231" spans="1:16" ht="20.399999999999999" x14ac:dyDescent="0.3">
      <c r="A231" s="328"/>
      <c r="B231" s="337" t="s">
        <v>191</v>
      </c>
      <c r="C231" s="319"/>
      <c r="D231" s="320"/>
      <c r="E231" s="320"/>
      <c r="F231" s="320"/>
      <c r="G231" s="320"/>
      <c r="H231" s="321"/>
    </row>
    <row r="232" spans="1:16" x14ac:dyDescent="0.3">
      <c r="A232" s="328"/>
      <c r="B232" s="326" t="s">
        <v>192</v>
      </c>
      <c r="C232" s="319" t="s">
        <v>81</v>
      </c>
      <c r="D232" s="320">
        <v>1</v>
      </c>
      <c r="E232" s="320"/>
      <c r="F232" s="320">
        <f>977*1.35</f>
        <v>1318.95</v>
      </c>
      <c r="G232" s="320"/>
      <c r="H232" s="321">
        <f>SUM(E232:G232)</f>
        <v>1318.95</v>
      </c>
      <c r="J232" s="326" t="s">
        <v>272</v>
      </c>
      <c r="K232" s="319" t="s">
        <v>109</v>
      </c>
      <c r="L232" s="320">
        <v>1</v>
      </c>
      <c r="M232" s="360">
        <v>27000</v>
      </c>
      <c r="N232" s="360"/>
      <c r="O232" s="360"/>
      <c r="P232" s="361">
        <f t="shared" ref="P232:P233" si="12">SUM(M232:O232)</f>
        <v>27000</v>
      </c>
    </row>
    <row r="233" spans="1:16" x14ac:dyDescent="0.3">
      <c r="A233" s="328"/>
      <c r="B233" s="326" t="s">
        <v>193</v>
      </c>
      <c r="C233" s="319" t="s">
        <v>81</v>
      </c>
      <c r="D233" s="320">
        <v>1</v>
      </c>
      <c r="E233" s="320"/>
      <c r="F233" s="320">
        <f>1120*1.35</f>
        <v>1512</v>
      </c>
      <c r="G233" s="320"/>
      <c r="H233" s="321">
        <f>SUM(E233:G233)</f>
        <v>1512</v>
      </c>
      <c r="J233" s="326" t="s">
        <v>273</v>
      </c>
      <c r="K233" s="319" t="s">
        <v>109</v>
      </c>
      <c r="L233" s="320">
        <v>1</v>
      </c>
      <c r="M233" s="360">
        <v>30000</v>
      </c>
      <c r="N233" s="360"/>
      <c r="O233" s="360"/>
      <c r="P233" s="361">
        <f t="shared" si="12"/>
        <v>30000</v>
      </c>
    </row>
    <row r="234" spans="1:16" x14ac:dyDescent="0.3">
      <c r="A234" s="328"/>
      <c r="B234" s="326"/>
      <c r="C234" s="319"/>
      <c r="D234" s="320"/>
      <c r="E234" s="320"/>
      <c r="F234" s="320"/>
      <c r="G234" s="320"/>
      <c r="H234" s="321"/>
      <c r="J234" s="318" t="str">
        <f>CONCATENATE("Instalatii hidraulice DN ",100, " mm")</f>
        <v>Instalatii hidraulice DN 100 mm</v>
      </c>
      <c r="K234" s="319" t="s">
        <v>109</v>
      </c>
      <c r="L234" s="320">
        <v>1</v>
      </c>
      <c r="M234" s="360">
        <v>4000</v>
      </c>
      <c r="N234" s="360"/>
      <c r="O234" s="360"/>
      <c r="P234" s="361">
        <f>SUM(M234:O234)</f>
        <v>4000</v>
      </c>
    </row>
    <row r="235" spans="1:16" x14ac:dyDescent="0.3">
      <c r="A235" s="328"/>
      <c r="B235" s="327" t="s">
        <v>194</v>
      </c>
      <c r="C235" s="319"/>
      <c r="D235" s="320"/>
      <c r="E235" s="320"/>
      <c r="F235" s="320"/>
      <c r="G235" s="320"/>
      <c r="H235" s="321"/>
      <c r="J235" s="318" t="s">
        <v>276</v>
      </c>
      <c r="K235" s="319" t="s">
        <v>109</v>
      </c>
      <c r="L235" s="159">
        <v>1</v>
      </c>
      <c r="M235" s="360">
        <v>10000</v>
      </c>
      <c r="N235" s="360"/>
      <c r="O235" s="360"/>
      <c r="P235" s="361">
        <f>SUM(M235:O235)</f>
        <v>10000</v>
      </c>
    </row>
    <row r="236" spans="1:16" x14ac:dyDescent="0.3">
      <c r="A236" s="328"/>
      <c r="B236" s="326"/>
      <c r="C236" s="319"/>
      <c r="D236" s="320"/>
      <c r="E236" s="320"/>
      <c r="F236" s="320"/>
      <c r="G236" s="320"/>
      <c r="H236" s="321"/>
      <c r="J236" s="326" t="s">
        <v>277</v>
      </c>
      <c r="K236" s="319" t="s">
        <v>109</v>
      </c>
      <c r="L236" s="320">
        <v>1</v>
      </c>
      <c r="M236" s="360"/>
      <c r="N236" s="360"/>
      <c r="O236" s="360">
        <v>12000</v>
      </c>
      <c r="P236" s="361">
        <f>SUM(M236:O236)</f>
        <v>12000</v>
      </c>
    </row>
    <row r="237" spans="1:16" x14ac:dyDescent="0.3">
      <c r="A237" s="328"/>
      <c r="B237" s="326" t="s">
        <v>195</v>
      </c>
      <c r="C237" s="319" t="s">
        <v>81</v>
      </c>
      <c r="D237" s="320">
        <v>1</v>
      </c>
      <c r="E237" s="320"/>
      <c r="F237" s="320">
        <f>322*1.35*1.1</f>
        <v>478.17000000000007</v>
      </c>
      <c r="G237" s="320"/>
      <c r="H237" s="321">
        <f>SUM(E237:G237)</f>
        <v>478.17000000000007</v>
      </c>
    </row>
    <row r="238" spans="1:16" x14ac:dyDescent="0.3">
      <c r="A238" s="328"/>
      <c r="B238" s="326" t="s">
        <v>196</v>
      </c>
      <c r="C238" s="319" t="s">
        <v>81</v>
      </c>
      <c r="D238" s="320">
        <v>1</v>
      </c>
      <c r="E238" s="320"/>
      <c r="F238" s="320">
        <f>282*1.35*1.1</f>
        <v>418.7700000000001</v>
      </c>
      <c r="G238" s="320"/>
      <c r="H238" s="321">
        <f>SUM(E238:G238)</f>
        <v>418.7700000000001</v>
      </c>
    </row>
    <row r="239" spans="1:16" x14ac:dyDescent="0.3">
      <c r="A239" s="328"/>
      <c r="B239" s="326"/>
      <c r="C239" s="319"/>
      <c r="D239" s="320"/>
      <c r="E239" s="320"/>
      <c r="F239" s="320"/>
      <c r="G239" s="320"/>
      <c r="H239" s="321"/>
    </row>
    <row r="240" spans="1:16" x14ac:dyDescent="0.3">
      <c r="A240" s="328"/>
      <c r="B240" s="327" t="s">
        <v>271</v>
      </c>
      <c r="C240" s="319"/>
      <c r="D240" s="320"/>
      <c r="E240" s="362" t="s">
        <v>360</v>
      </c>
      <c r="F240" s="362" t="s">
        <v>361</v>
      </c>
      <c r="G240" s="362" t="s">
        <v>80</v>
      </c>
      <c r="H240" s="321"/>
    </row>
    <row r="241" spans="1:12" x14ac:dyDescent="0.3">
      <c r="A241" s="328"/>
      <c r="B241" s="326" t="s">
        <v>796</v>
      </c>
      <c r="C241" s="319" t="s">
        <v>82</v>
      </c>
      <c r="D241" s="320">
        <v>1</v>
      </c>
      <c r="E241" s="320">
        <f>M232+M234+M235</f>
        <v>41000</v>
      </c>
      <c r="F241" s="320">
        <f>G241*0.1</f>
        <v>2200</v>
      </c>
      <c r="G241" s="320">
        <f>G244</f>
        <v>22000</v>
      </c>
      <c r="H241" s="321">
        <f t="shared" ref="H241" si="13">SUM(E241:G241)</f>
        <v>65200</v>
      </c>
    </row>
    <row r="242" spans="1:12" x14ac:dyDescent="0.3">
      <c r="A242" s="328"/>
      <c r="B242" s="326" t="s">
        <v>797</v>
      </c>
      <c r="C242" s="319" t="s">
        <v>82</v>
      </c>
      <c r="D242" s="320">
        <v>1</v>
      </c>
      <c r="E242" s="320">
        <f>M232+M234+M235</f>
        <v>41000</v>
      </c>
      <c r="F242" s="320">
        <f t="shared" ref="F242:F244" si="14">G242*0.1</f>
        <v>2860</v>
      </c>
      <c r="G242" s="320">
        <f>G244*1.3</f>
        <v>28600</v>
      </c>
      <c r="H242" s="321">
        <f>SUM(E242:G242)</f>
        <v>72460</v>
      </c>
    </row>
    <row r="243" spans="1:12" x14ac:dyDescent="0.3">
      <c r="A243" s="328"/>
      <c r="B243" s="326" t="s">
        <v>798</v>
      </c>
      <c r="C243" s="319" t="s">
        <v>82</v>
      </c>
      <c r="D243" s="320">
        <v>1</v>
      </c>
      <c r="E243" s="320">
        <f>M233+M234+M235</f>
        <v>44000</v>
      </c>
      <c r="F243" s="320">
        <f t="shared" si="14"/>
        <v>3520</v>
      </c>
      <c r="G243" s="320">
        <f>G244*1.6</f>
        <v>35200</v>
      </c>
      <c r="H243" s="321">
        <f>SUM(E243:G243)</f>
        <v>82720</v>
      </c>
    </row>
    <row r="244" spans="1:12" x14ac:dyDescent="0.3">
      <c r="A244" s="328"/>
      <c r="B244" s="327" t="s">
        <v>278</v>
      </c>
      <c r="C244" s="319" t="s">
        <v>109</v>
      </c>
      <c r="D244" s="320">
        <v>1</v>
      </c>
      <c r="E244" s="320">
        <v>41000</v>
      </c>
      <c r="F244" s="320">
        <f t="shared" si="14"/>
        <v>2200</v>
      </c>
      <c r="G244" s="320">
        <v>22000</v>
      </c>
      <c r="H244" s="321">
        <f>SUM(E244:G244)+I244</f>
        <v>65200</v>
      </c>
    </row>
    <row r="245" spans="1:12" x14ac:dyDescent="0.3">
      <c r="A245" s="328"/>
      <c r="B245" s="318"/>
      <c r="C245" s="319"/>
      <c r="D245" s="320"/>
      <c r="E245" s="320"/>
      <c r="F245" s="320"/>
      <c r="G245" s="320"/>
      <c r="H245" s="321"/>
      <c r="L245" s="363"/>
    </row>
    <row r="246" spans="1:12" x14ac:dyDescent="0.3">
      <c r="A246" s="317" t="s">
        <v>279</v>
      </c>
      <c r="B246" s="318"/>
      <c r="C246" s="319"/>
      <c r="D246" s="320"/>
      <c r="E246" s="320"/>
      <c r="F246" s="320"/>
      <c r="G246" s="320"/>
      <c r="H246" s="321"/>
    </row>
    <row r="247" spans="1:12" x14ac:dyDescent="0.3">
      <c r="A247" s="322"/>
      <c r="B247" s="326"/>
      <c r="C247" s="319"/>
      <c r="D247" s="320"/>
      <c r="E247" s="320"/>
      <c r="F247" s="320"/>
      <c r="G247" s="320"/>
      <c r="H247" s="321"/>
    </row>
    <row r="248" spans="1:12" x14ac:dyDescent="0.3">
      <c r="A248" s="322"/>
      <c r="B248" s="327" t="s">
        <v>280</v>
      </c>
      <c r="C248" s="319"/>
      <c r="D248" s="320"/>
      <c r="E248" s="320"/>
      <c r="F248" s="320"/>
      <c r="G248" s="320"/>
      <c r="H248" s="321"/>
      <c r="J248" s="292" t="s">
        <v>799</v>
      </c>
    </row>
    <row r="249" spans="1:12" x14ac:dyDescent="0.3">
      <c r="A249" s="322"/>
      <c r="B249" s="318" t="s">
        <v>281</v>
      </c>
      <c r="C249" s="319" t="s">
        <v>109</v>
      </c>
      <c r="D249" s="320">
        <v>1</v>
      </c>
      <c r="E249" s="320">
        <v>250111</v>
      </c>
      <c r="F249" s="320">
        <v>35201</v>
      </c>
      <c r="G249" s="320">
        <f>58026*2</f>
        <v>116052</v>
      </c>
      <c r="H249" s="321">
        <f t="shared" ref="H249:H272" si="15">SUM(E249:G249)</f>
        <v>401364</v>
      </c>
      <c r="J249" s="364">
        <f>H249/50</f>
        <v>8027.28</v>
      </c>
    </row>
    <row r="250" spans="1:12" x14ac:dyDescent="0.3">
      <c r="A250" s="322"/>
      <c r="B250" s="318" t="s">
        <v>282</v>
      </c>
      <c r="C250" s="319" t="s">
        <v>109</v>
      </c>
      <c r="D250" s="320">
        <v>1</v>
      </c>
      <c r="E250" s="320">
        <v>296245</v>
      </c>
      <c r="F250" s="320">
        <v>38620</v>
      </c>
      <c r="G250" s="320">
        <f>65032*2</f>
        <v>130064</v>
      </c>
      <c r="H250" s="321">
        <f t="shared" si="15"/>
        <v>464929</v>
      </c>
      <c r="J250" s="364">
        <f>H250/100</f>
        <v>4649.29</v>
      </c>
    </row>
    <row r="251" spans="1:12" x14ac:dyDescent="0.3">
      <c r="A251" s="322"/>
      <c r="B251" s="318" t="s">
        <v>800</v>
      </c>
      <c r="C251" s="319" t="s">
        <v>109</v>
      </c>
      <c r="D251" s="320">
        <v>1</v>
      </c>
      <c r="E251" s="320">
        <f>E250*1.02</f>
        <v>302169.90000000002</v>
      </c>
      <c r="F251" s="320">
        <f t="shared" ref="F251:G252" si="16">F250*1.02</f>
        <v>39392.400000000001</v>
      </c>
      <c r="G251" s="320">
        <f t="shared" si="16"/>
        <v>132665.28</v>
      </c>
      <c r="H251" s="321">
        <f t="shared" si="15"/>
        <v>474227.58000000007</v>
      </c>
      <c r="J251" s="364">
        <f>H251/135</f>
        <v>3512.7968888888895</v>
      </c>
    </row>
    <row r="252" spans="1:12" x14ac:dyDescent="0.3">
      <c r="A252" s="322"/>
      <c r="B252" s="318" t="s">
        <v>801</v>
      </c>
      <c r="C252" s="319" t="s">
        <v>109</v>
      </c>
      <c r="D252" s="320">
        <v>1</v>
      </c>
      <c r="E252" s="320">
        <f>E251*1.02</f>
        <v>308213.29800000001</v>
      </c>
      <c r="F252" s="320">
        <f t="shared" si="16"/>
        <v>40180.248</v>
      </c>
      <c r="G252" s="320">
        <f t="shared" si="16"/>
        <v>135318.58559999999</v>
      </c>
      <c r="H252" s="321">
        <f t="shared" si="15"/>
        <v>483712.13160000002</v>
      </c>
      <c r="J252" s="364">
        <f>H252/165</f>
        <v>2931.5886763636363</v>
      </c>
    </row>
    <row r="253" spans="1:12" x14ac:dyDescent="0.3">
      <c r="A253" s="322"/>
      <c r="B253" s="318" t="s">
        <v>283</v>
      </c>
      <c r="C253" s="319" t="s">
        <v>109</v>
      </c>
      <c r="D253" s="320">
        <v>1</v>
      </c>
      <c r="E253" s="320">
        <v>305118</v>
      </c>
      <c r="F253" s="320">
        <v>41500</v>
      </c>
      <c r="G253" s="320">
        <f>67105*2</f>
        <v>134210</v>
      </c>
      <c r="H253" s="321">
        <f t="shared" si="15"/>
        <v>480828</v>
      </c>
      <c r="J253" s="364">
        <f>H253/200</f>
        <v>2404.14</v>
      </c>
    </row>
    <row r="254" spans="1:12" x14ac:dyDescent="0.3">
      <c r="A254" s="322"/>
      <c r="B254" s="318" t="s">
        <v>284</v>
      </c>
      <c r="C254" s="319" t="s">
        <v>109</v>
      </c>
      <c r="D254" s="320">
        <v>1</v>
      </c>
      <c r="E254" s="320">
        <v>311118</v>
      </c>
      <c r="F254" s="320">
        <v>47112</v>
      </c>
      <c r="G254" s="320">
        <f>68240*2</f>
        <v>136480</v>
      </c>
      <c r="H254" s="321">
        <f t="shared" si="15"/>
        <v>494710</v>
      </c>
      <c r="J254" s="364">
        <f>H254/300</f>
        <v>1649.0333333333333</v>
      </c>
    </row>
    <row r="255" spans="1:12" x14ac:dyDescent="0.3">
      <c r="A255" s="322"/>
      <c r="B255" s="318" t="s">
        <v>802</v>
      </c>
      <c r="C255" s="319" t="s">
        <v>109</v>
      </c>
      <c r="D255" s="320">
        <v>1</v>
      </c>
      <c r="E255" s="320">
        <f>E254*1.01</f>
        <v>314229.18</v>
      </c>
      <c r="F255" s="320">
        <f t="shared" ref="F255:G255" si="17">F254*1.01</f>
        <v>47583.12</v>
      </c>
      <c r="G255" s="320">
        <f t="shared" si="17"/>
        <v>137844.79999999999</v>
      </c>
      <c r="H255" s="321">
        <f t="shared" si="15"/>
        <v>499657.1</v>
      </c>
      <c r="J255" s="364">
        <f>H255/350</f>
        <v>1427.5917142857143</v>
      </c>
    </row>
    <row r="256" spans="1:12" x14ac:dyDescent="0.3">
      <c r="A256" s="322"/>
      <c r="B256" s="318" t="s">
        <v>285</v>
      </c>
      <c r="C256" s="319" t="s">
        <v>109</v>
      </c>
      <c r="D256" s="320">
        <v>1</v>
      </c>
      <c r="E256" s="320">
        <v>318116</v>
      </c>
      <c r="F256" s="320">
        <v>52975</v>
      </c>
      <c r="G256" s="320">
        <f>76695*2</f>
        <v>153390</v>
      </c>
      <c r="H256" s="321">
        <f t="shared" si="15"/>
        <v>524481</v>
      </c>
      <c r="J256" s="364">
        <f>H256/400</f>
        <v>1311.2025000000001</v>
      </c>
    </row>
    <row r="257" spans="1:10" x14ac:dyDescent="0.3">
      <c r="A257" s="322"/>
      <c r="B257" s="318" t="s">
        <v>286</v>
      </c>
      <c r="C257" s="319" t="s">
        <v>109</v>
      </c>
      <c r="D257" s="320">
        <v>1</v>
      </c>
      <c r="E257" s="320">
        <v>325118</v>
      </c>
      <c r="F257" s="320">
        <v>58625</v>
      </c>
      <c r="G257" s="320">
        <f>78320*2</f>
        <v>156640</v>
      </c>
      <c r="H257" s="321">
        <f t="shared" si="15"/>
        <v>540383</v>
      </c>
      <c r="J257" s="364">
        <f>H257/500</f>
        <v>1080.7660000000001</v>
      </c>
    </row>
    <row r="258" spans="1:10" x14ac:dyDescent="0.3">
      <c r="A258" s="322"/>
      <c r="B258" s="365" t="s">
        <v>803</v>
      </c>
      <c r="C258" s="366" t="s">
        <v>109</v>
      </c>
      <c r="D258" s="367">
        <v>1</v>
      </c>
      <c r="E258" s="367">
        <f>E257*1.01</f>
        <v>328369.18</v>
      </c>
      <c r="F258" s="367">
        <f>F257*1.007</f>
        <v>59035.374999999993</v>
      </c>
      <c r="G258" s="367">
        <f>G257*1.01</f>
        <v>158206.39999999999</v>
      </c>
      <c r="H258" s="368">
        <f t="shared" ref="H258" si="18">SUM(E258:G258)</f>
        <v>545610.95499999996</v>
      </c>
      <c r="I258" s="369"/>
      <c r="J258" s="364">
        <f>H258/500</f>
        <v>1091.22191</v>
      </c>
    </row>
    <row r="259" spans="1:10" x14ac:dyDescent="0.3">
      <c r="A259" s="322"/>
      <c r="B259" s="318" t="s">
        <v>287</v>
      </c>
      <c r="C259" s="319" t="s">
        <v>109</v>
      </c>
      <c r="D259" s="320">
        <v>1</v>
      </c>
      <c r="E259" s="320">
        <v>332269</v>
      </c>
      <c r="F259" s="320">
        <v>59101</v>
      </c>
      <c r="G259" s="320">
        <f>88625*2</f>
        <v>177250</v>
      </c>
      <c r="H259" s="321">
        <f t="shared" si="15"/>
        <v>568620</v>
      </c>
      <c r="J259" s="364">
        <f>H259/650</f>
        <v>874.8</v>
      </c>
    </row>
    <row r="260" spans="1:10" x14ac:dyDescent="0.3">
      <c r="A260" s="322"/>
      <c r="B260" s="318" t="s">
        <v>804</v>
      </c>
      <c r="C260" s="319" t="s">
        <v>109</v>
      </c>
      <c r="D260" s="320">
        <v>1</v>
      </c>
      <c r="E260" s="320">
        <v>347683.96292779007</v>
      </c>
      <c r="F260" s="320">
        <v>61842.873975590024</v>
      </c>
      <c r="G260" s="320">
        <v>185473.16309661989</v>
      </c>
      <c r="H260" s="321">
        <v>595000</v>
      </c>
      <c r="J260" s="364">
        <v>850</v>
      </c>
    </row>
    <row r="261" spans="1:10" x14ac:dyDescent="0.3">
      <c r="A261" s="322"/>
      <c r="B261" s="318" t="s">
        <v>805</v>
      </c>
      <c r="C261" s="319" t="s">
        <v>109</v>
      </c>
      <c r="D261" s="320">
        <v>1</v>
      </c>
      <c r="E261" s="320">
        <v>351018</v>
      </c>
      <c r="F261" s="320">
        <v>52005</v>
      </c>
      <c r="G261" s="320">
        <f>113004*2</f>
        <v>226008</v>
      </c>
      <c r="H261" s="321">
        <f t="shared" si="15"/>
        <v>629031</v>
      </c>
      <c r="J261" s="364">
        <f>H261/830</f>
        <v>757.86867469879519</v>
      </c>
    </row>
    <row r="262" spans="1:10" x14ac:dyDescent="0.3">
      <c r="A262" s="322"/>
      <c r="B262" s="318" t="s">
        <v>806</v>
      </c>
      <c r="C262" s="319" t="s">
        <v>109</v>
      </c>
      <c r="D262" s="320">
        <v>1</v>
      </c>
      <c r="E262" s="320">
        <f>362084</f>
        <v>362084</v>
      </c>
      <c r="F262" s="320">
        <f>64660</f>
        <v>64660</v>
      </c>
      <c r="G262" s="320">
        <f>374111</f>
        <v>374111</v>
      </c>
      <c r="H262" s="321">
        <f t="shared" si="15"/>
        <v>800855</v>
      </c>
      <c r="J262" s="364">
        <f>H262/1000</f>
        <v>800.85500000000002</v>
      </c>
    </row>
    <row r="263" spans="1:10" x14ac:dyDescent="0.3">
      <c r="A263" s="322"/>
      <c r="B263" s="318" t="s">
        <v>807</v>
      </c>
      <c r="C263" s="319" t="s">
        <v>109</v>
      </c>
      <c r="D263" s="320">
        <v>1</v>
      </c>
      <c r="E263" s="320">
        <f>362084*1.15</f>
        <v>416396.6</v>
      </c>
      <c r="F263" s="320">
        <f>64660*1.15</f>
        <v>74359</v>
      </c>
      <c r="G263" s="320">
        <f>374111*1.15</f>
        <v>430227.64999999997</v>
      </c>
      <c r="H263" s="321">
        <f t="shared" ref="H263" si="19">SUM(E263:G263)</f>
        <v>920983.25</v>
      </c>
      <c r="J263" s="364">
        <f>H263/1200</f>
        <v>767.48604166666667</v>
      </c>
    </row>
    <row r="264" spans="1:10" x14ac:dyDescent="0.3">
      <c r="A264" s="322"/>
      <c r="B264" s="318" t="s">
        <v>288</v>
      </c>
      <c r="C264" s="319" t="s">
        <v>109</v>
      </c>
      <c r="D264" s="320">
        <v>1</v>
      </c>
      <c r="E264" s="320">
        <f>465235*1.05</f>
        <v>488496.75</v>
      </c>
      <c r="F264" s="320">
        <f>88972*1.05</f>
        <v>93420.6</v>
      </c>
      <c r="G264" s="320">
        <f>480211*1.05</f>
        <v>504221.55000000005</v>
      </c>
      <c r="H264" s="321">
        <f t="shared" si="15"/>
        <v>1086138.8999999999</v>
      </c>
      <c r="J264" s="364">
        <f>H264/1500</f>
        <v>724.09259999999995</v>
      </c>
    </row>
    <row r="265" spans="1:10" x14ac:dyDescent="0.3">
      <c r="A265" s="322"/>
      <c r="B265" s="318" t="s">
        <v>289</v>
      </c>
      <c r="C265" s="319" t="s">
        <v>109</v>
      </c>
      <c r="D265" s="320">
        <v>1</v>
      </c>
      <c r="E265" s="320">
        <f>530824*1.01</f>
        <v>536132.24</v>
      </c>
      <c r="F265" s="320">
        <f>107931*1.01</f>
        <v>109010.31</v>
      </c>
      <c r="G265" s="320">
        <f>650766*1.01</f>
        <v>657273.66</v>
      </c>
      <c r="H265" s="321">
        <f t="shared" si="15"/>
        <v>1302416.21</v>
      </c>
      <c r="J265" s="364">
        <f>H265/2000</f>
        <v>651.20810499999993</v>
      </c>
    </row>
    <row r="266" spans="1:10" x14ac:dyDescent="0.3">
      <c r="A266" s="322"/>
      <c r="B266" s="318" t="s">
        <v>290</v>
      </c>
      <c r="C266" s="319" t="s">
        <v>109</v>
      </c>
      <c r="D266" s="320">
        <v>1</v>
      </c>
      <c r="E266" s="320">
        <f>543461*1.1</f>
        <v>597807.10000000009</v>
      </c>
      <c r="F266" s="320">
        <f>109089*1.1</f>
        <v>119997.90000000001</v>
      </c>
      <c r="G266" s="320">
        <f>657976*1.1</f>
        <v>723773.60000000009</v>
      </c>
      <c r="H266" s="321">
        <f t="shared" si="15"/>
        <v>1441578.6</v>
      </c>
      <c r="J266" s="364">
        <f>H266/2500</f>
        <v>576.63144</v>
      </c>
    </row>
    <row r="267" spans="1:10" x14ac:dyDescent="0.3">
      <c r="A267" s="322"/>
      <c r="B267" s="318" t="s">
        <v>291</v>
      </c>
      <c r="C267" s="319" t="s">
        <v>109</v>
      </c>
      <c r="D267" s="320">
        <v>1</v>
      </c>
      <c r="E267" s="320">
        <f>618610*1.05</f>
        <v>649540.5</v>
      </c>
      <c r="F267" s="320">
        <f>137715*1.05</f>
        <v>144600.75</v>
      </c>
      <c r="G267" s="320">
        <f>786669*1.05</f>
        <v>826002.45000000007</v>
      </c>
      <c r="H267" s="321">
        <f>SUM(E267:G267)</f>
        <v>1620143.7000000002</v>
      </c>
      <c r="J267" s="364">
        <f>H267/3000</f>
        <v>540.04790000000003</v>
      </c>
    </row>
    <row r="268" spans="1:10" x14ac:dyDescent="0.3">
      <c r="A268" s="322"/>
      <c r="B268" s="318" t="s">
        <v>292</v>
      </c>
      <c r="C268" s="319" t="s">
        <v>109</v>
      </c>
      <c r="D268" s="320">
        <v>1</v>
      </c>
      <c r="E268" s="320">
        <f>596393*1.01</f>
        <v>602356.93000000005</v>
      </c>
      <c r="F268" s="320">
        <f>153749*1.01</f>
        <v>155286.49</v>
      </c>
      <c r="G268" s="320">
        <f>1062107*1.01</f>
        <v>1072728.07</v>
      </c>
      <c r="H268" s="321">
        <f t="shared" si="15"/>
        <v>1830371.4900000002</v>
      </c>
      <c r="J268" s="364">
        <f>H268/3500</f>
        <v>522.96328285714287</v>
      </c>
    </row>
    <row r="269" spans="1:10" x14ac:dyDescent="0.3">
      <c r="A269" s="322"/>
      <c r="B269" s="318" t="s">
        <v>293</v>
      </c>
      <c r="C269" s="319" t="s">
        <v>109</v>
      </c>
      <c r="D269" s="320">
        <v>1</v>
      </c>
      <c r="E269" s="320">
        <f>1.05*684324</f>
        <v>718540.20000000007</v>
      </c>
      <c r="F269" s="320">
        <f>162841*1.05</f>
        <v>170983.05000000002</v>
      </c>
      <c r="G269" s="320">
        <f>1048932*1.05</f>
        <v>1101378.6000000001</v>
      </c>
      <c r="H269" s="321">
        <f t="shared" si="15"/>
        <v>1990901.85</v>
      </c>
      <c r="J269" s="364">
        <f>H269/4000</f>
        <v>497.72546250000005</v>
      </c>
    </row>
    <row r="270" spans="1:10" x14ac:dyDescent="0.3">
      <c r="A270" s="322"/>
      <c r="B270" s="318" t="s">
        <v>294</v>
      </c>
      <c r="C270" s="319" t="s">
        <v>109</v>
      </c>
      <c r="D270" s="320">
        <v>1</v>
      </c>
      <c r="E270" s="320">
        <f>753041*1.05</f>
        <v>790693.05</v>
      </c>
      <c r="F270" s="320">
        <f>179799*1.05</f>
        <v>188788.95</v>
      </c>
      <c r="G270" s="320">
        <f>1043865*1.05</f>
        <v>1096058.25</v>
      </c>
      <c r="H270" s="321">
        <f>SUM(E270:G270)</f>
        <v>2075540.25</v>
      </c>
      <c r="J270" s="364">
        <f>H270/4500</f>
        <v>461.23116666666664</v>
      </c>
    </row>
    <row r="271" spans="1:10" x14ac:dyDescent="0.3">
      <c r="A271" s="322"/>
      <c r="B271" s="318" t="s">
        <v>295</v>
      </c>
      <c r="C271" s="319" t="s">
        <v>109</v>
      </c>
      <c r="D271" s="320">
        <v>1</v>
      </c>
      <c r="E271" s="320">
        <f>701187*1.05</f>
        <v>736246.35</v>
      </c>
      <c r="F271" s="320">
        <f>192607*1.05</f>
        <v>202237.35</v>
      </c>
      <c r="G271" s="320">
        <f>1112071*1.05</f>
        <v>1167674.55</v>
      </c>
      <c r="H271" s="321">
        <f t="shared" si="15"/>
        <v>2106158.25</v>
      </c>
      <c r="J271" s="364">
        <f>H271/5000</f>
        <v>421.23165</v>
      </c>
    </row>
    <row r="272" spans="1:10" x14ac:dyDescent="0.3">
      <c r="A272" s="322"/>
      <c r="B272" s="318" t="s">
        <v>296</v>
      </c>
      <c r="C272" s="319" t="s">
        <v>109</v>
      </c>
      <c r="D272" s="320">
        <v>1</v>
      </c>
      <c r="E272" s="320">
        <f>618610*1.35*1.05</f>
        <v>876879.67500000005</v>
      </c>
      <c r="F272" s="320">
        <f>212135*1.05</f>
        <v>222741.75</v>
      </c>
      <c r="G272" s="320">
        <f>892603*1.3*1.05</f>
        <v>1218403.0950000002</v>
      </c>
      <c r="H272" s="321">
        <f t="shared" si="15"/>
        <v>2318024.5200000005</v>
      </c>
      <c r="J272" s="364">
        <f>H272/6000</f>
        <v>386.33742000000007</v>
      </c>
    </row>
    <row r="273" spans="1:12" x14ac:dyDescent="0.3">
      <c r="A273" s="322"/>
      <c r="B273" s="318" t="s">
        <v>297</v>
      </c>
      <c r="C273" s="319" t="s">
        <v>109</v>
      </c>
      <c r="D273" s="320">
        <v>1</v>
      </c>
      <c r="E273" s="320"/>
      <c r="F273" s="320"/>
      <c r="G273" s="320"/>
      <c r="H273" s="321">
        <f>1930000*1.4</f>
        <v>2702000</v>
      </c>
      <c r="J273" s="364">
        <f>H273/7500</f>
        <v>360.26666666666665</v>
      </c>
    </row>
    <row r="274" spans="1:12" x14ac:dyDescent="0.3">
      <c r="A274" s="322"/>
      <c r="B274" s="318" t="s">
        <v>298</v>
      </c>
      <c r="C274" s="319" t="s">
        <v>109</v>
      </c>
      <c r="D274" s="320">
        <v>1</v>
      </c>
      <c r="E274" s="320"/>
      <c r="F274" s="320"/>
      <c r="G274" s="320"/>
      <c r="H274" s="321">
        <f>H277*17000</f>
        <v>7986600</v>
      </c>
      <c r="J274" s="364">
        <f>H274/17000</f>
        <v>469.8</v>
      </c>
    </row>
    <row r="275" spans="1:12" x14ac:dyDescent="0.3">
      <c r="A275" s="322"/>
      <c r="B275" s="318"/>
      <c r="C275" s="319"/>
      <c r="D275" s="320"/>
      <c r="E275" s="320"/>
      <c r="F275" s="320"/>
      <c r="G275" s="320"/>
      <c r="H275" s="321"/>
      <c r="J275" s="364"/>
    </row>
    <row r="276" spans="1:12" x14ac:dyDescent="0.3">
      <c r="A276" s="322"/>
      <c r="B276" s="318"/>
      <c r="C276" s="319"/>
      <c r="D276" s="320"/>
      <c r="E276" s="320"/>
      <c r="F276" s="320"/>
      <c r="G276" s="320"/>
      <c r="H276" s="321"/>
      <c r="J276" s="364"/>
    </row>
    <row r="277" spans="1:12" x14ac:dyDescent="0.3">
      <c r="A277" s="322"/>
      <c r="B277" s="327" t="s">
        <v>299</v>
      </c>
      <c r="C277" s="319" t="s">
        <v>300</v>
      </c>
      <c r="D277" s="320">
        <v>1</v>
      </c>
      <c r="E277" s="320">
        <f>H277*0.4</f>
        <v>187.92000000000002</v>
      </c>
      <c r="F277" s="320">
        <f>H277*0.2</f>
        <v>93.960000000000008</v>
      </c>
      <c r="G277" s="320">
        <f>H277*0.4</f>
        <v>187.92000000000002</v>
      </c>
      <c r="H277" s="321">
        <f>348*1.35</f>
        <v>469.8</v>
      </c>
      <c r="J277" s="364"/>
    </row>
    <row r="278" spans="1:12" x14ac:dyDescent="0.3">
      <c r="A278" s="322"/>
      <c r="B278" s="327" t="s">
        <v>301</v>
      </c>
      <c r="C278" s="319"/>
      <c r="D278" s="320"/>
      <c r="E278" s="320"/>
      <c r="F278" s="320"/>
      <c r="G278" s="320"/>
      <c r="H278" s="321"/>
      <c r="J278" s="364"/>
    </row>
    <row r="279" spans="1:12" x14ac:dyDescent="0.3">
      <c r="A279" s="322"/>
      <c r="B279" s="326" t="s">
        <v>302</v>
      </c>
      <c r="C279" s="319" t="s">
        <v>300</v>
      </c>
      <c r="D279" s="320">
        <v>1</v>
      </c>
      <c r="E279" s="320">
        <f>0.3025*H277</f>
        <v>142.11449999999999</v>
      </c>
      <c r="F279" s="320">
        <f>0.3725*H277</f>
        <v>175.00050000000002</v>
      </c>
      <c r="G279" s="320">
        <f>0.675*H277</f>
        <v>317.11500000000001</v>
      </c>
      <c r="H279" s="321">
        <f t="shared" ref="H279:H281" si="20">SUM(E279:G279)</f>
        <v>634.23</v>
      </c>
      <c r="J279" s="370"/>
      <c r="K279" s="370"/>
      <c r="L279" s="370"/>
    </row>
    <row r="280" spans="1:12" x14ac:dyDescent="0.3">
      <c r="A280" s="322"/>
      <c r="B280" s="326" t="s">
        <v>303</v>
      </c>
      <c r="C280" s="319" t="s">
        <v>300</v>
      </c>
      <c r="D280" s="320">
        <v>1</v>
      </c>
      <c r="E280" s="320">
        <f>0.23*H277</f>
        <v>108.054</v>
      </c>
      <c r="F280" s="320">
        <f>0.3*H277</f>
        <v>140.94</v>
      </c>
      <c r="G280" s="320">
        <f>0.53*H277</f>
        <v>248.99400000000003</v>
      </c>
      <c r="H280" s="321">
        <f t="shared" si="20"/>
        <v>497.98800000000006</v>
      </c>
      <c r="J280" s="371"/>
      <c r="K280" s="371"/>
      <c r="L280" s="371"/>
    </row>
    <row r="281" spans="1:12" x14ac:dyDescent="0.3">
      <c r="A281" s="322"/>
      <c r="B281" s="326" t="s">
        <v>304</v>
      </c>
      <c r="C281" s="319" t="s">
        <v>300</v>
      </c>
      <c r="D281" s="320">
        <v>1</v>
      </c>
      <c r="E281" s="320">
        <f>0.38*H277</f>
        <v>178.524</v>
      </c>
      <c r="F281" s="320">
        <f>0.46*H277</f>
        <v>216.108</v>
      </c>
      <c r="G281" s="320">
        <f>0.84*H277</f>
        <v>394.63200000000001</v>
      </c>
      <c r="H281" s="321">
        <f t="shared" si="20"/>
        <v>789.26400000000001</v>
      </c>
      <c r="J281" s="372"/>
      <c r="K281" s="371"/>
      <c r="L281" s="371"/>
    </row>
    <row r="282" spans="1:12" x14ac:dyDescent="0.3">
      <c r="A282" s="322"/>
      <c r="B282" s="327"/>
      <c r="C282" s="319"/>
      <c r="D282" s="320"/>
      <c r="E282" s="320"/>
      <c r="F282" s="320"/>
      <c r="G282" s="320"/>
      <c r="H282" s="321"/>
    </row>
    <row r="283" spans="1:12" x14ac:dyDescent="0.3">
      <c r="A283" s="322"/>
      <c r="B283" s="327" t="s">
        <v>305</v>
      </c>
      <c r="C283" s="319"/>
      <c r="D283" s="320"/>
      <c r="E283" s="320"/>
      <c r="F283" s="320"/>
      <c r="G283" s="320"/>
      <c r="H283" s="321"/>
    </row>
    <row r="284" spans="1:12" x14ac:dyDescent="0.3">
      <c r="A284" s="322"/>
      <c r="B284" s="326" t="s">
        <v>306</v>
      </c>
      <c r="C284" s="319" t="s">
        <v>300</v>
      </c>
      <c r="D284" s="320">
        <v>1</v>
      </c>
      <c r="E284" s="320">
        <f>0.02*$H$277</f>
        <v>9.3960000000000008</v>
      </c>
      <c r="F284" s="320">
        <f>0.04*$H$277*0.1</f>
        <v>1.8792000000000002</v>
      </c>
      <c r="G284" s="320">
        <f>0.04*$H$277*0.9</f>
        <v>16.912800000000001</v>
      </c>
      <c r="H284" s="321">
        <f t="shared" ref="H284:H291" si="21">SUM(E284:G284)</f>
        <v>28.188000000000002</v>
      </c>
    </row>
    <row r="285" spans="1:12" x14ac:dyDescent="0.3">
      <c r="A285" s="322"/>
      <c r="B285" s="326" t="s">
        <v>307</v>
      </c>
      <c r="C285" s="319" t="s">
        <v>300</v>
      </c>
      <c r="D285" s="320">
        <v>1</v>
      </c>
      <c r="E285" s="320">
        <f>0.02*$H$277</f>
        <v>9.3960000000000008</v>
      </c>
      <c r="F285" s="320">
        <f>0.06*$H$277*0.1</f>
        <v>2.8188</v>
      </c>
      <c r="G285" s="320">
        <f>0.06*$H$277*0.9</f>
        <v>25.369199999999999</v>
      </c>
      <c r="H285" s="321">
        <f t="shared" si="21"/>
        <v>37.584000000000003</v>
      </c>
    </row>
    <row r="286" spans="1:12" x14ac:dyDescent="0.3">
      <c r="A286" s="322"/>
      <c r="B286" s="326" t="s">
        <v>308</v>
      </c>
      <c r="C286" s="319" t="s">
        <v>300</v>
      </c>
      <c r="D286" s="320">
        <v>1</v>
      </c>
      <c r="E286" s="320">
        <f>0.07*$H$277</f>
        <v>32.886000000000003</v>
      </c>
      <c r="F286" s="320">
        <f>0.05*$H$277*0.1</f>
        <v>2.3490000000000002</v>
      </c>
      <c r="G286" s="320">
        <f>0.05*$H$277*0.9</f>
        <v>21.141000000000002</v>
      </c>
      <c r="H286" s="321">
        <f t="shared" si="21"/>
        <v>56.376000000000005</v>
      </c>
    </row>
    <row r="287" spans="1:12" x14ac:dyDescent="0.3">
      <c r="A287" s="322"/>
      <c r="B287" s="326" t="s">
        <v>309</v>
      </c>
      <c r="C287" s="319" t="s">
        <v>300</v>
      </c>
      <c r="D287" s="320">
        <v>1</v>
      </c>
      <c r="E287" s="320">
        <f>0.14*$H$277</f>
        <v>65.772000000000006</v>
      </c>
      <c r="F287" s="320">
        <f>0.2*$H$277*0.1</f>
        <v>9.3960000000000008</v>
      </c>
      <c r="G287" s="320">
        <f>0.2*$H$277*0.9</f>
        <v>84.564000000000007</v>
      </c>
      <c r="H287" s="321">
        <f t="shared" si="21"/>
        <v>159.73200000000003</v>
      </c>
    </row>
    <row r="288" spans="1:12" x14ac:dyDescent="0.3">
      <c r="A288" s="322"/>
      <c r="B288" s="318" t="s">
        <v>310</v>
      </c>
      <c r="C288" s="319" t="s">
        <v>300</v>
      </c>
      <c r="D288" s="320">
        <v>1</v>
      </c>
      <c r="E288" s="320">
        <f>0.07*$H$277</f>
        <v>32.886000000000003</v>
      </c>
      <c r="F288" s="320">
        <f>0.15*$H$277*0.1</f>
        <v>7.0470000000000006</v>
      </c>
      <c r="G288" s="320">
        <f>0.15*$H$277*0.9</f>
        <v>63.423000000000002</v>
      </c>
      <c r="H288" s="321">
        <f t="shared" si="21"/>
        <v>103.35600000000001</v>
      </c>
    </row>
    <row r="289" spans="1:12" x14ac:dyDescent="0.3">
      <c r="A289" s="322"/>
      <c r="B289" s="326" t="s">
        <v>311</v>
      </c>
      <c r="C289" s="319" t="s">
        <v>300</v>
      </c>
      <c r="D289" s="320">
        <v>1</v>
      </c>
      <c r="E289" s="320">
        <f>0.02*$H$277</f>
        <v>9.3960000000000008</v>
      </c>
      <c r="F289" s="320">
        <f>0.01*$H$277*0.1</f>
        <v>0.46980000000000005</v>
      </c>
      <c r="G289" s="320">
        <f>0.01*$H$277*0.9</f>
        <v>4.2282000000000002</v>
      </c>
      <c r="H289" s="321">
        <f t="shared" si="21"/>
        <v>14.094000000000001</v>
      </c>
    </row>
    <row r="290" spans="1:12" x14ac:dyDescent="0.3">
      <c r="A290" s="322"/>
      <c r="B290" s="326" t="s">
        <v>312</v>
      </c>
      <c r="C290" s="319" t="s">
        <v>300</v>
      </c>
      <c r="D290" s="320">
        <v>1</v>
      </c>
      <c r="E290" s="320">
        <f>0.06*$H$277</f>
        <v>28.187999999999999</v>
      </c>
      <c r="F290" s="320">
        <f>0.09*$H$277*0.1</f>
        <v>4.2282000000000002</v>
      </c>
      <c r="G290" s="320">
        <f>0.09*$H$277*0.9</f>
        <v>38.053799999999995</v>
      </c>
      <c r="H290" s="321">
        <f t="shared" si="21"/>
        <v>70.47</v>
      </c>
    </row>
    <row r="291" spans="1:12" x14ac:dyDescent="0.3">
      <c r="A291" s="322"/>
      <c r="B291" s="326" t="s">
        <v>52</v>
      </c>
      <c r="C291" s="319" t="s">
        <v>300</v>
      </c>
      <c r="D291" s="320">
        <v>1</v>
      </c>
      <c r="E291" s="320">
        <f>0.55*$H$277</f>
        <v>258.39000000000004</v>
      </c>
      <c r="F291" s="320">
        <f>0.45*$H$277*0.1</f>
        <v>21.141000000000002</v>
      </c>
      <c r="G291" s="320">
        <f>0.45*$H$277*0.9</f>
        <v>190.26900000000001</v>
      </c>
      <c r="H291" s="321">
        <f t="shared" si="21"/>
        <v>469.80000000000007</v>
      </c>
    </row>
    <row r="292" spans="1:12" x14ac:dyDescent="0.3">
      <c r="A292" s="322"/>
      <c r="B292" s="327"/>
      <c r="C292" s="319"/>
      <c r="D292" s="320"/>
      <c r="E292" s="320"/>
      <c r="F292" s="320"/>
      <c r="G292" s="320"/>
      <c r="H292" s="321"/>
    </row>
    <row r="293" spans="1:12" ht="20.399999999999999" x14ac:dyDescent="0.3">
      <c r="A293" s="322"/>
      <c r="B293" s="348" t="s">
        <v>197</v>
      </c>
      <c r="C293" s="319" t="s">
        <v>124</v>
      </c>
      <c r="D293" s="320">
        <v>1</v>
      </c>
      <c r="E293" s="349">
        <v>10000</v>
      </c>
      <c r="F293" s="349">
        <v>0</v>
      </c>
      <c r="G293" s="349">
        <v>150000</v>
      </c>
      <c r="H293" s="321">
        <f>SUM(E293:G293)</f>
        <v>160000</v>
      </c>
    </row>
    <row r="294" spans="1:12" x14ac:dyDescent="0.3">
      <c r="A294" s="322"/>
      <c r="B294" s="318"/>
      <c r="C294" s="319"/>
      <c r="D294" s="320"/>
      <c r="E294" s="320"/>
      <c r="F294" s="320"/>
      <c r="G294" s="320"/>
      <c r="H294" s="321"/>
    </row>
    <row r="295" spans="1:12" x14ac:dyDescent="0.3">
      <c r="A295" s="317" t="s">
        <v>313</v>
      </c>
      <c r="B295" s="318"/>
      <c r="C295" s="319"/>
      <c r="D295" s="320"/>
      <c r="E295" s="320"/>
      <c r="F295" s="320"/>
      <c r="G295" s="320"/>
      <c r="H295" s="321"/>
    </row>
    <row r="296" spans="1:12" x14ac:dyDescent="0.3">
      <c r="A296" s="322"/>
      <c r="B296" s="326"/>
      <c r="C296" s="319"/>
      <c r="D296" s="320"/>
      <c r="E296" s="320"/>
      <c r="F296" s="320"/>
      <c r="G296" s="320"/>
      <c r="H296" s="321"/>
    </row>
    <row r="297" spans="1:12" x14ac:dyDescent="0.3">
      <c r="A297" s="322"/>
      <c r="B297" s="326" t="s">
        <v>314</v>
      </c>
      <c r="C297" s="319" t="s">
        <v>315</v>
      </c>
      <c r="D297" s="320">
        <v>1</v>
      </c>
      <c r="E297" s="320">
        <v>25000</v>
      </c>
      <c r="F297" s="320"/>
      <c r="G297" s="320"/>
      <c r="H297" s="321">
        <f>SUM(E297:G297)</f>
        <v>25000</v>
      </c>
      <c r="K297" s="292">
        <v>63</v>
      </c>
      <c r="L297" s="363">
        <v>20000</v>
      </c>
    </row>
    <row r="298" spans="1:12" x14ac:dyDescent="0.3">
      <c r="A298" s="322"/>
      <c r="B298" s="318" t="s">
        <v>316</v>
      </c>
      <c r="C298" s="319" t="s">
        <v>315</v>
      </c>
      <c r="D298" s="320">
        <v>1</v>
      </c>
      <c r="E298" s="320">
        <v>60000</v>
      </c>
      <c r="F298" s="320"/>
      <c r="G298" s="320"/>
      <c r="H298" s="321">
        <f>SUM(E298:G298)</f>
        <v>60000</v>
      </c>
      <c r="K298" s="292">
        <v>160</v>
      </c>
      <c r="L298" s="363">
        <v>25000</v>
      </c>
    </row>
    <row r="299" spans="1:12" x14ac:dyDescent="0.3">
      <c r="A299" s="322"/>
      <c r="B299" s="318"/>
      <c r="C299" s="319"/>
      <c r="D299" s="320"/>
      <c r="E299" s="320"/>
      <c r="F299" s="320"/>
      <c r="G299" s="320"/>
      <c r="H299" s="321"/>
      <c r="K299" s="292">
        <v>250</v>
      </c>
      <c r="L299" s="363">
        <v>35000</v>
      </c>
    </row>
    <row r="300" spans="1:12" x14ac:dyDescent="0.3">
      <c r="A300" s="328"/>
      <c r="B300" s="318" t="s">
        <v>317</v>
      </c>
      <c r="C300" s="319" t="s">
        <v>109</v>
      </c>
      <c r="D300" s="159">
        <v>1</v>
      </c>
      <c r="E300" s="320">
        <v>20000</v>
      </c>
      <c r="F300" s="320"/>
      <c r="G300" s="320"/>
      <c r="H300" s="321">
        <f t="shared" ref="H300:H308" si="22">SUM(E300:G300)</f>
        <v>20000</v>
      </c>
      <c r="K300" s="292">
        <v>400</v>
      </c>
      <c r="L300" s="363">
        <v>40000</v>
      </c>
    </row>
    <row r="301" spans="1:12" x14ac:dyDescent="0.3">
      <c r="A301" s="328"/>
      <c r="B301" s="318" t="s">
        <v>318</v>
      </c>
      <c r="C301" s="319" t="s">
        <v>109</v>
      </c>
      <c r="D301" s="320">
        <v>1</v>
      </c>
      <c r="E301" s="320">
        <v>25000</v>
      </c>
      <c r="F301" s="320"/>
      <c r="G301" s="320"/>
      <c r="H301" s="321">
        <f t="shared" si="22"/>
        <v>25000</v>
      </c>
      <c r="K301" s="292">
        <v>630</v>
      </c>
      <c r="L301" s="363">
        <v>55000</v>
      </c>
    </row>
    <row r="302" spans="1:12" x14ac:dyDescent="0.3">
      <c r="A302" s="328"/>
      <c r="B302" s="318" t="s">
        <v>319</v>
      </c>
      <c r="C302" s="319" t="s">
        <v>109</v>
      </c>
      <c r="D302" s="320">
        <v>1</v>
      </c>
      <c r="E302" s="320">
        <v>35000</v>
      </c>
      <c r="F302" s="320"/>
      <c r="G302" s="320"/>
      <c r="H302" s="321">
        <f t="shared" si="22"/>
        <v>35000</v>
      </c>
    </row>
    <row r="303" spans="1:12" x14ac:dyDescent="0.3">
      <c r="A303" s="328"/>
      <c r="B303" s="318" t="s">
        <v>320</v>
      </c>
      <c r="C303" s="319" t="s">
        <v>109</v>
      </c>
      <c r="D303" s="320">
        <v>1</v>
      </c>
      <c r="E303" s="320">
        <v>40000</v>
      </c>
      <c r="F303" s="320"/>
      <c r="G303" s="320"/>
      <c r="H303" s="321">
        <f t="shared" si="22"/>
        <v>40000</v>
      </c>
    </row>
    <row r="304" spans="1:12" x14ac:dyDescent="0.3">
      <c r="A304" s="328"/>
      <c r="B304" s="318" t="s">
        <v>321</v>
      </c>
      <c r="C304" s="319" t="s">
        <v>109</v>
      </c>
      <c r="D304" s="320">
        <v>1</v>
      </c>
      <c r="E304" s="320">
        <v>55000</v>
      </c>
      <c r="F304" s="320"/>
      <c r="G304" s="320"/>
      <c r="H304" s="321">
        <f t="shared" si="22"/>
        <v>55000</v>
      </c>
    </row>
    <row r="305" spans="1:13" x14ac:dyDescent="0.3">
      <c r="A305" s="328"/>
      <c r="B305" s="318"/>
      <c r="C305" s="319"/>
      <c r="D305" s="320"/>
      <c r="E305" s="320"/>
      <c r="F305" s="320"/>
      <c r="G305" s="320"/>
      <c r="H305" s="321"/>
    </row>
    <row r="306" spans="1:13" x14ac:dyDescent="0.3">
      <c r="A306" s="328"/>
      <c r="B306" s="318" t="s">
        <v>322</v>
      </c>
      <c r="C306" s="319" t="s">
        <v>109</v>
      </c>
      <c r="D306" s="320">
        <v>1</v>
      </c>
      <c r="E306" s="320"/>
      <c r="F306" s="320"/>
      <c r="G306" s="320">
        <f>4980*1.35</f>
        <v>6723</v>
      </c>
      <c r="H306" s="321">
        <f t="shared" si="22"/>
        <v>6723</v>
      </c>
    </row>
    <row r="307" spans="1:13" x14ac:dyDescent="0.3">
      <c r="A307" s="328"/>
      <c r="B307" s="318" t="s">
        <v>323</v>
      </c>
      <c r="C307" s="319" t="s">
        <v>109</v>
      </c>
      <c r="D307" s="320">
        <v>1</v>
      </c>
      <c r="E307" s="320"/>
      <c r="F307" s="320"/>
      <c r="G307" s="320">
        <f>6943*1.35</f>
        <v>9373.0500000000011</v>
      </c>
      <c r="H307" s="321">
        <f t="shared" si="22"/>
        <v>9373.0500000000011</v>
      </c>
      <c r="M307" s="363"/>
    </row>
    <row r="308" spans="1:13" x14ac:dyDescent="0.3">
      <c r="A308" s="328"/>
      <c r="B308" s="318" t="s">
        <v>324</v>
      </c>
      <c r="C308" s="319" t="s">
        <v>109</v>
      </c>
      <c r="D308" s="320">
        <v>1</v>
      </c>
      <c r="E308" s="320"/>
      <c r="F308" s="320"/>
      <c r="G308" s="320">
        <f>7871*1.35</f>
        <v>10625.85</v>
      </c>
      <c r="H308" s="321">
        <f t="shared" si="22"/>
        <v>10625.85</v>
      </c>
      <c r="M308" s="363"/>
    </row>
    <row r="309" spans="1:13" x14ac:dyDescent="0.3">
      <c r="A309" s="373"/>
      <c r="B309" s="350"/>
      <c r="C309" s="374"/>
      <c r="D309" s="375"/>
      <c r="E309" s="352"/>
      <c r="F309" s="352"/>
      <c r="G309" s="352"/>
      <c r="H309" s="353"/>
    </row>
    <row r="310" spans="1:13" x14ac:dyDescent="0.3">
      <c r="A310" s="376"/>
      <c r="B310" s="365" t="s">
        <v>808</v>
      </c>
      <c r="C310" s="366" t="s">
        <v>82</v>
      </c>
      <c r="D310" s="367">
        <v>1</v>
      </c>
      <c r="E310" s="367">
        <f>4150+500</f>
        <v>4650</v>
      </c>
      <c r="F310" s="367">
        <v>1000</v>
      </c>
      <c r="G310" s="367">
        <f>(4500+5000+4000)*1.1</f>
        <v>14850.000000000002</v>
      </c>
      <c r="H310" s="368">
        <f>G310+F310+E310</f>
        <v>20500</v>
      </c>
    </row>
    <row r="311" spans="1:13" x14ac:dyDescent="0.3">
      <c r="A311" s="376"/>
      <c r="B311" s="365" t="s">
        <v>809</v>
      </c>
      <c r="C311" s="366" t="s">
        <v>82</v>
      </c>
      <c r="D311" s="367">
        <v>1</v>
      </c>
      <c r="E311" s="367"/>
      <c r="F311" s="367"/>
      <c r="G311" s="367">
        <v>160000</v>
      </c>
      <c r="H311" s="368">
        <f>G311+F311+E311</f>
        <v>160000</v>
      </c>
    </row>
    <row r="312" spans="1:13" ht="10.8" thickBot="1" x14ac:dyDescent="0.35">
      <c r="A312" s="377"/>
      <c r="B312" s="378" t="s">
        <v>810</v>
      </c>
      <c r="C312" s="379" t="s">
        <v>82</v>
      </c>
      <c r="D312" s="380">
        <v>2</v>
      </c>
      <c r="E312" s="380"/>
      <c r="F312" s="380"/>
      <c r="G312" s="380">
        <v>290000</v>
      </c>
      <c r="H312" s="381">
        <f>G312+F312+E312</f>
        <v>290000</v>
      </c>
    </row>
    <row r="313" spans="1:13" x14ac:dyDescent="0.3">
      <c r="C313" s="304"/>
      <c r="D313" s="296"/>
      <c r="H313" s="296">
        <f>SUM(H9:H309)</f>
        <v>40701511.739099987</v>
      </c>
    </row>
    <row r="314" spans="1:13" x14ac:dyDescent="0.3">
      <c r="A314" s="292" t="s">
        <v>325</v>
      </c>
      <c r="C314" s="304"/>
      <c r="D314" s="296"/>
    </row>
    <row r="315" spans="1:13" x14ac:dyDescent="0.3">
      <c r="C315" s="304"/>
      <c r="D315" s="296"/>
    </row>
    <row r="316" spans="1:13" x14ac:dyDescent="0.3">
      <c r="A316" s="292" t="s">
        <v>326</v>
      </c>
      <c r="B316" s="292">
        <v>1.1000000000000001</v>
      </c>
      <c r="C316" s="304" t="s">
        <v>327</v>
      </c>
      <c r="D316" s="296"/>
    </row>
    <row r="317" spans="1:13" x14ac:dyDescent="0.3">
      <c r="A317" s="292" t="s">
        <v>328</v>
      </c>
      <c r="B317" s="382">
        <v>0.97349626</v>
      </c>
      <c r="C317" s="304" t="s">
        <v>327</v>
      </c>
      <c r="D317" s="296"/>
    </row>
    <row r="318" spans="1:13" x14ac:dyDescent="0.3">
      <c r="A318" s="292" t="s">
        <v>811</v>
      </c>
      <c r="B318" s="382">
        <v>0.96709999999999996</v>
      </c>
      <c r="C318" s="304" t="s">
        <v>327</v>
      </c>
      <c r="D318" s="296"/>
    </row>
    <row r="319" spans="1:13" x14ac:dyDescent="0.3">
      <c r="A319" s="292" t="s">
        <v>812</v>
      </c>
      <c r="B319" s="382">
        <f>(B317+B320)/2</f>
        <v>0.94358312999999994</v>
      </c>
      <c r="C319" s="304" t="s">
        <v>327</v>
      </c>
      <c r="D319" s="296"/>
    </row>
    <row r="320" spans="1:13" x14ac:dyDescent="0.3">
      <c r="A320" s="292" t="s">
        <v>329</v>
      </c>
      <c r="B320" s="382">
        <v>0.91366999999999998</v>
      </c>
      <c r="C320" s="304" t="s">
        <v>327</v>
      </c>
      <c r="D320" s="296"/>
    </row>
    <row r="321" spans="1:8" x14ac:dyDescent="0.3">
      <c r="A321" s="292" t="s">
        <v>330</v>
      </c>
      <c r="B321" s="292">
        <v>0.86519999999999997</v>
      </c>
      <c r="C321" s="304" t="s">
        <v>327</v>
      </c>
      <c r="D321" s="296"/>
    </row>
    <row r="322" spans="1:8" x14ac:dyDescent="0.3">
      <c r="A322" s="292" t="s">
        <v>813</v>
      </c>
      <c r="B322" s="382">
        <f>(B321+B323)/2</f>
        <v>0.83875</v>
      </c>
      <c r="C322" s="304" t="s">
        <v>327</v>
      </c>
      <c r="D322" s="296"/>
    </row>
    <row r="323" spans="1:8" x14ac:dyDescent="0.3">
      <c r="A323" s="292" t="s">
        <v>331</v>
      </c>
      <c r="B323" s="292">
        <v>0.81230000000000002</v>
      </c>
      <c r="C323" s="304" t="s">
        <v>327</v>
      </c>
      <c r="D323" s="296"/>
    </row>
    <row r="324" spans="1:8" x14ac:dyDescent="0.3">
      <c r="A324" s="292" t="s">
        <v>332</v>
      </c>
      <c r="B324" s="382">
        <v>0.71233999999999997</v>
      </c>
      <c r="C324" s="304" t="s">
        <v>327</v>
      </c>
      <c r="D324" s="296"/>
    </row>
    <row r="325" spans="1:8" x14ac:dyDescent="0.3">
      <c r="A325" s="383" t="s">
        <v>814</v>
      </c>
      <c r="B325" s="384">
        <f>(B324+B326)/2</f>
        <v>0.65911500000000001</v>
      </c>
      <c r="C325" s="385" t="s">
        <v>327</v>
      </c>
      <c r="D325" s="296"/>
    </row>
    <row r="326" spans="1:8" x14ac:dyDescent="0.3">
      <c r="A326" s="292" t="s">
        <v>333</v>
      </c>
      <c r="B326" s="382">
        <v>0.60589000000000004</v>
      </c>
      <c r="C326" s="304" t="s">
        <v>327</v>
      </c>
      <c r="D326" s="296"/>
    </row>
    <row r="327" spans="1:8" x14ac:dyDescent="0.3">
      <c r="A327" s="292" t="s">
        <v>815</v>
      </c>
      <c r="B327" s="382">
        <v>0.52109000000000005</v>
      </c>
      <c r="C327" s="304" t="s">
        <v>327</v>
      </c>
      <c r="D327" s="296"/>
    </row>
    <row r="328" spans="1:8" x14ac:dyDescent="0.3">
      <c r="A328" s="292" t="s">
        <v>816</v>
      </c>
      <c r="B328" s="382">
        <f>(B329*1000+B327*845)/(1845)</f>
        <v>0.46555965255702925</v>
      </c>
      <c r="C328" s="304" t="s">
        <v>327</v>
      </c>
      <c r="D328" s="296"/>
    </row>
    <row r="329" spans="1:8" x14ac:dyDescent="0.3">
      <c r="A329" s="292" t="s">
        <v>334</v>
      </c>
      <c r="B329" s="382">
        <v>0.41863650896771881</v>
      </c>
      <c r="C329" s="304" t="s">
        <v>327</v>
      </c>
      <c r="D329" s="296"/>
    </row>
    <row r="330" spans="1:8" x14ac:dyDescent="0.3">
      <c r="A330" s="292" t="s">
        <v>817</v>
      </c>
      <c r="B330" s="382">
        <f>B331*1.05</f>
        <v>0.39582899999999999</v>
      </c>
      <c r="C330" s="304" t="s">
        <v>327</v>
      </c>
      <c r="D330" s="296"/>
      <c r="H330" s="164"/>
    </row>
    <row r="331" spans="1:8" x14ac:dyDescent="0.3">
      <c r="A331" s="292" t="s">
        <v>335</v>
      </c>
      <c r="B331" s="382">
        <v>0.37697999999999998</v>
      </c>
      <c r="C331" s="304" t="s">
        <v>327</v>
      </c>
      <c r="D331" s="296"/>
    </row>
    <row r="332" spans="1:8" x14ac:dyDescent="0.3">
      <c r="A332" s="292" t="s">
        <v>336</v>
      </c>
      <c r="B332" s="382">
        <v>0.35898000000000002</v>
      </c>
      <c r="C332" s="304" t="s">
        <v>327</v>
      </c>
      <c r="D332" s="296"/>
    </row>
    <row r="333" spans="1:8" x14ac:dyDescent="0.3">
      <c r="A333" s="292" t="s">
        <v>337</v>
      </c>
      <c r="B333" s="382">
        <v>0.31918999999999997</v>
      </c>
      <c r="C333" s="304" t="s">
        <v>327</v>
      </c>
      <c r="D333" s="296"/>
    </row>
    <row r="334" spans="1:8" x14ac:dyDescent="0.3">
      <c r="A334" s="292" t="s">
        <v>338</v>
      </c>
      <c r="B334" s="382">
        <v>0.28382136201201275</v>
      </c>
      <c r="C334" s="304" t="s">
        <v>327</v>
      </c>
      <c r="D334" s="296"/>
    </row>
    <row r="335" spans="1:8" x14ac:dyDescent="0.3">
      <c r="A335" s="292" t="s">
        <v>339</v>
      </c>
      <c r="B335" s="382">
        <v>0.26345000000000002</v>
      </c>
      <c r="C335" s="304" t="s">
        <v>327</v>
      </c>
      <c r="D335" s="296"/>
    </row>
    <row r="336" spans="1:8" x14ac:dyDescent="0.3">
      <c r="A336" s="292" t="s">
        <v>340</v>
      </c>
      <c r="B336" s="382">
        <v>0.25062000000000001</v>
      </c>
      <c r="C336" s="304" t="s">
        <v>327</v>
      </c>
      <c r="D336" s="296"/>
    </row>
    <row r="337" spans="1:8" x14ac:dyDescent="0.3">
      <c r="A337" s="292" t="s">
        <v>341</v>
      </c>
      <c r="B337" s="382">
        <v>0.24249999999999999</v>
      </c>
      <c r="C337" s="304" t="s">
        <v>327</v>
      </c>
      <c r="D337" s="296"/>
    </row>
    <row r="338" spans="1:8" x14ac:dyDescent="0.3">
      <c r="A338" s="292" t="s">
        <v>342</v>
      </c>
      <c r="B338" s="382">
        <v>0.23891999999999999</v>
      </c>
      <c r="C338" s="304" t="s">
        <v>327</v>
      </c>
      <c r="D338" s="296"/>
    </row>
    <row r="339" spans="1:8" x14ac:dyDescent="0.3">
      <c r="A339" s="292" t="s">
        <v>343</v>
      </c>
      <c r="B339" s="382">
        <v>0.22206999999999999</v>
      </c>
      <c r="C339" s="304" t="s">
        <v>327</v>
      </c>
      <c r="D339" s="296"/>
    </row>
    <row r="340" spans="1:8" x14ac:dyDescent="0.3">
      <c r="A340" s="292" t="s">
        <v>344</v>
      </c>
      <c r="B340" s="382">
        <f>(1191*1.1)/7500</f>
        <v>0.17468000000000003</v>
      </c>
      <c r="C340" s="304" t="s">
        <v>327</v>
      </c>
      <c r="D340" s="296"/>
    </row>
    <row r="341" spans="1:8" x14ac:dyDescent="0.3">
      <c r="C341" s="304"/>
      <c r="D341" s="296"/>
    </row>
    <row r="342" spans="1:8" s="696" customFormat="1" ht="11.4" x14ac:dyDescent="0.3">
      <c r="A342" s="691" t="s">
        <v>1543</v>
      </c>
      <c r="B342" s="692"/>
      <c r="C342" s="693"/>
      <c r="D342" s="694"/>
      <c r="E342" s="694"/>
      <c r="F342" s="694"/>
      <c r="G342" s="694"/>
      <c r="H342" s="695"/>
    </row>
    <row r="343" spans="1:8" s="696" customFormat="1" ht="34.200000000000003" x14ac:dyDescent="0.3">
      <c r="A343" s="697"/>
      <c r="B343" s="692" t="s">
        <v>1544</v>
      </c>
      <c r="C343" s="693" t="s">
        <v>82</v>
      </c>
      <c r="D343" s="694">
        <v>1</v>
      </c>
      <c r="E343" s="694"/>
      <c r="F343" s="694"/>
      <c r="G343" s="694">
        <v>120000</v>
      </c>
      <c r="H343" s="695">
        <f t="shared" ref="H343:H351" si="23">SUM(E343:G343)</f>
        <v>120000</v>
      </c>
    </row>
    <row r="344" spans="1:8" s="696" customFormat="1" ht="22.8" x14ac:dyDescent="0.3">
      <c r="A344" s="697"/>
      <c r="B344" s="692" t="s">
        <v>1545</v>
      </c>
      <c r="C344" s="693" t="s">
        <v>82</v>
      </c>
      <c r="D344" s="694">
        <v>1</v>
      </c>
      <c r="E344" s="694"/>
      <c r="F344" s="694"/>
      <c r="G344" s="694">
        <v>870000</v>
      </c>
      <c r="H344" s="695">
        <f t="shared" si="23"/>
        <v>870000</v>
      </c>
    </row>
    <row r="345" spans="1:8" s="696" customFormat="1" ht="11.4" x14ac:dyDescent="0.3">
      <c r="A345" s="697"/>
      <c r="B345" s="692" t="s">
        <v>1546</v>
      </c>
      <c r="C345" s="693" t="s">
        <v>82</v>
      </c>
      <c r="D345" s="694">
        <v>1</v>
      </c>
      <c r="E345" s="694"/>
      <c r="F345" s="694"/>
      <c r="G345" s="694">
        <v>365000</v>
      </c>
      <c r="H345" s="695">
        <f t="shared" si="23"/>
        <v>365000</v>
      </c>
    </row>
    <row r="346" spans="1:8" s="696" customFormat="1" ht="11.4" x14ac:dyDescent="0.3">
      <c r="A346" s="697"/>
      <c r="B346" s="692" t="s">
        <v>1547</v>
      </c>
      <c r="C346" s="693" t="s">
        <v>82</v>
      </c>
      <c r="D346" s="694">
        <v>1</v>
      </c>
      <c r="E346" s="694"/>
      <c r="F346" s="694"/>
      <c r="G346" s="694">
        <v>275000</v>
      </c>
      <c r="H346" s="695">
        <f t="shared" si="23"/>
        <v>275000</v>
      </c>
    </row>
    <row r="347" spans="1:8" s="696" customFormat="1" ht="11.4" x14ac:dyDescent="0.3">
      <c r="A347" s="697"/>
      <c r="B347" s="692"/>
      <c r="C347" s="693" t="s">
        <v>82</v>
      </c>
      <c r="D347" s="694"/>
      <c r="E347" s="694"/>
      <c r="F347" s="694"/>
      <c r="G347" s="694"/>
      <c r="H347" s="695">
        <f t="shared" si="23"/>
        <v>0</v>
      </c>
    </row>
    <row r="348" spans="1:8" s="696" customFormat="1" ht="22.8" x14ac:dyDescent="0.3">
      <c r="A348" s="697"/>
      <c r="B348" s="692" t="s">
        <v>1548</v>
      </c>
      <c r="C348" s="693" t="s">
        <v>82</v>
      </c>
      <c r="D348" s="694">
        <v>1</v>
      </c>
      <c r="E348" s="694"/>
      <c r="F348" s="694"/>
      <c r="G348" s="694">
        <v>100000</v>
      </c>
      <c r="H348" s="695">
        <f t="shared" si="23"/>
        <v>100000</v>
      </c>
    </row>
    <row r="349" spans="1:8" s="696" customFormat="1" ht="11.4" x14ac:dyDescent="0.3">
      <c r="A349" s="697"/>
      <c r="B349" s="692" t="s">
        <v>1549</v>
      </c>
      <c r="C349" s="693" t="s">
        <v>82</v>
      </c>
      <c r="D349" s="694">
        <v>1</v>
      </c>
      <c r="E349" s="694"/>
      <c r="F349" s="694"/>
      <c r="G349" s="694">
        <v>15000</v>
      </c>
      <c r="H349" s="695">
        <f t="shared" si="23"/>
        <v>15000</v>
      </c>
    </row>
    <row r="350" spans="1:8" s="696" customFormat="1" ht="22.8" x14ac:dyDescent="0.3">
      <c r="A350" s="697"/>
      <c r="B350" s="692" t="s">
        <v>1550</v>
      </c>
      <c r="C350" s="693" t="s">
        <v>82</v>
      </c>
      <c r="D350" s="694">
        <v>1</v>
      </c>
      <c r="E350" s="694"/>
      <c r="F350" s="694"/>
      <c r="G350" s="694">
        <v>50000</v>
      </c>
      <c r="H350" s="695">
        <f t="shared" si="23"/>
        <v>50000</v>
      </c>
    </row>
    <row r="351" spans="1:8" s="696" customFormat="1" ht="11.4" x14ac:dyDescent="0.3">
      <c r="A351" s="697"/>
      <c r="B351" s="692" t="s">
        <v>1551</v>
      </c>
      <c r="C351" s="693" t="s">
        <v>82</v>
      </c>
      <c r="D351" s="694">
        <v>1</v>
      </c>
      <c r="E351" s="694"/>
      <c r="F351" s="694"/>
      <c r="G351" s="694">
        <v>2000</v>
      </c>
      <c r="H351" s="695">
        <f t="shared" si="23"/>
        <v>2000</v>
      </c>
    </row>
    <row r="352" spans="1:8" s="696" customFormat="1" ht="11.4" x14ac:dyDescent="0.3">
      <c r="A352" s="697"/>
      <c r="B352" s="692"/>
      <c r="C352" s="693"/>
      <c r="D352" s="694"/>
      <c r="E352" s="694"/>
      <c r="F352" s="694"/>
      <c r="G352" s="694"/>
      <c r="H352" s="695"/>
    </row>
    <row r="353" spans="1:8" s="696" customFormat="1" ht="11.4" x14ac:dyDescent="0.3">
      <c r="A353" s="697"/>
      <c r="B353" s="692" t="s">
        <v>1552</v>
      </c>
      <c r="C353" s="693" t="s">
        <v>82</v>
      </c>
      <c r="D353" s="694">
        <v>1</v>
      </c>
      <c r="E353" s="694"/>
      <c r="F353" s="694"/>
      <c r="G353" s="694"/>
      <c r="H353" s="695">
        <v>1500000</v>
      </c>
    </row>
    <row r="354" spans="1:8" s="696" customFormat="1" ht="11.4" x14ac:dyDescent="0.3">
      <c r="A354" s="697"/>
      <c r="B354" s="692"/>
      <c r="C354" s="693"/>
      <c r="D354" s="694"/>
      <c r="E354" s="694"/>
      <c r="F354" s="694"/>
      <c r="G354" s="694"/>
      <c r="H354" s="695"/>
    </row>
    <row r="355" spans="1:8" s="696" customFormat="1" ht="11.4" x14ac:dyDescent="0.3">
      <c r="A355" s="697"/>
      <c r="B355" s="698" t="s">
        <v>1553</v>
      </c>
      <c r="C355" s="693" t="s">
        <v>82</v>
      </c>
      <c r="D355" s="694">
        <v>1</v>
      </c>
      <c r="E355" s="694"/>
      <c r="F355" s="694"/>
      <c r="G355" s="694"/>
      <c r="H355" s="695">
        <v>75000</v>
      </c>
    </row>
    <row r="356" spans="1:8" s="696" customFormat="1" ht="11.4" x14ac:dyDescent="0.3">
      <c r="A356" s="697"/>
      <c r="B356" s="692"/>
      <c r="C356" s="693"/>
      <c r="D356" s="694"/>
      <c r="E356" s="694"/>
      <c r="F356" s="694"/>
      <c r="G356" s="694"/>
      <c r="H356" s="695"/>
    </row>
    <row r="357" spans="1:8" s="699" customFormat="1" ht="11.4" x14ac:dyDescent="0.3">
      <c r="C357" s="700"/>
    </row>
    <row r="358" spans="1:8" s="699" customFormat="1" ht="11.4" x14ac:dyDescent="0.3">
      <c r="C358" s="700"/>
    </row>
    <row r="359" spans="1:8" s="699" customFormat="1" ht="11.4" x14ac:dyDescent="0.3">
      <c r="C359" s="700"/>
    </row>
    <row r="360" spans="1:8" s="699" customFormat="1" ht="11.4" x14ac:dyDescent="0.2">
      <c r="B360" s="701" t="s">
        <v>1554</v>
      </c>
      <c r="C360" s="918" t="s">
        <v>407</v>
      </c>
    </row>
    <row r="361" spans="1:8" s="699" customFormat="1" ht="11.4" x14ac:dyDescent="0.2">
      <c r="B361" s="701" t="s">
        <v>1555</v>
      </c>
      <c r="C361" s="919"/>
    </row>
    <row r="362" spans="1:8" s="699" customFormat="1" ht="11.4" x14ac:dyDescent="0.2">
      <c r="B362" s="702" t="s">
        <v>1556</v>
      </c>
      <c r="C362" s="703">
        <v>210</v>
      </c>
    </row>
    <row r="363" spans="1:8" s="699" customFormat="1" ht="11.4" x14ac:dyDescent="0.2">
      <c r="B363" s="702" t="s">
        <v>1557</v>
      </c>
      <c r="C363" s="704">
        <v>65.400000000000006</v>
      </c>
    </row>
    <row r="364" spans="1:8" s="699" customFormat="1" ht="11.4" x14ac:dyDescent="0.2">
      <c r="B364" s="701" t="s">
        <v>1558</v>
      </c>
      <c r="C364" s="705">
        <v>275.39999999999998</v>
      </c>
    </row>
    <row r="365" spans="1:8" s="699" customFormat="1" ht="11.4" x14ac:dyDescent="0.3">
      <c r="C365" s="700"/>
    </row>
    <row r="366" spans="1:8" s="699" customFormat="1" ht="11.4" x14ac:dyDescent="0.3">
      <c r="C366" s="700"/>
    </row>
    <row r="367" spans="1:8" s="699" customFormat="1" ht="11.4" x14ac:dyDescent="0.3">
      <c r="C367" s="700"/>
    </row>
    <row r="368" spans="1:8" s="699" customFormat="1" ht="11.4" x14ac:dyDescent="0.2">
      <c r="B368" s="701" t="s">
        <v>1559</v>
      </c>
      <c r="C368" s="918" t="s">
        <v>407</v>
      </c>
    </row>
    <row r="369" spans="2:4" s="699" customFormat="1" ht="11.4" x14ac:dyDescent="0.2">
      <c r="B369" s="701" t="s">
        <v>1560</v>
      </c>
      <c r="C369" s="919"/>
    </row>
    <row r="370" spans="2:4" s="699" customFormat="1" ht="11.4" x14ac:dyDescent="0.2">
      <c r="B370" s="702" t="s">
        <v>1556</v>
      </c>
      <c r="C370" s="703">
        <v>260</v>
      </c>
    </row>
    <row r="371" spans="2:4" s="699" customFormat="1" ht="11.4" x14ac:dyDescent="0.2">
      <c r="B371" s="702" t="s">
        <v>1561</v>
      </c>
      <c r="C371" s="704">
        <v>126</v>
      </c>
    </row>
    <row r="372" spans="2:4" s="699" customFormat="1" ht="11.4" x14ac:dyDescent="0.2">
      <c r="B372" s="702" t="s">
        <v>1562</v>
      </c>
      <c r="C372" s="704">
        <v>92</v>
      </c>
    </row>
    <row r="373" spans="2:4" s="699" customFormat="1" ht="11.4" x14ac:dyDescent="0.2">
      <c r="B373" s="701" t="s">
        <v>1558</v>
      </c>
      <c r="C373" s="705">
        <v>478</v>
      </c>
    </row>
    <row r="374" spans="2:4" s="699" customFormat="1" ht="11.4" x14ac:dyDescent="0.3">
      <c r="C374" s="700"/>
    </row>
    <row r="375" spans="2:4" s="699" customFormat="1" ht="11.4" x14ac:dyDescent="0.3">
      <c r="C375" s="700"/>
    </row>
    <row r="376" spans="2:4" s="699" customFormat="1" ht="11.4" x14ac:dyDescent="0.2">
      <c r="B376" s="701" t="s">
        <v>1563</v>
      </c>
      <c r="C376" s="918" t="s">
        <v>407</v>
      </c>
    </row>
    <row r="377" spans="2:4" s="699" customFormat="1" ht="11.4" x14ac:dyDescent="0.2">
      <c r="B377" s="701" t="s">
        <v>1564</v>
      </c>
      <c r="C377" s="919"/>
    </row>
    <row r="378" spans="2:4" s="699" customFormat="1" ht="11.4" x14ac:dyDescent="0.2">
      <c r="B378" s="702" t="s">
        <v>1556</v>
      </c>
      <c r="C378" s="703">
        <v>370</v>
      </c>
    </row>
    <row r="379" spans="2:4" s="699" customFormat="1" ht="11.4" x14ac:dyDescent="0.2">
      <c r="B379" s="702" t="s">
        <v>1561</v>
      </c>
      <c r="C379" s="704">
        <v>126</v>
      </c>
    </row>
    <row r="380" spans="2:4" s="699" customFormat="1" ht="11.4" x14ac:dyDescent="0.2">
      <c r="B380" s="702" t="s">
        <v>1562</v>
      </c>
      <c r="C380" s="704">
        <v>92</v>
      </c>
    </row>
    <row r="381" spans="2:4" s="699" customFormat="1" ht="11.4" x14ac:dyDescent="0.2">
      <c r="B381" s="701" t="s">
        <v>1558</v>
      </c>
      <c r="C381" s="705">
        <v>588</v>
      </c>
    </row>
    <row r="382" spans="2:4" x14ac:dyDescent="0.3">
      <c r="C382" s="304"/>
      <c r="D382" s="296"/>
    </row>
    <row r="383" spans="2:4" x14ac:dyDescent="0.3">
      <c r="C383" s="304"/>
      <c r="D383" s="296"/>
    </row>
    <row r="384" spans="2:4" x14ac:dyDescent="0.3">
      <c r="C384" s="304"/>
      <c r="D384" s="296"/>
    </row>
    <row r="385" spans="3:4" x14ac:dyDescent="0.3">
      <c r="C385" s="304"/>
      <c r="D385" s="296"/>
    </row>
    <row r="386" spans="3:4" x14ac:dyDescent="0.3">
      <c r="C386" s="304"/>
      <c r="D386" s="296"/>
    </row>
    <row r="387" spans="3:4" x14ac:dyDescent="0.3">
      <c r="C387" s="304"/>
      <c r="D387" s="296"/>
    </row>
    <row r="388" spans="3:4" x14ac:dyDescent="0.3">
      <c r="C388" s="304"/>
      <c r="D388" s="296"/>
    </row>
    <row r="389" spans="3:4" x14ac:dyDescent="0.3">
      <c r="C389" s="304"/>
      <c r="D389" s="296"/>
    </row>
    <row r="390" spans="3:4" x14ac:dyDescent="0.3">
      <c r="C390" s="304"/>
      <c r="D390" s="296"/>
    </row>
    <row r="391" spans="3:4" x14ac:dyDescent="0.3">
      <c r="C391" s="304"/>
      <c r="D391" s="296"/>
    </row>
    <row r="392" spans="3:4" x14ac:dyDescent="0.3">
      <c r="C392" s="304"/>
      <c r="D392" s="296"/>
    </row>
    <row r="393" spans="3:4" x14ac:dyDescent="0.3">
      <c r="C393" s="304"/>
      <c r="D393" s="296"/>
    </row>
    <row r="394" spans="3:4" x14ac:dyDescent="0.3">
      <c r="C394" s="304"/>
      <c r="D394" s="296"/>
    </row>
    <row r="395" spans="3:4" x14ac:dyDescent="0.3">
      <c r="C395" s="304"/>
      <c r="D395" s="296"/>
    </row>
    <row r="396" spans="3:4" x14ac:dyDescent="0.3">
      <c r="C396" s="304"/>
      <c r="D396" s="296"/>
    </row>
    <row r="397" spans="3:4" x14ac:dyDescent="0.3">
      <c r="C397" s="304"/>
      <c r="D397" s="296"/>
    </row>
    <row r="398" spans="3:4" x14ac:dyDescent="0.3">
      <c r="C398" s="304"/>
      <c r="D398" s="296"/>
    </row>
    <row r="451" spans="3:8" x14ac:dyDescent="0.3">
      <c r="C451" s="292"/>
      <c r="D451" s="292"/>
      <c r="E451" s="386"/>
      <c r="F451" s="386"/>
      <c r="G451" s="386"/>
      <c r="H451" s="386"/>
    </row>
    <row r="452" spans="3:8" x14ac:dyDescent="0.3">
      <c r="C452" s="292"/>
      <c r="D452" s="292"/>
      <c r="E452" s="386"/>
      <c r="F452" s="386"/>
      <c r="G452" s="386"/>
      <c r="H452" s="386"/>
    </row>
    <row r="453" spans="3:8" x14ac:dyDescent="0.3">
      <c r="C453" s="292"/>
      <c r="D453" s="292"/>
      <c r="E453" s="386"/>
      <c r="F453" s="386"/>
      <c r="G453" s="386"/>
      <c r="H453" s="386"/>
    </row>
    <row r="454" spans="3:8" x14ac:dyDescent="0.3">
      <c r="C454" s="292"/>
      <c r="D454" s="292"/>
      <c r="E454" s="386"/>
      <c r="F454" s="386"/>
      <c r="G454" s="386"/>
      <c r="H454" s="386"/>
    </row>
    <row r="455" spans="3:8" x14ac:dyDescent="0.3">
      <c r="C455" s="292"/>
      <c r="D455" s="292"/>
      <c r="E455" s="386"/>
      <c r="F455" s="386"/>
      <c r="G455" s="386"/>
      <c r="H455" s="386"/>
    </row>
    <row r="456" spans="3:8" x14ac:dyDescent="0.3">
      <c r="C456" s="292"/>
      <c r="D456" s="292"/>
      <c r="E456" s="386"/>
      <c r="F456" s="386"/>
      <c r="G456" s="386"/>
      <c r="H456" s="386"/>
    </row>
    <row r="457" spans="3:8" x14ac:dyDescent="0.3">
      <c r="C457" s="292"/>
      <c r="D457" s="292"/>
      <c r="E457" s="386"/>
      <c r="F457" s="386"/>
      <c r="G457" s="386"/>
      <c r="H457" s="386"/>
    </row>
    <row r="458" spans="3:8" x14ac:dyDescent="0.3">
      <c r="C458" s="292"/>
      <c r="D458" s="292"/>
      <c r="E458" s="386"/>
      <c r="F458" s="386"/>
      <c r="G458" s="386"/>
      <c r="H458" s="386"/>
    </row>
    <row r="459" spans="3:8" x14ac:dyDescent="0.3">
      <c r="C459" s="292"/>
      <c r="D459" s="292"/>
      <c r="E459" s="386"/>
      <c r="F459" s="386"/>
      <c r="G459" s="386"/>
      <c r="H459" s="386"/>
    </row>
    <row r="460" spans="3:8" x14ac:dyDescent="0.3">
      <c r="C460" s="292"/>
      <c r="D460" s="292"/>
      <c r="E460" s="386"/>
      <c r="F460" s="386"/>
      <c r="G460" s="386"/>
      <c r="H460" s="386"/>
    </row>
    <row r="461" spans="3:8" x14ac:dyDescent="0.3">
      <c r="C461" s="292"/>
      <c r="D461" s="292"/>
      <c r="E461" s="386"/>
      <c r="F461" s="386"/>
      <c r="G461" s="386"/>
      <c r="H461" s="386"/>
    </row>
    <row r="462" spans="3:8" x14ac:dyDescent="0.3">
      <c r="C462" s="292"/>
      <c r="D462" s="292"/>
      <c r="E462" s="386"/>
      <c r="F462" s="386"/>
      <c r="G462" s="386"/>
      <c r="H462" s="386"/>
    </row>
    <row r="463" spans="3:8" x14ac:dyDescent="0.3">
      <c r="C463" s="292"/>
      <c r="D463" s="292"/>
      <c r="E463" s="386"/>
      <c r="F463" s="386"/>
      <c r="G463" s="386"/>
      <c r="H463" s="386"/>
    </row>
    <row r="464" spans="3:8" x14ac:dyDescent="0.3">
      <c r="C464" s="292"/>
      <c r="D464" s="292"/>
      <c r="E464" s="386"/>
      <c r="F464" s="386"/>
      <c r="G464" s="386"/>
      <c r="H464" s="386"/>
    </row>
    <row r="465" spans="3:8" x14ac:dyDescent="0.3">
      <c r="C465" s="292"/>
      <c r="D465" s="292"/>
      <c r="E465" s="386"/>
      <c r="F465" s="386"/>
      <c r="G465" s="386"/>
      <c r="H465" s="386"/>
    </row>
    <row r="466" spans="3:8" x14ac:dyDescent="0.3">
      <c r="C466" s="292"/>
      <c r="D466" s="292"/>
      <c r="E466" s="386"/>
      <c r="F466" s="386"/>
      <c r="G466" s="386"/>
      <c r="H466" s="386"/>
    </row>
    <row r="467" spans="3:8" x14ac:dyDescent="0.3">
      <c r="C467" s="292"/>
      <c r="D467" s="292"/>
      <c r="E467" s="386"/>
      <c r="F467" s="386"/>
      <c r="G467" s="386"/>
      <c r="H467" s="386"/>
    </row>
    <row r="468" spans="3:8" x14ac:dyDescent="0.3">
      <c r="C468" s="292"/>
      <c r="D468" s="292"/>
      <c r="E468" s="386"/>
      <c r="F468" s="386"/>
      <c r="G468" s="386"/>
      <c r="H468" s="386"/>
    </row>
    <row r="469" spans="3:8" x14ac:dyDescent="0.3">
      <c r="C469" s="292"/>
      <c r="D469" s="292"/>
      <c r="E469" s="386"/>
      <c r="F469" s="386"/>
      <c r="G469" s="386"/>
      <c r="H469" s="386"/>
    </row>
    <row r="470" spans="3:8" x14ac:dyDescent="0.3">
      <c r="C470" s="292"/>
      <c r="D470" s="292"/>
      <c r="E470" s="386"/>
      <c r="F470" s="386"/>
      <c r="G470" s="386"/>
      <c r="H470" s="386"/>
    </row>
    <row r="471" spans="3:8" x14ac:dyDescent="0.3">
      <c r="C471" s="292"/>
      <c r="D471" s="292"/>
      <c r="E471" s="386"/>
      <c r="F471" s="386"/>
      <c r="G471" s="386"/>
      <c r="H471" s="386"/>
    </row>
    <row r="472" spans="3:8" x14ac:dyDescent="0.3">
      <c r="C472" s="292"/>
      <c r="D472" s="292"/>
      <c r="E472" s="386"/>
      <c r="F472" s="386"/>
      <c r="G472" s="386"/>
      <c r="H472" s="386"/>
    </row>
    <row r="473" spans="3:8" x14ac:dyDescent="0.3">
      <c r="C473" s="292"/>
      <c r="D473" s="292"/>
      <c r="E473" s="386"/>
      <c r="F473" s="386"/>
      <c r="G473" s="386"/>
      <c r="H473" s="386"/>
    </row>
    <row r="474" spans="3:8" x14ac:dyDescent="0.3">
      <c r="C474" s="292"/>
      <c r="D474" s="292"/>
      <c r="E474" s="386"/>
      <c r="F474" s="386"/>
      <c r="G474" s="386"/>
      <c r="H474" s="386"/>
    </row>
    <row r="475" spans="3:8" x14ac:dyDescent="0.3">
      <c r="C475" s="292"/>
      <c r="D475" s="292"/>
      <c r="E475" s="386"/>
      <c r="F475" s="386"/>
      <c r="G475" s="386"/>
      <c r="H475" s="386"/>
    </row>
    <row r="476" spans="3:8" x14ac:dyDescent="0.3">
      <c r="C476" s="292"/>
      <c r="D476" s="292"/>
      <c r="E476" s="386"/>
      <c r="F476" s="386"/>
      <c r="G476" s="386"/>
      <c r="H476" s="386"/>
    </row>
    <row r="477" spans="3:8" x14ac:dyDescent="0.3">
      <c r="C477" s="292"/>
      <c r="D477" s="292"/>
      <c r="E477" s="386"/>
      <c r="F477" s="386"/>
      <c r="G477" s="386"/>
      <c r="H477" s="386"/>
    </row>
    <row r="478" spans="3:8" x14ac:dyDescent="0.3">
      <c r="C478" s="292"/>
      <c r="D478" s="292"/>
      <c r="E478" s="386"/>
      <c r="F478" s="386"/>
      <c r="G478" s="386"/>
      <c r="H478" s="386"/>
    </row>
    <row r="479" spans="3:8" x14ac:dyDescent="0.3">
      <c r="C479" s="292"/>
      <c r="D479" s="292"/>
      <c r="E479" s="386"/>
      <c r="F479" s="386"/>
      <c r="G479" s="386"/>
      <c r="H479" s="386"/>
    </row>
    <row r="480" spans="3:8" x14ac:dyDescent="0.3">
      <c r="C480" s="292"/>
      <c r="D480" s="292"/>
      <c r="E480" s="386"/>
      <c r="F480" s="386"/>
      <c r="G480" s="386"/>
      <c r="H480" s="386"/>
    </row>
    <row r="481" spans="3:8" x14ac:dyDescent="0.3">
      <c r="C481" s="292"/>
      <c r="D481" s="292"/>
      <c r="E481" s="386"/>
      <c r="F481" s="386"/>
      <c r="G481" s="386"/>
      <c r="H481" s="386"/>
    </row>
    <row r="482" spans="3:8" x14ac:dyDescent="0.3">
      <c r="C482" s="292"/>
      <c r="D482" s="292"/>
      <c r="E482" s="386"/>
      <c r="F482" s="386"/>
      <c r="G482" s="386"/>
      <c r="H482" s="386"/>
    </row>
    <row r="483" spans="3:8" x14ac:dyDescent="0.3">
      <c r="C483" s="292"/>
      <c r="D483" s="292"/>
      <c r="E483" s="386"/>
      <c r="F483" s="386"/>
      <c r="G483" s="386"/>
      <c r="H483" s="386"/>
    </row>
    <row r="484" spans="3:8" x14ac:dyDescent="0.3">
      <c r="C484" s="292"/>
      <c r="D484" s="292"/>
      <c r="E484" s="386"/>
      <c r="F484" s="386"/>
      <c r="G484" s="386"/>
      <c r="H484" s="386"/>
    </row>
    <row r="485" spans="3:8" x14ac:dyDescent="0.3">
      <c r="C485" s="292"/>
      <c r="D485" s="292"/>
      <c r="E485" s="386"/>
      <c r="F485" s="386"/>
      <c r="G485" s="386"/>
      <c r="H485" s="386"/>
    </row>
    <row r="486" spans="3:8" x14ac:dyDescent="0.3">
      <c r="C486" s="292"/>
      <c r="D486" s="292"/>
      <c r="E486" s="386"/>
      <c r="F486" s="386"/>
      <c r="G486" s="386"/>
      <c r="H486" s="386"/>
    </row>
    <row r="487" spans="3:8" x14ac:dyDescent="0.3">
      <c r="C487" s="292"/>
      <c r="D487" s="292"/>
      <c r="E487" s="386"/>
      <c r="F487" s="386"/>
      <c r="G487" s="386"/>
      <c r="H487" s="386"/>
    </row>
    <row r="488" spans="3:8" x14ac:dyDescent="0.3">
      <c r="C488" s="292"/>
      <c r="D488" s="292"/>
      <c r="E488" s="386"/>
      <c r="F488" s="386"/>
      <c r="G488" s="386"/>
      <c r="H488" s="386"/>
    </row>
    <row r="489" spans="3:8" x14ac:dyDescent="0.3">
      <c r="C489" s="292"/>
      <c r="D489" s="292"/>
      <c r="E489" s="386"/>
      <c r="F489" s="386"/>
      <c r="G489" s="386"/>
      <c r="H489" s="386"/>
    </row>
    <row r="490" spans="3:8" x14ac:dyDescent="0.3">
      <c r="C490" s="292"/>
      <c r="D490" s="292"/>
      <c r="E490" s="386"/>
      <c r="F490" s="386"/>
      <c r="G490" s="386"/>
      <c r="H490" s="386"/>
    </row>
    <row r="491" spans="3:8" x14ac:dyDescent="0.3">
      <c r="C491" s="292"/>
      <c r="D491" s="292"/>
      <c r="E491" s="386"/>
      <c r="F491" s="386"/>
      <c r="G491" s="386"/>
      <c r="H491" s="386"/>
    </row>
    <row r="492" spans="3:8" x14ac:dyDescent="0.3">
      <c r="C492" s="292"/>
      <c r="D492" s="292"/>
      <c r="E492" s="386"/>
      <c r="F492" s="386"/>
      <c r="G492" s="386"/>
      <c r="H492" s="386"/>
    </row>
    <row r="493" spans="3:8" x14ac:dyDescent="0.3">
      <c r="C493" s="292"/>
      <c r="D493" s="292"/>
      <c r="E493" s="386"/>
      <c r="F493" s="386"/>
      <c r="G493" s="386"/>
      <c r="H493" s="386"/>
    </row>
    <row r="494" spans="3:8" x14ac:dyDescent="0.3">
      <c r="C494" s="292"/>
      <c r="D494" s="292"/>
      <c r="E494" s="386"/>
      <c r="F494" s="386"/>
      <c r="G494" s="386"/>
      <c r="H494" s="386"/>
    </row>
    <row r="495" spans="3:8" x14ac:dyDescent="0.3">
      <c r="C495" s="292"/>
      <c r="D495" s="292"/>
      <c r="E495" s="386"/>
      <c r="F495" s="386"/>
      <c r="G495" s="386"/>
      <c r="H495" s="386"/>
    </row>
    <row r="496" spans="3:8" x14ac:dyDescent="0.3">
      <c r="C496" s="292"/>
      <c r="D496" s="292"/>
      <c r="E496" s="386"/>
      <c r="F496" s="386"/>
      <c r="G496" s="386"/>
      <c r="H496" s="386"/>
    </row>
    <row r="497" spans="3:8" x14ac:dyDescent="0.3">
      <c r="C497" s="292"/>
      <c r="D497" s="292"/>
      <c r="E497" s="386"/>
      <c r="F497" s="386"/>
      <c r="G497" s="386"/>
      <c r="H497" s="386"/>
    </row>
    <row r="498" spans="3:8" x14ac:dyDescent="0.3">
      <c r="C498" s="292"/>
      <c r="D498" s="292"/>
      <c r="E498" s="386"/>
      <c r="F498" s="386"/>
      <c r="G498" s="386"/>
      <c r="H498" s="386"/>
    </row>
    <row r="499" spans="3:8" x14ac:dyDescent="0.3">
      <c r="C499" s="292"/>
      <c r="D499" s="292"/>
      <c r="E499" s="386"/>
      <c r="F499" s="386"/>
      <c r="G499" s="386"/>
      <c r="H499" s="386"/>
    </row>
    <row r="500" spans="3:8" x14ac:dyDescent="0.3">
      <c r="C500" s="292"/>
      <c r="D500" s="292"/>
      <c r="E500" s="386"/>
      <c r="F500" s="386"/>
      <c r="G500" s="386"/>
      <c r="H500" s="386"/>
    </row>
    <row r="501" spans="3:8" x14ac:dyDescent="0.3">
      <c r="C501" s="292"/>
      <c r="D501" s="292"/>
      <c r="E501" s="386"/>
      <c r="F501" s="386"/>
      <c r="G501" s="386"/>
      <c r="H501" s="386"/>
    </row>
    <row r="502" spans="3:8" x14ac:dyDescent="0.3">
      <c r="C502" s="292"/>
      <c r="D502" s="292"/>
      <c r="E502" s="386"/>
      <c r="F502" s="386"/>
      <c r="G502" s="386"/>
      <c r="H502" s="386"/>
    </row>
    <row r="503" spans="3:8" x14ac:dyDescent="0.3">
      <c r="C503" s="292"/>
      <c r="D503" s="292"/>
      <c r="E503" s="386"/>
      <c r="F503" s="386"/>
      <c r="G503" s="386"/>
      <c r="H503" s="386"/>
    </row>
    <row r="504" spans="3:8" x14ac:dyDescent="0.3">
      <c r="C504" s="292"/>
      <c r="D504" s="292"/>
      <c r="E504" s="386"/>
      <c r="F504" s="386"/>
      <c r="G504" s="386"/>
      <c r="H504" s="386"/>
    </row>
    <row r="505" spans="3:8" x14ac:dyDescent="0.3">
      <c r="C505" s="292"/>
      <c r="D505" s="292"/>
      <c r="E505" s="386"/>
      <c r="F505" s="386"/>
      <c r="G505" s="386"/>
      <c r="H505" s="386"/>
    </row>
    <row r="506" spans="3:8" x14ac:dyDescent="0.3">
      <c r="C506" s="292"/>
      <c r="D506" s="292"/>
      <c r="E506" s="386"/>
      <c r="F506" s="386"/>
      <c r="G506" s="386"/>
      <c r="H506" s="386"/>
    </row>
    <row r="507" spans="3:8" x14ac:dyDescent="0.3">
      <c r="C507" s="292"/>
      <c r="D507" s="292"/>
      <c r="E507" s="386"/>
      <c r="F507" s="386"/>
      <c r="G507" s="386"/>
      <c r="H507" s="386"/>
    </row>
    <row r="508" spans="3:8" x14ac:dyDescent="0.3">
      <c r="C508" s="292"/>
      <c r="D508" s="292"/>
      <c r="E508" s="386"/>
      <c r="F508" s="386"/>
      <c r="G508" s="386"/>
      <c r="H508" s="386"/>
    </row>
    <row r="509" spans="3:8" x14ac:dyDescent="0.3">
      <c r="C509" s="292"/>
      <c r="D509" s="292"/>
      <c r="E509" s="386"/>
      <c r="F509" s="386"/>
      <c r="G509" s="386"/>
      <c r="H509" s="386"/>
    </row>
    <row r="510" spans="3:8" x14ac:dyDescent="0.3">
      <c r="C510" s="292"/>
      <c r="D510" s="292"/>
      <c r="E510" s="386"/>
      <c r="F510" s="386"/>
      <c r="G510" s="386"/>
      <c r="H510" s="386"/>
    </row>
    <row r="511" spans="3:8" x14ac:dyDescent="0.3">
      <c r="C511" s="292"/>
      <c r="D511" s="292"/>
      <c r="E511" s="386"/>
      <c r="F511" s="386"/>
      <c r="G511" s="386"/>
      <c r="H511" s="386"/>
    </row>
    <row r="512" spans="3:8" x14ac:dyDescent="0.3">
      <c r="C512" s="292"/>
      <c r="D512" s="292"/>
      <c r="E512" s="386"/>
      <c r="F512" s="386"/>
      <c r="G512" s="386"/>
      <c r="H512" s="386"/>
    </row>
    <row r="513" spans="3:8" x14ac:dyDescent="0.3">
      <c r="C513" s="292"/>
      <c r="D513" s="292"/>
      <c r="E513" s="386"/>
      <c r="F513" s="386"/>
      <c r="G513" s="386"/>
      <c r="H513" s="386"/>
    </row>
    <row r="514" spans="3:8" x14ac:dyDescent="0.3">
      <c r="C514" s="292"/>
      <c r="D514" s="292"/>
      <c r="E514" s="386"/>
      <c r="F514" s="386"/>
      <c r="G514" s="386"/>
      <c r="H514" s="386"/>
    </row>
    <row r="515" spans="3:8" x14ac:dyDescent="0.3">
      <c r="C515" s="292"/>
      <c r="D515" s="292"/>
      <c r="E515" s="386"/>
      <c r="F515" s="386"/>
      <c r="G515" s="386"/>
      <c r="H515" s="386"/>
    </row>
    <row r="516" spans="3:8" x14ac:dyDescent="0.3">
      <c r="C516" s="292"/>
      <c r="D516" s="292"/>
      <c r="E516" s="386"/>
      <c r="F516" s="386"/>
      <c r="G516" s="386"/>
      <c r="H516" s="386"/>
    </row>
    <row r="517" spans="3:8" x14ac:dyDescent="0.3">
      <c r="C517" s="292"/>
      <c r="D517" s="292"/>
      <c r="E517" s="386"/>
      <c r="F517" s="386"/>
      <c r="G517" s="386"/>
      <c r="H517" s="386"/>
    </row>
    <row r="518" spans="3:8" x14ac:dyDescent="0.3">
      <c r="C518" s="292"/>
      <c r="D518" s="292"/>
      <c r="E518" s="386"/>
      <c r="F518" s="386"/>
      <c r="G518" s="386"/>
      <c r="H518" s="386"/>
    </row>
    <row r="519" spans="3:8" x14ac:dyDescent="0.3">
      <c r="C519" s="292"/>
      <c r="D519" s="292"/>
      <c r="E519" s="386"/>
      <c r="F519" s="386"/>
      <c r="G519" s="386"/>
      <c r="H519" s="386"/>
    </row>
    <row r="520" spans="3:8" x14ac:dyDescent="0.3">
      <c r="C520" s="292"/>
      <c r="D520" s="292"/>
      <c r="E520" s="386"/>
      <c r="F520" s="386"/>
      <c r="G520" s="386"/>
      <c r="H520" s="386"/>
    </row>
    <row r="521" spans="3:8" x14ac:dyDescent="0.3">
      <c r="C521" s="292"/>
      <c r="D521" s="292"/>
      <c r="E521" s="386"/>
      <c r="F521" s="386"/>
      <c r="G521" s="386"/>
      <c r="H521" s="386"/>
    </row>
    <row r="522" spans="3:8" x14ac:dyDescent="0.3">
      <c r="C522" s="292"/>
      <c r="D522" s="292"/>
      <c r="E522" s="386"/>
      <c r="F522" s="386"/>
      <c r="G522" s="386"/>
      <c r="H522" s="386"/>
    </row>
    <row r="523" spans="3:8" x14ac:dyDescent="0.3">
      <c r="C523" s="292"/>
      <c r="D523" s="292"/>
      <c r="E523" s="386"/>
      <c r="F523" s="386"/>
      <c r="G523" s="386"/>
      <c r="H523" s="386"/>
    </row>
    <row r="524" spans="3:8" x14ac:dyDescent="0.3">
      <c r="C524" s="292"/>
      <c r="D524" s="292"/>
      <c r="E524" s="386"/>
      <c r="F524" s="386"/>
      <c r="G524" s="386"/>
      <c r="H524" s="386"/>
    </row>
    <row r="525" spans="3:8" x14ac:dyDescent="0.3">
      <c r="C525" s="292"/>
      <c r="D525" s="292"/>
      <c r="E525" s="386"/>
      <c r="F525" s="386"/>
      <c r="G525" s="386"/>
      <c r="H525" s="386"/>
    </row>
    <row r="526" spans="3:8" x14ac:dyDescent="0.3">
      <c r="C526" s="292"/>
      <c r="D526" s="292"/>
      <c r="E526" s="386"/>
      <c r="F526" s="386"/>
      <c r="G526" s="386"/>
      <c r="H526" s="386"/>
    </row>
    <row r="527" spans="3:8" x14ac:dyDescent="0.3">
      <c r="C527" s="292"/>
      <c r="D527" s="292"/>
      <c r="E527" s="386"/>
      <c r="F527" s="386"/>
      <c r="G527" s="386"/>
      <c r="H527" s="386"/>
    </row>
    <row r="528" spans="3:8" x14ac:dyDescent="0.3">
      <c r="C528" s="292"/>
      <c r="D528" s="292"/>
      <c r="E528" s="386"/>
      <c r="F528" s="386"/>
      <c r="G528" s="386"/>
      <c r="H528" s="386"/>
    </row>
    <row r="529" spans="3:8" x14ac:dyDescent="0.3">
      <c r="C529" s="292"/>
      <c r="D529" s="292"/>
      <c r="E529" s="386"/>
      <c r="F529" s="386"/>
      <c r="G529" s="386"/>
      <c r="H529" s="386"/>
    </row>
    <row r="530" spans="3:8" x14ac:dyDescent="0.3">
      <c r="C530" s="292"/>
      <c r="D530" s="292"/>
      <c r="E530" s="386"/>
      <c r="F530" s="386"/>
      <c r="G530" s="386"/>
      <c r="H530" s="386"/>
    </row>
    <row r="531" spans="3:8" x14ac:dyDescent="0.3">
      <c r="C531" s="292"/>
      <c r="D531" s="292"/>
      <c r="E531" s="386"/>
      <c r="F531" s="386"/>
      <c r="G531" s="386"/>
      <c r="H531" s="386"/>
    </row>
    <row r="532" spans="3:8" x14ac:dyDescent="0.3">
      <c r="C532" s="292"/>
      <c r="D532" s="292"/>
      <c r="E532" s="386"/>
      <c r="F532" s="386"/>
      <c r="G532" s="386"/>
      <c r="H532" s="386"/>
    </row>
    <row r="533" spans="3:8" x14ac:dyDescent="0.3">
      <c r="C533" s="292"/>
      <c r="D533" s="292"/>
      <c r="E533" s="386"/>
      <c r="F533" s="386"/>
      <c r="G533" s="386"/>
      <c r="H533" s="386"/>
    </row>
    <row r="534" spans="3:8" x14ac:dyDescent="0.3">
      <c r="C534" s="292"/>
      <c r="D534" s="292"/>
      <c r="E534" s="386"/>
      <c r="F534" s="386"/>
      <c r="G534" s="386"/>
      <c r="H534" s="386"/>
    </row>
    <row r="535" spans="3:8" x14ac:dyDescent="0.3">
      <c r="C535" s="292"/>
      <c r="D535" s="292"/>
      <c r="E535" s="386"/>
      <c r="F535" s="386"/>
      <c r="G535" s="386"/>
      <c r="H535" s="386"/>
    </row>
    <row r="536" spans="3:8" x14ac:dyDescent="0.3">
      <c r="C536" s="292"/>
      <c r="D536" s="292"/>
      <c r="E536" s="386"/>
      <c r="F536" s="386"/>
      <c r="G536" s="386"/>
      <c r="H536" s="386"/>
    </row>
    <row r="537" spans="3:8" x14ac:dyDescent="0.3">
      <c r="C537" s="292"/>
      <c r="D537" s="292"/>
      <c r="E537" s="386"/>
      <c r="F537" s="386"/>
      <c r="G537" s="386"/>
      <c r="H537" s="386"/>
    </row>
    <row r="538" spans="3:8" x14ac:dyDescent="0.3">
      <c r="C538" s="292"/>
      <c r="D538" s="292"/>
      <c r="E538" s="386"/>
      <c r="F538" s="386"/>
      <c r="G538" s="386"/>
      <c r="H538" s="386"/>
    </row>
    <row r="539" spans="3:8" x14ac:dyDescent="0.3">
      <c r="C539" s="292"/>
      <c r="D539" s="292"/>
      <c r="E539" s="386"/>
      <c r="F539" s="386"/>
      <c r="G539" s="386"/>
      <c r="H539" s="386"/>
    </row>
    <row r="540" spans="3:8" x14ac:dyDescent="0.3">
      <c r="C540" s="292"/>
      <c r="D540" s="292"/>
      <c r="E540" s="386"/>
      <c r="F540" s="386"/>
      <c r="G540" s="386"/>
      <c r="H540" s="386"/>
    </row>
    <row r="541" spans="3:8" x14ac:dyDescent="0.3">
      <c r="C541" s="292"/>
      <c r="D541" s="292"/>
      <c r="E541" s="386"/>
      <c r="F541" s="386"/>
      <c r="G541" s="386"/>
      <c r="H541" s="386"/>
    </row>
    <row r="542" spans="3:8" x14ac:dyDescent="0.3">
      <c r="C542" s="292"/>
      <c r="D542" s="292"/>
      <c r="E542" s="386"/>
      <c r="F542" s="386"/>
      <c r="G542" s="386"/>
      <c r="H542" s="386"/>
    </row>
    <row r="543" spans="3:8" x14ac:dyDescent="0.3">
      <c r="C543" s="292"/>
      <c r="D543" s="292"/>
      <c r="E543" s="386"/>
      <c r="F543" s="386"/>
      <c r="G543" s="386"/>
      <c r="H543" s="386"/>
    </row>
    <row r="544" spans="3:8" x14ac:dyDescent="0.3">
      <c r="C544" s="292"/>
      <c r="D544" s="292"/>
      <c r="E544" s="386"/>
      <c r="F544" s="386"/>
      <c r="G544" s="386"/>
      <c r="H544" s="386"/>
    </row>
    <row r="545" spans="3:8" x14ac:dyDescent="0.3">
      <c r="C545" s="292"/>
      <c r="D545" s="292"/>
      <c r="E545" s="386"/>
      <c r="F545" s="386"/>
      <c r="G545" s="386"/>
      <c r="H545" s="386"/>
    </row>
    <row r="546" spans="3:8" x14ac:dyDescent="0.3">
      <c r="C546" s="292"/>
      <c r="D546" s="292"/>
      <c r="E546" s="386"/>
      <c r="F546" s="386"/>
      <c r="G546" s="386"/>
      <c r="H546" s="386"/>
    </row>
    <row r="547" spans="3:8" x14ac:dyDescent="0.3">
      <c r="C547" s="292"/>
      <c r="D547" s="292"/>
      <c r="E547" s="386"/>
      <c r="F547" s="386"/>
      <c r="G547" s="386"/>
      <c r="H547" s="386"/>
    </row>
    <row r="548" spans="3:8" x14ac:dyDescent="0.3">
      <c r="C548" s="292"/>
      <c r="D548" s="292"/>
      <c r="E548" s="386"/>
      <c r="F548" s="386"/>
      <c r="G548" s="386"/>
      <c r="H548" s="386"/>
    </row>
    <row r="549" spans="3:8" x14ac:dyDescent="0.3">
      <c r="C549" s="292"/>
      <c r="D549" s="292"/>
      <c r="E549" s="386"/>
      <c r="F549" s="386"/>
      <c r="G549" s="386"/>
      <c r="H549" s="386"/>
    </row>
    <row r="550" spans="3:8" x14ac:dyDescent="0.3">
      <c r="C550" s="292"/>
      <c r="D550" s="292"/>
      <c r="E550" s="386"/>
      <c r="F550" s="386"/>
      <c r="G550" s="386"/>
      <c r="H550" s="386"/>
    </row>
    <row r="551" spans="3:8" x14ac:dyDescent="0.3">
      <c r="C551" s="292"/>
      <c r="D551" s="292"/>
      <c r="E551" s="386"/>
      <c r="F551" s="386"/>
      <c r="G551" s="386"/>
      <c r="H551" s="386"/>
    </row>
    <row r="552" spans="3:8" x14ac:dyDescent="0.3">
      <c r="C552" s="292"/>
      <c r="D552" s="292"/>
      <c r="E552" s="386"/>
      <c r="F552" s="386"/>
      <c r="G552" s="386"/>
      <c r="H552" s="386"/>
    </row>
    <row r="553" spans="3:8" x14ac:dyDescent="0.3">
      <c r="C553" s="292"/>
      <c r="D553" s="292"/>
      <c r="E553" s="386"/>
      <c r="F553" s="386"/>
      <c r="G553" s="386"/>
      <c r="H553" s="386"/>
    </row>
    <row r="554" spans="3:8" x14ac:dyDescent="0.3">
      <c r="C554" s="292"/>
      <c r="D554" s="292"/>
      <c r="E554" s="386"/>
      <c r="F554" s="386"/>
      <c r="G554" s="386"/>
      <c r="H554" s="386"/>
    </row>
    <row r="555" spans="3:8" x14ac:dyDescent="0.3">
      <c r="C555" s="292"/>
      <c r="D555" s="292"/>
      <c r="E555" s="386"/>
      <c r="F555" s="386"/>
      <c r="G555" s="386"/>
      <c r="H555" s="386"/>
    </row>
    <row r="556" spans="3:8" x14ac:dyDescent="0.3">
      <c r="C556" s="292"/>
      <c r="D556" s="292"/>
      <c r="E556" s="386"/>
      <c r="F556" s="386"/>
      <c r="G556" s="386"/>
      <c r="H556" s="386"/>
    </row>
    <row r="557" spans="3:8" x14ac:dyDescent="0.3">
      <c r="C557" s="292"/>
      <c r="D557" s="292"/>
      <c r="E557" s="386"/>
      <c r="F557" s="386"/>
      <c r="G557" s="386"/>
      <c r="H557" s="386"/>
    </row>
    <row r="558" spans="3:8" x14ac:dyDescent="0.3">
      <c r="C558" s="292"/>
      <c r="D558" s="292"/>
      <c r="E558" s="386"/>
      <c r="F558" s="386"/>
      <c r="G558" s="386"/>
      <c r="H558" s="386"/>
    </row>
    <row r="559" spans="3:8" x14ac:dyDescent="0.3">
      <c r="C559" s="292"/>
      <c r="D559" s="292"/>
      <c r="E559" s="386"/>
      <c r="F559" s="386"/>
      <c r="G559" s="386"/>
      <c r="H559" s="386"/>
    </row>
    <row r="560" spans="3:8" x14ac:dyDescent="0.3">
      <c r="C560" s="292"/>
      <c r="D560" s="292"/>
      <c r="E560" s="386"/>
      <c r="F560" s="386"/>
      <c r="G560" s="386"/>
      <c r="H560" s="386"/>
    </row>
    <row r="561" spans="3:8" x14ac:dyDescent="0.3">
      <c r="C561" s="292"/>
      <c r="D561" s="292"/>
      <c r="E561" s="386"/>
      <c r="F561" s="386"/>
      <c r="G561" s="386"/>
      <c r="H561" s="386"/>
    </row>
    <row r="562" spans="3:8" x14ac:dyDescent="0.3">
      <c r="C562" s="292"/>
      <c r="D562" s="292"/>
      <c r="E562" s="386"/>
      <c r="F562" s="386"/>
      <c r="G562" s="386"/>
      <c r="H562" s="386"/>
    </row>
    <row r="563" spans="3:8" x14ac:dyDescent="0.3">
      <c r="C563" s="292"/>
      <c r="D563" s="292"/>
      <c r="E563" s="386"/>
      <c r="F563" s="386"/>
      <c r="G563" s="386"/>
      <c r="H563" s="386"/>
    </row>
    <row r="564" spans="3:8" x14ac:dyDescent="0.3">
      <c r="C564" s="292"/>
      <c r="D564" s="292"/>
      <c r="E564" s="386"/>
      <c r="F564" s="386"/>
      <c r="G564" s="386"/>
      <c r="H564" s="386"/>
    </row>
    <row r="565" spans="3:8" x14ac:dyDescent="0.3">
      <c r="C565" s="292"/>
      <c r="D565" s="292"/>
      <c r="E565" s="386"/>
      <c r="F565" s="386"/>
      <c r="G565" s="386"/>
      <c r="H565" s="386"/>
    </row>
    <row r="566" spans="3:8" x14ac:dyDescent="0.3">
      <c r="C566" s="292"/>
      <c r="D566" s="292"/>
      <c r="E566" s="386"/>
      <c r="F566" s="386"/>
      <c r="G566" s="386"/>
      <c r="H566" s="386"/>
    </row>
    <row r="567" spans="3:8" x14ac:dyDescent="0.3">
      <c r="C567" s="292"/>
      <c r="D567" s="292"/>
      <c r="E567" s="386"/>
      <c r="F567" s="386"/>
      <c r="G567" s="386"/>
      <c r="H567" s="386"/>
    </row>
    <row r="568" spans="3:8" x14ac:dyDescent="0.3">
      <c r="C568" s="292"/>
      <c r="D568" s="292"/>
      <c r="E568" s="386"/>
      <c r="F568" s="386"/>
      <c r="G568" s="386"/>
      <c r="H568" s="386"/>
    </row>
    <row r="569" spans="3:8" x14ac:dyDescent="0.3">
      <c r="C569" s="292"/>
      <c r="D569" s="292"/>
      <c r="E569" s="386"/>
      <c r="F569" s="386"/>
      <c r="G569" s="386"/>
      <c r="H569" s="386"/>
    </row>
    <row r="570" spans="3:8" x14ac:dyDescent="0.3">
      <c r="C570" s="292"/>
      <c r="D570" s="292"/>
      <c r="E570" s="386"/>
      <c r="F570" s="386"/>
      <c r="G570" s="386"/>
      <c r="H570" s="386"/>
    </row>
    <row r="571" spans="3:8" x14ac:dyDescent="0.3">
      <c r="C571" s="292"/>
      <c r="D571" s="292"/>
      <c r="E571" s="386"/>
      <c r="F571" s="386"/>
      <c r="G571" s="386"/>
      <c r="H571" s="386"/>
    </row>
    <row r="572" spans="3:8" x14ac:dyDescent="0.3">
      <c r="C572" s="292"/>
      <c r="D572" s="292"/>
      <c r="E572" s="386"/>
      <c r="F572" s="386"/>
      <c r="G572" s="386"/>
      <c r="H572" s="386"/>
    </row>
    <row r="573" spans="3:8" x14ac:dyDescent="0.3">
      <c r="C573" s="292"/>
      <c r="D573" s="292"/>
      <c r="E573" s="386"/>
      <c r="F573" s="386"/>
      <c r="G573" s="386"/>
      <c r="H573" s="386"/>
    </row>
    <row r="574" spans="3:8" x14ac:dyDescent="0.3">
      <c r="C574" s="292"/>
      <c r="D574" s="292"/>
      <c r="E574" s="386"/>
      <c r="F574" s="386"/>
      <c r="G574" s="386"/>
      <c r="H574" s="386"/>
    </row>
    <row r="575" spans="3:8" x14ac:dyDescent="0.3">
      <c r="C575" s="292"/>
      <c r="D575" s="292"/>
      <c r="E575" s="386"/>
      <c r="F575" s="386"/>
      <c r="G575" s="386"/>
      <c r="H575" s="386"/>
    </row>
    <row r="576" spans="3:8" x14ac:dyDescent="0.3">
      <c r="C576" s="292"/>
      <c r="D576" s="292"/>
      <c r="E576" s="386"/>
      <c r="F576" s="386"/>
      <c r="G576" s="386"/>
      <c r="H576" s="386"/>
    </row>
    <row r="577" spans="3:8" x14ac:dyDescent="0.3">
      <c r="C577" s="292"/>
      <c r="D577" s="292"/>
      <c r="E577" s="386"/>
      <c r="F577" s="386"/>
      <c r="G577" s="386"/>
      <c r="H577" s="386"/>
    </row>
    <row r="578" spans="3:8" x14ac:dyDescent="0.3">
      <c r="C578" s="292"/>
      <c r="D578" s="292"/>
      <c r="E578" s="386"/>
      <c r="F578" s="386"/>
      <c r="G578" s="386"/>
      <c r="H578" s="386"/>
    </row>
    <row r="579" spans="3:8" x14ac:dyDescent="0.3">
      <c r="C579" s="292"/>
      <c r="D579" s="292"/>
      <c r="E579" s="386"/>
      <c r="F579" s="386"/>
      <c r="G579" s="386"/>
      <c r="H579" s="386"/>
    </row>
    <row r="580" spans="3:8" x14ac:dyDescent="0.3">
      <c r="C580" s="292"/>
      <c r="D580" s="292"/>
      <c r="E580" s="386"/>
      <c r="F580" s="386"/>
      <c r="G580" s="386"/>
      <c r="H580" s="386"/>
    </row>
    <row r="581" spans="3:8" x14ac:dyDescent="0.3">
      <c r="C581" s="292"/>
      <c r="D581" s="292"/>
      <c r="E581" s="386"/>
      <c r="F581" s="386"/>
      <c r="G581" s="386"/>
      <c r="H581" s="386"/>
    </row>
    <row r="582" spans="3:8" x14ac:dyDescent="0.3">
      <c r="C582" s="292"/>
      <c r="D582" s="292"/>
      <c r="E582" s="386"/>
      <c r="F582" s="386"/>
      <c r="G582" s="386"/>
      <c r="H582" s="386"/>
    </row>
    <row r="583" spans="3:8" x14ac:dyDescent="0.3">
      <c r="C583" s="292"/>
      <c r="D583" s="292"/>
      <c r="E583" s="386"/>
      <c r="F583" s="386"/>
      <c r="G583" s="386"/>
      <c r="H583" s="386"/>
    </row>
    <row r="584" spans="3:8" x14ac:dyDescent="0.3">
      <c r="C584" s="292"/>
      <c r="D584" s="292"/>
      <c r="E584" s="386"/>
      <c r="F584" s="386"/>
      <c r="G584" s="386"/>
      <c r="H584" s="386"/>
    </row>
    <row r="585" spans="3:8" x14ac:dyDescent="0.3">
      <c r="C585" s="292"/>
      <c r="D585" s="292"/>
      <c r="E585" s="386"/>
      <c r="F585" s="386"/>
      <c r="G585" s="386"/>
      <c r="H585" s="386"/>
    </row>
    <row r="586" spans="3:8" x14ac:dyDescent="0.3">
      <c r="C586" s="292"/>
      <c r="D586" s="292"/>
      <c r="E586" s="386"/>
      <c r="F586" s="386"/>
      <c r="G586" s="386"/>
      <c r="H586" s="386"/>
    </row>
    <row r="587" spans="3:8" x14ac:dyDescent="0.3">
      <c r="C587" s="292"/>
      <c r="D587" s="292"/>
      <c r="E587" s="386"/>
      <c r="F587" s="386"/>
      <c r="G587" s="386"/>
      <c r="H587" s="386"/>
    </row>
    <row r="588" spans="3:8" x14ac:dyDescent="0.3">
      <c r="C588" s="292"/>
      <c r="D588" s="292"/>
      <c r="E588" s="386"/>
      <c r="F588" s="386"/>
      <c r="G588" s="386"/>
      <c r="H588" s="386"/>
    </row>
    <row r="589" spans="3:8" x14ac:dyDescent="0.3">
      <c r="C589" s="292"/>
      <c r="D589" s="292"/>
      <c r="E589" s="386"/>
      <c r="F589" s="386"/>
      <c r="G589" s="386"/>
      <c r="H589" s="386"/>
    </row>
    <row r="590" spans="3:8" x14ac:dyDescent="0.3">
      <c r="C590" s="292"/>
      <c r="D590" s="292"/>
      <c r="E590" s="386"/>
      <c r="F590" s="386"/>
      <c r="G590" s="386"/>
      <c r="H590" s="386"/>
    </row>
    <row r="591" spans="3:8" x14ac:dyDescent="0.3">
      <c r="C591" s="292"/>
      <c r="D591" s="292"/>
      <c r="E591" s="386"/>
      <c r="F591" s="386"/>
      <c r="G591" s="386"/>
      <c r="H591" s="386"/>
    </row>
    <row r="592" spans="3:8" x14ac:dyDescent="0.3">
      <c r="C592" s="292"/>
      <c r="D592" s="292"/>
      <c r="E592" s="386"/>
      <c r="F592" s="386"/>
      <c r="G592" s="386"/>
      <c r="H592" s="386"/>
    </row>
    <row r="593" spans="3:8" x14ac:dyDescent="0.3">
      <c r="C593" s="292"/>
      <c r="D593" s="292"/>
      <c r="E593" s="386"/>
      <c r="F593" s="386"/>
      <c r="G593" s="386"/>
      <c r="H593" s="386"/>
    </row>
    <row r="594" spans="3:8" x14ac:dyDescent="0.3">
      <c r="C594" s="292"/>
      <c r="D594" s="292"/>
      <c r="E594" s="386"/>
      <c r="F594" s="386"/>
      <c r="G594" s="386"/>
      <c r="H594" s="386"/>
    </row>
    <row r="595" spans="3:8" x14ac:dyDescent="0.3">
      <c r="C595" s="292"/>
      <c r="D595" s="292"/>
      <c r="E595" s="386"/>
      <c r="F595" s="386"/>
      <c r="G595" s="386"/>
      <c r="H595" s="386"/>
    </row>
    <row r="596" spans="3:8" x14ac:dyDescent="0.3">
      <c r="C596" s="292"/>
      <c r="D596" s="292"/>
      <c r="E596" s="386"/>
      <c r="F596" s="386"/>
      <c r="G596" s="386"/>
      <c r="H596" s="386"/>
    </row>
    <row r="597" spans="3:8" x14ac:dyDescent="0.3">
      <c r="C597" s="292"/>
      <c r="D597" s="292"/>
      <c r="E597" s="386"/>
      <c r="F597" s="386"/>
      <c r="G597" s="386"/>
      <c r="H597" s="386"/>
    </row>
    <row r="598" spans="3:8" x14ac:dyDescent="0.3">
      <c r="C598" s="292"/>
      <c r="D598" s="292"/>
      <c r="E598" s="386"/>
      <c r="F598" s="386"/>
      <c r="G598" s="386"/>
      <c r="H598" s="386"/>
    </row>
    <row r="599" spans="3:8" x14ac:dyDescent="0.3">
      <c r="C599" s="292"/>
      <c r="D599" s="292"/>
      <c r="E599" s="386"/>
      <c r="F599" s="386"/>
      <c r="G599" s="386"/>
      <c r="H599" s="386"/>
    </row>
    <row r="600" spans="3:8" x14ac:dyDescent="0.3">
      <c r="C600" s="292"/>
      <c r="D600" s="292"/>
      <c r="E600" s="386"/>
      <c r="F600" s="386"/>
      <c r="G600" s="386"/>
      <c r="H600" s="386"/>
    </row>
    <row r="601" spans="3:8" x14ac:dyDescent="0.3">
      <c r="C601" s="292"/>
      <c r="D601" s="292"/>
      <c r="E601" s="386"/>
      <c r="F601" s="386"/>
      <c r="G601" s="386"/>
      <c r="H601" s="386"/>
    </row>
    <row r="602" spans="3:8" x14ac:dyDescent="0.3">
      <c r="C602" s="292"/>
      <c r="D602" s="292"/>
      <c r="E602" s="386"/>
      <c r="F602" s="386"/>
      <c r="G602" s="386"/>
      <c r="H602" s="386"/>
    </row>
    <row r="603" spans="3:8" x14ac:dyDescent="0.3">
      <c r="C603" s="292"/>
      <c r="D603" s="292"/>
      <c r="E603" s="386"/>
      <c r="F603" s="386"/>
      <c r="G603" s="386"/>
      <c r="H603" s="386"/>
    </row>
    <row r="604" spans="3:8" x14ac:dyDescent="0.3">
      <c r="C604" s="292"/>
      <c r="D604" s="292"/>
      <c r="E604" s="386"/>
      <c r="F604" s="386"/>
      <c r="G604" s="386"/>
      <c r="H604" s="386"/>
    </row>
    <row r="605" spans="3:8" x14ac:dyDescent="0.3">
      <c r="C605" s="292"/>
      <c r="D605" s="292"/>
      <c r="E605" s="386"/>
      <c r="F605" s="386"/>
      <c r="G605" s="386"/>
      <c r="H605" s="386"/>
    </row>
    <row r="606" spans="3:8" x14ac:dyDescent="0.3">
      <c r="C606" s="292"/>
      <c r="D606" s="292"/>
      <c r="E606" s="386"/>
      <c r="F606" s="386"/>
      <c r="G606" s="386"/>
      <c r="H606" s="386"/>
    </row>
    <row r="607" spans="3:8" x14ac:dyDescent="0.3">
      <c r="C607" s="292"/>
      <c r="D607" s="292"/>
      <c r="E607" s="386"/>
      <c r="F607" s="386"/>
      <c r="G607" s="386"/>
      <c r="H607" s="386"/>
    </row>
    <row r="608" spans="3:8" x14ac:dyDescent="0.3">
      <c r="C608" s="292"/>
      <c r="D608" s="292"/>
      <c r="E608" s="386"/>
      <c r="F608" s="386"/>
      <c r="G608" s="386"/>
      <c r="H608" s="386"/>
    </row>
    <row r="609" spans="3:8" x14ac:dyDescent="0.3">
      <c r="C609" s="292"/>
      <c r="D609" s="292"/>
      <c r="E609" s="386"/>
      <c r="F609" s="386"/>
      <c r="G609" s="386"/>
      <c r="H609" s="386"/>
    </row>
    <row r="610" spans="3:8" x14ac:dyDescent="0.3">
      <c r="C610" s="292"/>
      <c r="D610" s="292"/>
      <c r="E610" s="386"/>
      <c r="F610" s="386"/>
      <c r="G610" s="386"/>
      <c r="H610" s="386"/>
    </row>
    <row r="611" spans="3:8" x14ac:dyDescent="0.3">
      <c r="C611" s="292"/>
      <c r="D611" s="292"/>
      <c r="E611" s="386"/>
      <c r="F611" s="386"/>
      <c r="G611" s="386"/>
      <c r="H611" s="386"/>
    </row>
    <row r="612" spans="3:8" x14ac:dyDescent="0.3">
      <c r="C612" s="292"/>
      <c r="D612" s="292"/>
      <c r="E612" s="386"/>
      <c r="F612" s="386"/>
      <c r="G612" s="386"/>
      <c r="H612" s="386"/>
    </row>
    <row r="613" spans="3:8" x14ac:dyDescent="0.3">
      <c r="C613" s="292"/>
      <c r="D613" s="292"/>
      <c r="E613" s="386"/>
      <c r="F613" s="386"/>
      <c r="G613" s="386"/>
      <c r="H613" s="386"/>
    </row>
    <row r="614" spans="3:8" x14ac:dyDescent="0.3">
      <c r="C614" s="292"/>
      <c r="D614" s="292"/>
      <c r="E614" s="386"/>
      <c r="F614" s="386"/>
      <c r="G614" s="386"/>
      <c r="H614" s="386"/>
    </row>
    <row r="615" spans="3:8" x14ac:dyDescent="0.3">
      <c r="C615" s="292"/>
      <c r="D615" s="292"/>
      <c r="E615" s="386"/>
      <c r="F615" s="386"/>
      <c r="G615" s="386"/>
      <c r="H615" s="386"/>
    </row>
    <row r="616" spans="3:8" x14ac:dyDescent="0.3">
      <c r="C616" s="292"/>
      <c r="D616" s="292"/>
      <c r="E616" s="386"/>
      <c r="F616" s="386"/>
      <c r="G616" s="386"/>
      <c r="H616" s="386"/>
    </row>
    <row r="617" spans="3:8" x14ac:dyDescent="0.3">
      <c r="C617" s="292"/>
      <c r="D617" s="292"/>
      <c r="E617" s="386"/>
      <c r="F617" s="386"/>
      <c r="G617" s="386"/>
      <c r="H617" s="386"/>
    </row>
    <row r="618" spans="3:8" x14ac:dyDescent="0.3">
      <c r="C618" s="292"/>
      <c r="D618" s="292"/>
      <c r="E618" s="386"/>
      <c r="F618" s="386"/>
      <c r="G618" s="386"/>
      <c r="H618" s="386"/>
    </row>
    <row r="619" spans="3:8" x14ac:dyDescent="0.3">
      <c r="C619" s="292"/>
      <c r="D619" s="292"/>
      <c r="E619" s="386"/>
      <c r="F619" s="386"/>
      <c r="G619" s="386"/>
      <c r="H619" s="386"/>
    </row>
    <row r="620" spans="3:8" x14ac:dyDescent="0.3">
      <c r="C620" s="292"/>
      <c r="D620" s="292"/>
      <c r="E620" s="386"/>
      <c r="F620" s="386"/>
      <c r="G620" s="386"/>
      <c r="H620" s="386"/>
    </row>
    <row r="621" spans="3:8" x14ac:dyDescent="0.3">
      <c r="C621" s="292"/>
      <c r="D621" s="292"/>
      <c r="E621" s="386"/>
      <c r="F621" s="386"/>
      <c r="G621" s="386"/>
      <c r="H621" s="386"/>
    </row>
    <row r="622" spans="3:8" x14ac:dyDescent="0.3">
      <c r="C622" s="292"/>
      <c r="D622" s="292"/>
      <c r="E622" s="386"/>
      <c r="F622" s="386"/>
      <c r="G622" s="386"/>
      <c r="H622" s="386"/>
    </row>
    <row r="623" spans="3:8" x14ac:dyDescent="0.3">
      <c r="C623" s="292"/>
      <c r="D623" s="292"/>
      <c r="E623" s="386"/>
      <c r="F623" s="386"/>
      <c r="G623" s="386"/>
      <c r="H623" s="386"/>
    </row>
    <row r="624" spans="3:8" x14ac:dyDescent="0.3">
      <c r="C624" s="292"/>
      <c r="D624" s="292"/>
      <c r="E624" s="386"/>
      <c r="F624" s="386"/>
      <c r="G624" s="386"/>
      <c r="H624" s="386"/>
    </row>
    <row r="625" spans="3:8" x14ac:dyDescent="0.3">
      <c r="C625" s="292"/>
      <c r="D625" s="292"/>
      <c r="E625" s="386"/>
      <c r="F625" s="386"/>
      <c r="G625" s="386"/>
      <c r="H625" s="386"/>
    </row>
    <row r="626" spans="3:8" x14ac:dyDescent="0.3">
      <c r="C626" s="292"/>
      <c r="D626" s="292"/>
      <c r="E626" s="386"/>
      <c r="F626" s="386"/>
      <c r="G626" s="386"/>
      <c r="H626" s="386"/>
    </row>
    <row r="627" spans="3:8" x14ac:dyDescent="0.3">
      <c r="C627" s="292"/>
      <c r="D627" s="292"/>
      <c r="E627" s="386"/>
      <c r="F627" s="386"/>
      <c r="G627" s="386"/>
      <c r="H627" s="386"/>
    </row>
    <row r="628" spans="3:8" x14ac:dyDescent="0.3">
      <c r="C628" s="292"/>
      <c r="D628" s="292"/>
      <c r="E628" s="386"/>
      <c r="F628" s="386"/>
      <c r="G628" s="386"/>
      <c r="H628" s="386"/>
    </row>
    <row r="629" spans="3:8" x14ac:dyDescent="0.3">
      <c r="C629" s="292"/>
      <c r="D629" s="292"/>
      <c r="E629" s="386"/>
      <c r="F629" s="386"/>
      <c r="G629" s="386"/>
      <c r="H629" s="386"/>
    </row>
    <row r="630" spans="3:8" x14ac:dyDescent="0.3">
      <c r="C630" s="292"/>
      <c r="D630" s="292"/>
      <c r="E630" s="386"/>
      <c r="F630" s="386"/>
      <c r="G630" s="386"/>
      <c r="H630" s="386"/>
    </row>
    <row r="631" spans="3:8" x14ac:dyDescent="0.3">
      <c r="C631" s="292"/>
      <c r="D631" s="292"/>
      <c r="E631" s="386"/>
      <c r="F631" s="386"/>
      <c r="G631" s="386"/>
      <c r="H631" s="386"/>
    </row>
    <row r="632" spans="3:8" x14ac:dyDescent="0.3">
      <c r="C632" s="292"/>
      <c r="D632" s="292"/>
      <c r="E632" s="386"/>
      <c r="F632" s="386"/>
      <c r="G632" s="386"/>
      <c r="H632" s="386"/>
    </row>
    <row r="633" spans="3:8" x14ac:dyDescent="0.3">
      <c r="C633" s="292"/>
      <c r="D633" s="292"/>
      <c r="E633" s="386"/>
      <c r="F633" s="386"/>
      <c r="G633" s="386"/>
      <c r="H633" s="386"/>
    </row>
    <row r="634" spans="3:8" x14ac:dyDescent="0.3">
      <c r="C634" s="292"/>
      <c r="D634" s="292"/>
      <c r="E634" s="386"/>
      <c r="F634" s="386"/>
      <c r="G634" s="386"/>
      <c r="H634" s="386"/>
    </row>
    <row r="635" spans="3:8" x14ac:dyDescent="0.3">
      <c r="C635" s="292"/>
      <c r="D635" s="292"/>
      <c r="E635" s="386"/>
      <c r="F635" s="386"/>
      <c r="G635" s="386"/>
      <c r="H635" s="386"/>
    </row>
    <row r="636" spans="3:8" x14ac:dyDescent="0.3">
      <c r="C636" s="292"/>
      <c r="D636" s="292"/>
      <c r="E636" s="386"/>
      <c r="F636" s="386"/>
      <c r="G636" s="386"/>
      <c r="H636" s="386"/>
    </row>
    <row r="637" spans="3:8" x14ac:dyDescent="0.3">
      <c r="C637" s="292"/>
      <c r="D637" s="292"/>
      <c r="E637" s="386"/>
      <c r="F637" s="386"/>
      <c r="G637" s="386"/>
      <c r="H637" s="386"/>
    </row>
    <row r="638" spans="3:8" x14ac:dyDescent="0.3">
      <c r="C638" s="292"/>
      <c r="D638" s="292"/>
      <c r="E638" s="386"/>
      <c r="F638" s="386"/>
      <c r="G638" s="386"/>
      <c r="H638" s="386"/>
    </row>
    <row r="639" spans="3:8" x14ac:dyDescent="0.3">
      <c r="C639" s="292"/>
      <c r="D639" s="292"/>
      <c r="E639" s="386"/>
      <c r="F639" s="386"/>
      <c r="G639" s="386"/>
      <c r="H639" s="386"/>
    </row>
    <row r="640" spans="3:8" x14ac:dyDescent="0.3">
      <c r="C640" s="292"/>
      <c r="D640" s="292"/>
      <c r="E640" s="386"/>
      <c r="F640" s="386"/>
      <c r="G640" s="386"/>
      <c r="H640" s="386"/>
    </row>
    <row r="641" spans="3:8" x14ac:dyDescent="0.3">
      <c r="C641" s="292"/>
      <c r="D641" s="292"/>
      <c r="E641" s="386"/>
      <c r="F641" s="386"/>
      <c r="G641" s="386"/>
      <c r="H641" s="386"/>
    </row>
    <row r="642" spans="3:8" x14ac:dyDescent="0.3">
      <c r="C642" s="292"/>
      <c r="D642" s="292"/>
      <c r="E642" s="386"/>
      <c r="F642" s="386"/>
      <c r="G642" s="386"/>
      <c r="H642" s="386"/>
    </row>
    <row r="643" spans="3:8" x14ac:dyDescent="0.3">
      <c r="C643" s="292"/>
      <c r="D643" s="292"/>
      <c r="E643" s="386"/>
      <c r="F643" s="386"/>
      <c r="G643" s="386"/>
      <c r="H643" s="386"/>
    </row>
    <row r="644" spans="3:8" x14ac:dyDescent="0.3">
      <c r="C644" s="292"/>
      <c r="D644" s="292"/>
      <c r="E644" s="386"/>
      <c r="F644" s="386"/>
      <c r="G644" s="386"/>
      <c r="H644" s="386"/>
    </row>
    <row r="645" spans="3:8" x14ac:dyDescent="0.3">
      <c r="C645" s="292"/>
      <c r="D645" s="292"/>
      <c r="E645" s="386"/>
      <c r="F645" s="386"/>
      <c r="G645" s="386"/>
      <c r="H645" s="386"/>
    </row>
    <row r="646" spans="3:8" x14ac:dyDescent="0.3">
      <c r="C646" s="292"/>
      <c r="D646" s="292"/>
      <c r="E646" s="386"/>
      <c r="F646" s="386"/>
      <c r="G646" s="386"/>
      <c r="H646" s="386"/>
    </row>
    <row r="647" spans="3:8" x14ac:dyDescent="0.3">
      <c r="C647" s="292"/>
      <c r="D647" s="292"/>
      <c r="E647" s="386"/>
      <c r="F647" s="386"/>
      <c r="G647" s="386"/>
      <c r="H647" s="386"/>
    </row>
    <row r="648" spans="3:8" x14ac:dyDescent="0.3">
      <c r="C648" s="292"/>
      <c r="D648" s="292"/>
      <c r="E648" s="386"/>
      <c r="F648" s="386"/>
      <c r="G648" s="386"/>
      <c r="H648" s="386"/>
    </row>
    <row r="649" spans="3:8" x14ac:dyDescent="0.3">
      <c r="C649" s="292"/>
      <c r="D649" s="292"/>
      <c r="E649" s="386"/>
      <c r="F649" s="386"/>
      <c r="G649" s="386"/>
      <c r="H649" s="386"/>
    </row>
    <row r="650" spans="3:8" x14ac:dyDescent="0.3">
      <c r="C650" s="292"/>
      <c r="D650" s="292"/>
      <c r="E650" s="386"/>
      <c r="F650" s="386"/>
      <c r="G650" s="386"/>
      <c r="H650" s="386"/>
    </row>
    <row r="651" spans="3:8" x14ac:dyDescent="0.3">
      <c r="C651" s="292"/>
      <c r="D651" s="292"/>
      <c r="E651" s="386"/>
      <c r="F651" s="386"/>
      <c r="G651" s="386"/>
      <c r="H651" s="386"/>
    </row>
    <row r="652" spans="3:8" x14ac:dyDescent="0.3">
      <c r="C652" s="292"/>
      <c r="D652" s="292"/>
      <c r="E652" s="386"/>
      <c r="F652" s="386"/>
      <c r="G652" s="386"/>
      <c r="H652" s="386"/>
    </row>
    <row r="653" spans="3:8" x14ac:dyDescent="0.3">
      <c r="C653" s="292"/>
      <c r="D653" s="292"/>
      <c r="E653" s="386"/>
      <c r="F653" s="386"/>
      <c r="G653" s="386"/>
      <c r="H653" s="386"/>
    </row>
    <row r="654" spans="3:8" x14ac:dyDescent="0.3">
      <c r="C654" s="292"/>
      <c r="D654" s="292"/>
      <c r="E654" s="386"/>
      <c r="F654" s="386"/>
      <c r="G654" s="386"/>
      <c r="H654" s="386"/>
    </row>
    <row r="655" spans="3:8" x14ac:dyDescent="0.3">
      <c r="C655" s="292"/>
      <c r="D655" s="292"/>
      <c r="E655" s="386"/>
      <c r="F655" s="386"/>
      <c r="G655" s="386"/>
      <c r="H655" s="386"/>
    </row>
    <row r="656" spans="3:8" x14ac:dyDescent="0.3">
      <c r="C656" s="292"/>
      <c r="D656" s="292"/>
      <c r="E656" s="386"/>
      <c r="F656" s="386"/>
      <c r="G656" s="386"/>
      <c r="H656" s="386"/>
    </row>
    <row r="657" spans="3:8" x14ac:dyDescent="0.3">
      <c r="C657" s="292"/>
      <c r="D657" s="292"/>
      <c r="E657" s="386"/>
      <c r="F657" s="386"/>
      <c r="G657" s="386"/>
      <c r="H657" s="386"/>
    </row>
    <row r="658" spans="3:8" x14ac:dyDescent="0.3">
      <c r="C658" s="292"/>
      <c r="D658" s="292"/>
      <c r="E658" s="386"/>
      <c r="F658" s="386"/>
      <c r="G658" s="386"/>
      <c r="H658" s="386"/>
    </row>
    <row r="659" spans="3:8" x14ac:dyDescent="0.3">
      <c r="C659" s="292"/>
      <c r="D659" s="292"/>
      <c r="E659" s="386"/>
      <c r="F659" s="386"/>
      <c r="G659" s="386"/>
      <c r="H659" s="386"/>
    </row>
    <row r="660" spans="3:8" x14ac:dyDescent="0.3">
      <c r="C660" s="292"/>
      <c r="D660" s="292"/>
      <c r="E660" s="386"/>
      <c r="F660" s="386"/>
      <c r="G660" s="386"/>
      <c r="H660" s="386"/>
    </row>
    <row r="661" spans="3:8" x14ac:dyDescent="0.3">
      <c r="C661" s="292"/>
      <c r="D661" s="292"/>
      <c r="E661" s="386"/>
      <c r="F661" s="386"/>
      <c r="G661" s="386"/>
      <c r="H661" s="386"/>
    </row>
    <row r="662" spans="3:8" x14ac:dyDescent="0.3">
      <c r="C662" s="292"/>
      <c r="D662" s="292"/>
      <c r="E662" s="386"/>
      <c r="F662" s="386"/>
      <c r="G662" s="386"/>
      <c r="H662" s="386"/>
    </row>
    <row r="663" spans="3:8" x14ac:dyDescent="0.3">
      <c r="C663" s="292"/>
      <c r="D663" s="292"/>
      <c r="E663" s="386"/>
      <c r="F663" s="386"/>
      <c r="G663" s="386"/>
      <c r="H663" s="386"/>
    </row>
    <row r="664" spans="3:8" x14ac:dyDescent="0.3">
      <c r="C664" s="292"/>
      <c r="D664" s="292"/>
      <c r="E664" s="386"/>
      <c r="F664" s="386"/>
      <c r="G664" s="386"/>
      <c r="H664" s="386"/>
    </row>
    <row r="665" spans="3:8" x14ac:dyDescent="0.3">
      <c r="C665" s="292"/>
      <c r="D665" s="292"/>
      <c r="E665" s="386"/>
      <c r="F665" s="386"/>
      <c r="G665" s="386"/>
      <c r="H665" s="386"/>
    </row>
    <row r="666" spans="3:8" x14ac:dyDescent="0.3">
      <c r="C666" s="292"/>
      <c r="D666" s="292"/>
      <c r="E666" s="386"/>
      <c r="F666" s="386"/>
      <c r="G666" s="386"/>
      <c r="H666" s="386"/>
    </row>
    <row r="667" spans="3:8" x14ac:dyDescent="0.3">
      <c r="C667" s="292"/>
      <c r="D667" s="292"/>
      <c r="E667" s="386"/>
      <c r="F667" s="386"/>
      <c r="G667" s="386"/>
      <c r="H667" s="386"/>
    </row>
    <row r="668" spans="3:8" x14ac:dyDescent="0.3">
      <c r="C668" s="292"/>
      <c r="D668" s="292"/>
      <c r="E668" s="386"/>
      <c r="F668" s="386"/>
      <c r="G668" s="386"/>
      <c r="H668" s="386"/>
    </row>
    <row r="669" spans="3:8" x14ac:dyDescent="0.3">
      <c r="C669" s="292"/>
      <c r="D669" s="292"/>
      <c r="E669" s="386"/>
      <c r="F669" s="386"/>
      <c r="G669" s="386"/>
      <c r="H669" s="386"/>
    </row>
    <row r="670" spans="3:8" x14ac:dyDescent="0.3">
      <c r="C670" s="292"/>
      <c r="D670" s="292"/>
      <c r="E670" s="386"/>
      <c r="F670" s="386"/>
      <c r="G670" s="386"/>
      <c r="H670" s="386"/>
    </row>
    <row r="671" spans="3:8" x14ac:dyDescent="0.3">
      <c r="C671" s="292"/>
      <c r="D671" s="292"/>
      <c r="E671" s="386"/>
      <c r="F671" s="386"/>
      <c r="G671" s="386"/>
      <c r="H671" s="386"/>
    </row>
    <row r="672" spans="3:8" x14ac:dyDescent="0.3">
      <c r="C672" s="292"/>
      <c r="D672" s="292"/>
      <c r="E672" s="386"/>
      <c r="F672" s="386"/>
      <c r="G672" s="386"/>
      <c r="H672" s="386"/>
    </row>
    <row r="673" spans="3:8" x14ac:dyDescent="0.3">
      <c r="C673" s="292"/>
      <c r="D673" s="292"/>
      <c r="E673" s="386"/>
      <c r="F673" s="386"/>
      <c r="G673" s="386"/>
      <c r="H673" s="386"/>
    </row>
    <row r="674" spans="3:8" x14ac:dyDescent="0.3">
      <c r="C674" s="292"/>
      <c r="D674" s="292"/>
      <c r="E674" s="386"/>
      <c r="F674" s="386"/>
      <c r="G674" s="386"/>
      <c r="H674" s="386"/>
    </row>
    <row r="675" spans="3:8" x14ac:dyDescent="0.3">
      <c r="C675" s="292"/>
      <c r="D675" s="292"/>
      <c r="E675" s="386"/>
      <c r="F675" s="386"/>
      <c r="G675" s="386"/>
      <c r="H675" s="386"/>
    </row>
    <row r="676" spans="3:8" x14ac:dyDescent="0.3">
      <c r="C676" s="292"/>
      <c r="D676" s="292"/>
      <c r="E676" s="386"/>
      <c r="F676" s="386"/>
      <c r="G676" s="386"/>
      <c r="H676" s="386"/>
    </row>
    <row r="677" spans="3:8" x14ac:dyDescent="0.3">
      <c r="C677" s="292"/>
      <c r="D677" s="292"/>
      <c r="E677" s="386"/>
      <c r="F677" s="386"/>
      <c r="G677" s="386"/>
      <c r="H677" s="386"/>
    </row>
    <row r="678" spans="3:8" x14ac:dyDescent="0.3">
      <c r="C678" s="292"/>
      <c r="D678" s="292"/>
      <c r="E678" s="386"/>
      <c r="F678" s="386"/>
      <c r="G678" s="386"/>
      <c r="H678" s="386"/>
    </row>
    <row r="679" spans="3:8" x14ac:dyDescent="0.3">
      <c r="C679" s="292"/>
      <c r="D679" s="292"/>
      <c r="E679" s="386"/>
      <c r="F679" s="386"/>
      <c r="G679" s="386"/>
      <c r="H679" s="386"/>
    </row>
    <row r="680" spans="3:8" x14ac:dyDescent="0.3">
      <c r="C680" s="292"/>
      <c r="D680" s="292"/>
      <c r="E680" s="386"/>
      <c r="F680" s="386"/>
      <c r="G680" s="386"/>
      <c r="H680" s="386"/>
    </row>
    <row r="681" spans="3:8" x14ac:dyDescent="0.3">
      <c r="C681" s="292"/>
      <c r="D681" s="292"/>
      <c r="E681" s="386"/>
      <c r="F681" s="386"/>
      <c r="G681" s="386"/>
      <c r="H681" s="386"/>
    </row>
    <row r="682" spans="3:8" x14ac:dyDescent="0.3">
      <c r="C682" s="292"/>
      <c r="D682" s="292"/>
      <c r="E682" s="386"/>
      <c r="F682" s="386"/>
      <c r="G682" s="386"/>
      <c r="H682" s="386"/>
    </row>
    <row r="683" spans="3:8" x14ac:dyDescent="0.3">
      <c r="C683" s="292"/>
      <c r="D683" s="292"/>
      <c r="E683" s="386"/>
      <c r="F683" s="386"/>
      <c r="G683" s="386"/>
      <c r="H683" s="386"/>
    </row>
    <row r="684" spans="3:8" x14ac:dyDescent="0.3">
      <c r="C684" s="292"/>
      <c r="D684" s="292"/>
      <c r="E684" s="386"/>
      <c r="F684" s="386"/>
      <c r="G684" s="386"/>
      <c r="H684" s="386"/>
    </row>
    <row r="685" spans="3:8" x14ac:dyDescent="0.3">
      <c r="C685" s="292"/>
      <c r="D685" s="292"/>
      <c r="E685" s="386"/>
      <c r="F685" s="386"/>
      <c r="G685" s="386"/>
      <c r="H685" s="386"/>
    </row>
    <row r="686" spans="3:8" x14ac:dyDescent="0.3">
      <c r="C686" s="292"/>
      <c r="D686" s="292"/>
      <c r="E686" s="386"/>
      <c r="F686" s="386"/>
      <c r="G686" s="386"/>
      <c r="H686" s="386"/>
    </row>
    <row r="687" spans="3:8" x14ac:dyDescent="0.3">
      <c r="C687" s="292"/>
      <c r="D687" s="292"/>
      <c r="E687" s="386"/>
      <c r="F687" s="386"/>
      <c r="G687" s="386"/>
      <c r="H687" s="386"/>
    </row>
    <row r="688" spans="3:8" x14ac:dyDescent="0.3">
      <c r="C688" s="292"/>
      <c r="D688" s="292"/>
      <c r="E688" s="386"/>
      <c r="F688" s="386"/>
      <c r="G688" s="386"/>
      <c r="H688" s="386"/>
    </row>
    <row r="689" spans="3:8" x14ac:dyDescent="0.3">
      <c r="C689" s="292"/>
      <c r="D689" s="292"/>
      <c r="E689" s="386"/>
      <c r="F689" s="386"/>
      <c r="G689" s="386"/>
      <c r="H689" s="386"/>
    </row>
    <row r="690" spans="3:8" x14ac:dyDescent="0.3">
      <c r="C690" s="292"/>
      <c r="D690" s="292"/>
      <c r="E690" s="386"/>
      <c r="F690" s="386"/>
      <c r="G690" s="386"/>
      <c r="H690" s="386"/>
    </row>
    <row r="691" spans="3:8" x14ac:dyDescent="0.3">
      <c r="C691" s="292"/>
      <c r="D691" s="292"/>
      <c r="E691" s="386"/>
      <c r="F691" s="386"/>
      <c r="G691" s="386"/>
      <c r="H691" s="386"/>
    </row>
    <row r="692" spans="3:8" x14ac:dyDescent="0.3">
      <c r="C692" s="292"/>
      <c r="D692" s="292"/>
      <c r="E692" s="386"/>
      <c r="F692" s="386"/>
      <c r="G692" s="386"/>
      <c r="H692" s="386"/>
    </row>
    <row r="693" spans="3:8" x14ac:dyDescent="0.3">
      <c r="C693" s="292"/>
      <c r="D693" s="292"/>
      <c r="E693" s="386"/>
      <c r="F693" s="386"/>
      <c r="G693" s="386"/>
      <c r="H693" s="386"/>
    </row>
    <row r="694" spans="3:8" x14ac:dyDescent="0.3">
      <c r="C694" s="292"/>
      <c r="D694" s="292"/>
      <c r="E694" s="386"/>
      <c r="F694" s="386"/>
      <c r="G694" s="386"/>
      <c r="H694" s="386"/>
    </row>
    <row r="695" spans="3:8" x14ac:dyDescent="0.3">
      <c r="C695" s="292"/>
      <c r="D695" s="292"/>
      <c r="E695" s="386"/>
      <c r="F695" s="386"/>
      <c r="G695" s="386"/>
      <c r="H695" s="386"/>
    </row>
    <row r="696" spans="3:8" x14ac:dyDescent="0.3">
      <c r="C696" s="292"/>
      <c r="D696" s="292"/>
      <c r="E696" s="386"/>
      <c r="F696" s="386"/>
      <c r="G696" s="386"/>
      <c r="H696" s="386"/>
    </row>
    <row r="697" spans="3:8" x14ac:dyDescent="0.3">
      <c r="C697" s="292"/>
      <c r="D697" s="292"/>
      <c r="E697" s="386"/>
      <c r="F697" s="386"/>
      <c r="G697" s="386"/>
      <c r="H697" s="386"/>
    </row>
    <row r="698" spans="3:8" x14ac:dyDescent="0.3">
      <c r="C698" s="292"/>
      <c r="D698" s="292"/>
      <c r="E698" s="386"/>
      <c r="F698" s="386"/>
      <c r="G698" s="386"/>
      <c r="H698" s="386"/>
    </row>
    <row r="699" spans="3:8" x14ac:dyDescent="0.3">
      <c r="C699" s="292"/>
      <c r="D699" s="292"/>
      <c r="E699" s="386"/>
      <c r="F699" s="386"/>
      <c r="G699" s="386"/>
      <c r="H699" s="386"/>
    </row>
    <row r="700" spans="3:8" x14ac:dyDescent="0.3">
      <c r="C700" s="292"/>
      <c r="D700" s="292"/>
      <c r="E700" s="386"/>
      <c r="F700" s="386"/>
      <c r="G700" s="386"/>
      <c r="H700" s="386"/>
    </row>
    <row r="701" spans="3:8" x14ac:dyDescent="0.3">
      <c r="C701" s="292"/>
      <c r="D701" s="292"/>
      <c r="E701" s="386"/>
      <c r="F701" s="386"/>
      <c r="G701" s="386"/>
      <c r="H701" s="386"/>
    </row>
    <row r="702" spans="3:8" x14ac:dyDescent="0.3">
      <c r="C702" s="292"/>
      <c r="D702" s="292"/>
      <c r="E702" s="386"/>
      <c r="F702" s="386"/>
      <c r="G702" s="386"/>
      <c r="H702" s="386"/>
    </row>
    <row r="703" spans="3:8" x14ac:dyDescent="0.3">
      <c r="C703" s="292"/>
      <c r="D703" s="292"/>
      <c r="E703" s="386"/>
      <c r="F703" s="386"/>
      <c r="G703" s="386"/>
      <c r="H703" s="386"/>
    </row>
    <row r="704" spans="3:8" x14ac:dyDescent="0.3">
      <c r="C704" s="292"/>
      <c r="D704" s="292"/>
      <c r="E704" s="386"/>
      <c r="F704" s="386"/>
      <c r="G704" s="386"/>
      <c r="H704" s="386"/>
    </row>
    <row r="705" spans="3:8" x14ac:dyDescent="0.3">
      <c r="C705" s="292"/>
      <c r="D705" s="292"/>
      <c r="E705" s="386"/>
      <c r="F705" s="386"/>
      <c r="G705" s="386"/>
      <c r="H705" s="386"/>
    </row>
    <row r="706" spans="3:8" x14ac:dyDescent="0.3">
      <c r="C706" s="292"/>
      <c r="D706" s="292"/>
      <c r="E706" s="386"/>
      <c r="F706" s="386"/>
      <c r="G706" s="386"/>
      <c r="H706" s="386"/>
    </row>
    <row r="707" spans="3:8" x14ac:dyDescent="0.3">
      <c r="C707" s="292"/>
      <c r="D707" s="292"/>
      <c r="E707" s="386"/>
      <c r="F707" s="386"/>
      <c r="G707" s="386"/>
      <c r="H707" s="386"/>
    </row>
    <row r="708" spans="3:8" x14ac:dyDescent="0.3">
      <c r="C708" s="292"/>
      <c r="D708" s="292"/>
      <c r="E708" s="386"/>
      <c r="F708" s="386"/>
      <c r="G708" s="386"/>
      <c r="H708" s="386"/>
    </row>
    <row r="709" spans="3:8" x14ac:dyDescent="0.3">
      <c r="C709" s="292"/>
      <c r="D709" s="292"/>
      <c r="E709" s="386"/>
      <c r="F709" s="386"/>
      <c r="G709" s="386"/>
      <c r="H709" s="386"/>
    </row>
    <row r="710" spans="3:8" x14ac:dyDescent="0.3">
      <c r="C710" s="292"/>
      <c r="D710" s="292"/>
      <c r="E710" s="386"/>
      <c r="F710" s="386"/>
      <c r="G710" s="386"/>
      <c r="H710" s="386"/>
    </row>
    <row r="711" spans="3:8" x14ac:dyDescent="0.3">
      <c r="C711" s="292"/>
      <c r="D711" s="292"/>
      <c r="E711" s="386"/>
      <c r="F711" s="386"/>
      <c r="G711" s="386"/>
      <c r="H711" s="386"/>
    </row>
    <row r="712" spans="3:8" x14ac:dyDescent="0.3">
      <c r="C712" s="292"/>
      <c r="D712" s="292"/>
      <c r="E712" s="386"/>
      <c r="F712" s="386"/>
      <c r="G712" s="386"/>
      <c r="H712" s="386"/>
    </row>
    <row r="713" spans="3:8" x14ac:dyDescent="0.3">
      <c r="C713" s="292"/>
      <c r="D713" s="292"/>
      <c r="E713" s="386"/>
      <c r="F713" s="386"/>
      <c r="G713" s="386"/>
      <c r="H713" s="386"/>
    </row>
    <row r="714" spans="3:8" x14ac:dyDescent="0.3">
      <c r="C714" s="292"/>
      <c r="D714" s="292"/>
      <c r="E714" s="386"/>
      <c r="F714" s="386"/>
      <c r="G714" s="386"/>
      <c r="H714" s="386"/>
    </row>
    <row r="715" spans="3:8" x14ac:dyDescent="0.3">
      <c r="C715" s="292"/>
      <c r="D715" s="292"/>
      <c r="E715" s="386"/>
      <c r="F715" s="386"/>
      <c r="G715" s="386"/>
      <c r="H715" s="386"/>
    </row>
    <row r="716" spans="3:8" x14ac:dyDescent="0.3">
      <c r="C716" s="292"/>
      <c r="D716" s="292"/>
      <c r="E716" s="386"/>
      <c r="F716" s="386"/>
      <c r="G716" s="386"/>
      <c r="H716" s="386"/>
    </row>
    <row r="717" spans="3:8" x14ac:dyDescent="0.3">
      <c r="C717" s="292"/>
      <c r="D717" s="292"/>
      <c r="E717" s="386"/>
      <c r="F717" s="386"/>
      <c r="G717" s="386"/>
      <c r="H717" s="386"/>
    </row>
    <row r="718" spans="3:8" x14ac:dyDescent="0.3">
      <c r="C718" s="292"/>
      <c r="D718" s="292"/>
      <c r="E718" s="386"/>
      <c r="F718" s="386"/>
      <c r="G718" s="386"/>
      <c r="H718" s="386"/>
    </row>
    <row r="719" spans="3:8" x14ac:dyDescent="0.3">
      <c r="C719" s="292"/>
      <c r="D719" s="292"/>
      <c r="E719" s="386"/>
      <c r="F719" s="386"/>
      <c r="G719" s="386"/>
      <c r="H719" s="386"/>
    </row>
    <row r="720" spans="3:8" x14ac:dyDescent="0.3">
      <c r="C720" s="292"/>
      <c r="D720" s="292"/>
      <c r="E720" s="386"/>
      <c r="F720" s="386"/>
      <c r="G720" s="386"/>
      <c r="H720" s="386"/>
    </row>
    <row r="721" spans="3:8" x14ac:dyDescent="0.3">
      <c r="C721" s="292"/>
      <c r="D721" s="292"/>
      <c r="E721" s="386"/>
      <c r="F721" s="386"/>
      <c r="G721" s="386"/>
      <c r="H721" s="386"/>
    </row>
    <row r="722" spans="3:8" x14ac:dyDescent="0.3">
      <c r="C722" s="292"/>
      <c r="D722" s="292"/>
      <c r="E722" s="386"/>
      <c r="F722" s="386"/>
      <c r="G722" s="386"/>
      <c r="H722" s="386"/>
    </row>
    <row r="723" spans="3:8" x14ac:dyDescent="0.3">
      <c r="C723" s="292"/>
      <c r="D723" s="292"/>
      <c r="E723" s="386"/>
      <c r="F723" s="386"/>
      <c r="G723" s="386"/>
      <c r="H723" s="386"/>
    </row>
    <row r="724" spans="3:8" x14ac:dyDescent="0.3">
      <c r="C724" s="292"/>
      <c r="D724" s="292"/>
      <c r="E724" s="386"/>
      <c r="F724" s="386"/>
      <c r="G724" s="386"/>
      <c r="H724" s="386"/>
    </row>
    <row r="725" spans="3:8" x14ac:dyDescent="0.3">
      <c r="C725" s="292"/>
      <c r="D725" s="292"/>
      <c r="E725" s="386"/>
      <c r="F725" s="386"/>
      <c r="G725" s="386"/>
      <c r="H725" s="386"/>
    </row>
    <row r="726" spans="3:8" x14ac:dyDescent="0.3">
      <c r="C726" s="292"/>
      <c r="D726" s="292"/>
      <c r="E726" s="386"/>
      <c r="F726" s="386"/>
      <c r="G726" s="386"/>
      <c r="H726" s="386"/>
    </row>
    <row r="727" spans="3:8" x14ac:dyDescent="0.3">
      <c r="C727" s="292"/>
      <c r="D727" s="292"/>
      <c r="E727" s="386"/>
      <c r="F727" s="386"/>
      <c r="G727" s="386"/>
      <c r="H727" s="386"/>
    </row>
    <row r="728" spans="3:8" x14ac:dyDescent="0.3">
      <c r="C728" s="292"/>
      <c r="D728" s="292"/>
      <c r="E728" s="386"/>
      <c r="F728" s="386"/>
      <c r="G728" s="386"/>
      <c r="H728" s="386"/>
    </row>
    <row r="729" spans="3:8" x14ac:dyDescent="0.3">
      <c r="C729" s="292"/>
      <c r="D729" s="292"/>
      <c r="E729" s="386"/>
      <c r="F729" s="386"/>
      <c r="G729" s="386"/>
      <c r="H729" s="386"/>
    </row>
    <row r="730" spans="3:8" x14ac:dyDescent="0.3">
      <c r="C730" s="292"/>
      <c r="D730" s="292"/>
      <c r="E730" s="386"/>
      <c r="F730" s="386"/>
      <c r="G730" s="386"/>
      <c r="H730" s="386"/>
    </row>
    <row r="731" spans="3:8" x14ac:dyDescent="0.3">
      <c r="C731" s="292"/>
      <c r="D731" s="292"/>
      <c r="E731" s="386"/>
      <c r="F731" s="386"/>
      <c r="G731" s="386"/>
      <c r="H731" s="386"/>
    </row>
    <row r="732" spans="3:8" x14ac:dyDescent="0.3">
      <c r="C732" s="292"/>
      <c r="D732" s="292"/>
      <c r="E732" s="386"/>
      <c r="F732" s="386"/>
      <c r="G732" s="386"/>
      <c r="H732" s="386"/>
    </row>
    <row r="733" spans="3:8" x14ac:dyDescent="0.3">
      <c r="C733" s="292"/>
      <c r="D733" s="292"/>
      <c r="E733" s="386"/>
      <c r="F733" s="386"/>
      <c r="G733" s="386"/>
      <c r="H733" s="386"/>
    </row>
    <row r="734" spans="3:8" x14ac:dyDescent="0.3">
      <c r="C734" s="292"/>
      <c r="D734" s="292"/>
      <c r="E734" s="386"/>
      <c r="F734" s="386"/>
      <c r="G734" s="386"/>
      <c r="H734" s="386"/>
    </row>
    <row r="735" spans="3:8" x14ac:dyDescent="0.3">
      <c r="C735" s="292"/>
      <c r="D735" s="292"/>
      <c r="E735" s="386"/>
      <c r="F735" s="386"/>
      <c r="G735" s="386"/>
      <c r="H735" s="386"/>
    </row>
    <row r="736" spans="3:8" x14ac:dyDescent="0.3">
      <c r="C736" s="292"/>
      <c r="D736" s="292"/>
      <c r="E736" s="386"/>
      <c r="F736" s="386"/>
      <c r="G736" s="386"/>
      <c r="H736" s="386"/>
    </row>
    <row r="737" spans="3:8" x14ac:dyDescent="0.3">
      <c r="C737" s="292"/>
      <c r="D737" s="292"/>
      <c r="E737" s="386"/>
      <c r="F737" s="386"/>
      <c r="G737" s="386"/>
      <c r="H737" s="386"/>
    </row>
    <row r="738" spans="3:8" x14ac:dyDescent="0.3">
      <c r="C738" s="292"/>
      <c r="D738" s="292"/>
      <c r="E738" s="386"/>
      <c r="F738" s="386"/>
      <c r="G738" s="386"/>
      <c r="H738" s="386"/>
    </row>
    <row r="739" spans="3:8" x14ac:dyDescent="0.3">
      <c r="C739" s="292"/>
      <c r="D739" s="292"/>
      <c r="E739" s="386"/>
      <c r="F739" s="386"/>
      <c r="G739" s="386"/>
      <c r="H739" s="386"/>
    </row>
    <row r="740" spans="3:8" x14ac:dyDescent="0.3">
      <c r="C740" s="292"/>
      <c r="D740" s="292"/>
      <c r="E740" s="386"/>
      <c r="F740" s="386"/>
      <c r="G740" s="386"/>
      <c r="H740" s="386"/>
    </row>
    <row r="741" spans="3:8" x14ac:dyDescent="0.3">
      <c r="C741" s="292"/>
      <c r="D741" s="292"/>
      <c r="E741" s="386"/>
      <c r="F741" s="386"/>
      <c r="G741" s="386"/>
      <c r="H741" s="386"/>
    </row>
    <row r="742" spans="3:8" x14ac:dyDescent="0.3">
      <c r="C742" s="292"/>
      <c r="D742" s="292"/>
      <c r="E742" s="386"/>
      <c r="F742" s="386"/>
      <c r="G742" s="386"/>
      <c r="H742" s="386"/>
    </row>
    <row r="743" spans="3:8" x14ac:dyDescent="0.3">
      <c r="C743" s="292"/>
      <c r="D743" s="292"/>
      <c r="E743" s="386"/>
      <c r="F743" s="386"/>
      <c r="G743" s="386"/>
      <c r="H743" s="386"/>
    </row>
    <row r="744" spans="3:8" x14ac:dyDescent="0.3">
      <c r="C744" s="292"/>
      <c r="D744" s="292"/>
      <c r="E744" s="386"/>
      <c r="F744" s="386"/>
      <c r="G744" s="386"/>
      <c r="H744" s="386"/>
    </row>
    <row r="745" spans="3:8" x14ac:dyDescent="0.3">
      <c r="C745" s="292"/>
      <c r="D745" s="292"/>
      <c r="E745" s="386"/>
      <c r="F745" s="386"/>
      <c r="G745" s="386"/>
      <c r="H745" s="386"/>
    </row>
    <row r="746" spans="3:8" x14ac:dyDescent="0.3">
      <c r="C746" s="292"/>
      <c r="D746" s="292"/>
      <c r="E746" s="386"/>
      <c r="F746" s="386"/>
      <c r="G746" s="386"/>
      <c r="H746" s="386"/>
    </row>
    <row r="747" spans="3:8" x14ac:dyDescent="0.3">
      <c r="C747" s="292"/>
      <c r="D747" s="292"/>
      <c r="E747" s="386"/>
      <c r="F747" s="386"/>
      <c r="G747" s="386"/>
      <c r="H747" s="386"/>
    </row>
    <row r="748" spans="3:8" x14ac:dyDescent="0.3">
      <c r="C748" s="292"/>
      <c r="D748" s="292"/>
      <c r="E748" s="386"/>
      <c r="F748" s="386"/>
      <c r="G748" s="386"/>
      <c r="H748" s="386"/>
    </row>
    <row r="749" spans="3:8" x14ac:dyDescent="0.3">
      <c r="C749" s="292"/>
      <c r="D749" s="292"/>
      <c r="E749" s="386"/>
      <c r="F749" s="386"/>
      <c r="G749" s="386"/>
      <c r="H749" s="386"/>
    </row>
    <row r="750" spans="3:8" x14ac:dyDescent="0.3">
      <c r="C750" s="292"/>
      <c r="D750" s="292"/>
      <c r="E750" s="386"/>
      <c r="F750" s="386"/>
      <c r="G750" s="386"/>
      <c r="H750" s="386"/>
    </row>
    <row r="751" spans="3:8" x14ac:dyDescent="0.3">
      <c r="C751" s="292"/>
      <c r="D751" s="292"/>
      <c r="E751" s="386"/>
      <c r="F751" s="386"/>
      <c r="G751" s="386"/>
      <c r="H751" s="386"/>
    </row>
    <row r="752" spans="3:8" x14ac:dyDescent="0.3">
      <c r="C752" s="292"/>
      <c r="D752" s="292"/>
      <c r="E752" s="386"/>
      <c r="F752" s="386"/>
      <c r="G752" s="386"/>
      <c r="H752" s="386"/>
    </row>
    <row r="753" spans="3:8" x14ac:dyDescent="0.3">
      <c r="C753" s="292"/>
      <c r="D753" s="292"/>
      <c r="E753" s="386"/>
      <c r="F753" s="386"/>
      <c r="G753" s="386"/>
      <c r="H753" s="386"/>
    </row>
    <row r="754" spans="3:8" x14ac:dyDescent="0.3">
      <c r="C754" s="292"/>
      <c r="D754" s="292"/>
      <c r="E754" s="386"/>
      <c r="F754" s="386"/>
      <c r="G754" s="386"/>
      <c r="H754" s="386"/>
    </row>
    <row r="755" spans="3:8" x14ac:dyDescent="0.3">
      <c r="C755" s="292"/>
      <c r="D755" s="292"/>
      <c r="E755" s="386"/>
      <c r="F755" s="386"/>
      <c r="G755" s="386"/>
      <c r="H755" s="386"/>
    </row>
    <row r="756" spans="3:8" x14ac:dyDescent="0.3">
      <c r="C756" s="292"/>
      <c r="D756" s="292"/>
      <c r="E756" s="386"/>
      <c r="F756" s="386"/>
      <c r="G756" s="386"/>
      <c r="H756" s="386"/>
    </row>
    <row r="757" spans="3:8" x14ac:dyDescent="0.3">
      <c r="C757" s="292"/>
      <c r="D757" s="292"/>
      <c r="E757" s="386"/>
      <c r="F757" s="386"/>
      <c r="G757" s="386"/>
      <c r="H757" s="386"/>
    </row>
    <row r="758" spans="3:8" x14ac:dyDescent="0.3">
      <c r="C758" s="292"/>
      <c r="D758" s="292"/>
      <c r="E758" s="386"/>
      <c r="F758" s="386"/>
      <c r="G758" s="386"/>
      <c r="H758" s="386"/>
    </row>
    <row r="759" spans="3:8" x14ac:dyDescent="0.3">
      <c r="C759" s="292"/>
      <c r="D759" s="292"/>
      <c r="E759" s="386"/>
      <c r="F759" s="386"/>
      <c r="G759" s="386"/>
      <c r="H759" s="386"/>
    </row>
    <row r="760" spans="3:8" x14ac:dyDescent="0.3">
      <c r="C760" s="292"/>
      <c r="D760" s="292"/>
      <c r="E760" s="386"/>
      <c r="F760" s="386"/>
      <c r="G760" s="386"/>
      <c r="H760" s="386"/>
    </row>
    <row r="761" spans="3:8" x14ac:dyDescent="0.3">
      <c r="C761" s="292"/>
      <c r="D761" s="292"/>
      <c r="E761" s="386"/>
      <c r="F761" s="386"/>
      <c r="G761" s="386"/>
      <c r="H761" s="386"/>
    </row>
    <row r="762" spans="3:8" x14ac:dyDescent="0.3">
      <c r="C762" s="292"/>
      <c r="D762" s="292"/>
      <c r="E762" s="386"/>
      <c r="F762" s="386"/>
      <c r="G762" s="386"/>
      <c r="H762" s="386"/>
    </row>
    <row r="763" spans="3:8" x14ac:dyDescent="0.3">
      <c r="C763" s="292"/>
      <c r="D763" s="292"/>
      <c r="E763" s="386"/>
      <c r="F763" s="386"/>
      <c r="G763" s="386"/>
      <c r="H763" s="386"/>
    </row>
    <row r="764" spans="3:8" x14ac:dyDescent="0.3">
      <c r="C764" s="292"/>
      <c r="D764" s="292"/>
      <c r="E764" s="386"/>
      <c r="F764" s="386"/>
      <c r="G764" s="386"/>
      <c r="H764" s="386"/>
    </row>
    <row r="765" spans="3:8" x14ac:dyDescent="0.3">
      <c r="C765" s="292"/>
      <c r="D765" s="292"/>
      <c r="E765" s="386"/>
      <c r="F765" s="386"/>
      <c r="G765" s="386"/>
      <c r="H765" s="386"/>
    </row>
    <row r="766" spans="3:8" x14ac:dyDescent="0.3">
      <c r="C766" s="292"/>
      <c r="D766" s="292"/>
      <c r="E766" s="386"/>
      <c r="F766" s="386"/>
      <c r="G766" s="386"/>
      <c r="H766" s="386"/>
    </row>
    <row r="767" spans="3:8" x14ac:dyDescent="0.3">
      <c r="C767" s="292"/>
      <c r="D767" s="292"/>
      <c r="E767" s="386"/>
      <c r="F767" s="386"/>
      <c r="G767" s="386"/>
      <c r="H767" s="386"/>
    </row>
    <row r="768" spans="3:8" x14ac:dyDescent="0.3">
      <c r="C768" s="292"/>
      <c r="D768" s="292"/>
      <c r="E768" s="386"/>
      <c r="F768" s="386"/>
      <c r="G768" s="386"/>
      <c r="H768" s="386"/>
    </row>
    <row r="769" spans="3:8" x14ac:dyDescent="0.3">
      <c r="C769" s="292"/>
      <c r="D769" s="292"/>
      <c r="E769" s="386"/>
      <c r="F769" s="386"/>
      <c r="G769" s="386"/>
      <c r="H769" s="386"/>
    </row>
    <row r="770" spans="3:8" x14ac:dyDescent="0.3">
      <c r="C770" s="292"/>
      <c r="D770" s="292"/>
      <c r="E770" s="386"/>
      <c r="F770" s="386"/>
      <c r="G770" s="386"/>
      <c r="H770" s="386"/>
    </row>
    <row r="771" spans="3:8" x14ac:dyDescent="0.3">
      <c r="C771" s="292"/>
      <c r="D771" s="292"/>
      <c r="E771" s="386"/>
      <c r="F771" s="386"/>
      <c r="G771" s="386"/>
      <c r="H771" s="386"/>
    </row>
    <row r="772" spans="3:8" x14ac:dyDescent="0.3">
      <c r="C772" s="292"/>
      <c r="D772" s="292"/>
      <c r="E772" s="386"/>
      <c r="F772" s="386"/>
      <c r="G772" s="386"/>
      <c r="H772" s="386"/>
    </row>
    <row r="773" spans="3:8" x14ac:dyDescent="0.3">
      <c r="C773" s="292"/>
      <c r="D773" s="292"/>
      <c r="E773" s="386"/>
      <c r="F773" s="386"/>
      <c r="G773" s="386"/>
      <c r="H773" s="386"/>
    </row>
    <row r="774" spans="3:8" x14ac:dyDescent="0.3">
      <c r="C774" s="292"/>
      <c r="D774" s="292"/>
      <c r="E774" s="386"/>
      <c r="F774" s="386"/>
      <c r="G774" s="386"/>
      <c r="H774" s="386"/>
    </row>
    <row r="775" spans="3:8" x14ac:dyDescent="0.3">
      <c r="C775" s="292"/>
      <c r="D775" s="292"/>
      <c r="E775" s="386"/>
      <c r="F775" s="386"/>
      <c r="G775" s="386"/>
      <c r="H775" s="386"/>
    </row>
    <row r="776" spans="3:8" x14ac:dyDescent="0.3">
      <c r="C776" s="292"/>
      <c r="D776" s="292"/>
      <c r="E776" s="386"/>
      <c r="F776" s="386"/>
      <c r="G776" s="386"/>
      <c r="H776" s="386"/>
    </row>
    <row r="777" spans="3:8" x14ac:dyDescent="0.3">
      <c r="C777" s="292"/>
      <c r="D777" s="292"/>
      <c r="E777" s="386"/>
      <c r="F777" s="386"/>
      <c r="G777" s="386"/>
      <c r="H777" s="386"/>
    </row>
    <row r="778" spans="3:8" x14ac:dyDescent="0.3">
      <c r="C778" s="292"/>
      <c r="D778" s="292"/>
      <c r="E778" s="386"/>
      <c r="F778" s="386"/>
      <c r="G778" s="386"/>
      <c r="H778" s="386"/>
    </row>
    <row r="779" spans="3:8" x14ac:dyDescent="0.3">
      <c r="C779" s="292"/>
      <c r="D779" s="292"/>
      <c r="E779" s="386"/>
      <c r="F779" s="386"/>
      <c r="G779" s="386"/>
      <c r="H779" s="386"/>
    </row>
    <row r="780" spans="3:8" x14ac:dyDescent="0.3">
      <c r="C780" s="292"/>
      <c r="D780" s="292"/>
      <c r="E780" s="386"/>
      <c r="F780" s="386"/>
      <c r="G780" s="386"/>
      <c r="H780" s="386"/>
    </row>
    <row r="781" spans="3:8" x14ac:dyDescent="0.3">
      <c r="C781" s="292"/>
      <c r="D781" s="292"/>
      <c r="E781" s="386"/>
      <c r="F781" s="386"/>
      <c r="G781" s="386"/>
      <c r="H781" s="386"/>
    </row>
    <row r="782" spans="3:8" x14ac:dyDescent="0.3">
      <c r="C782" s="292"/>
      <c r="D782" s="292"/>
      <c r="E782" s="386"/>
      <c r="F782" s="386"/>
      <c r="G782" s="386"/>
      <c r="H782" s="386"/>
    </row>
    <row r="783" spans="3:8" x14ac:dyDescent="0.3">
      <c r="C783" s="292"/>
      <c r="D783" s="292"/>
      <c r="E783" s="386"/>
      <c r="F783" s="386"/>
      <c r="G783" s="386"/>
      <c r="H783" s="386"/>
    </row>
    <row r="784" spans="3:8" x14ac:dyDescent="0.3">
      <c r="C784" s="292"/>
      <c r="D784" s="292"/>
      <c r="E784" s="386"/>
      <c r="F784" s="386"/>
      <c r="G784" s="386"/>
      <c r="H784" s="386"/>
    </row>
    <row r="785" spans="3:8" x14ac:dyDescent="0.3">
      <c r="C785" s="292"/>
      <c r="D785" s="292"/>
      <c r="E785" s="386"/>
      <c r="F785" s="386"/>
      <c r="G785" s="386"/>
      <c r="H785" s="386"/>
    </row>
    <row r="786" spans="3:8" x14ac:dyDescent="0.3">
      <c r="C786" s="292"/>
      <c r="D786" s="292"/>
      <c r="E786" s="386"/>
      <c r="F786" s="386"/>
      <c r="G786" s="386"/>
      <c r="H786" s="386"/>
    </row>
    <row r="787" spans="3:8" x14ac:dyDescent="0.3">
      <c r="C787" s="292"/>
      <c r="D787" s="292"/>
      <c r="E787" s="386"/>
      <c r="F787" s="386"/>
      <c r="G787" s="386"/>
      <c r="H787" s="386"/>
    </row>
    <row r="788" spans="3:8" x14ac:dyDescent="0.3">
      <c r="C788" s="292"/>
      <c r="D788" s="292"/>
      <c r="E788" s="386"/>
      <c r="F788" s="386"/>
      <c r="G788" s="386"/>
      <c r="H788" s="386"/>
    </row>
    <row r="789" spans="3:8" x14ac:dyDescent="0.3">
      <c r="C789" s="292"/>
      <c r="D789" s="292"/>
      <c r="E789" s="386"/>
      <c r="F789" s="386"/>
      <c r="G789" s="386"/>
      <c r="H789" s="386"/>
    </row>
    <row r="790" spans="3:8" x14ac:dyDescent="0.3">
      <c r="C790" s="292"/>
      <c r="D790" s="292"/>
      <c r="E790" s="386"/>
      <c r="F790" s="386"/>
      <c r="G790" s="386"/>
      <c r="H790" s="386"/>
    </row>
    <row r="791" spans="3:8" x14ac:dyDescent="0.3">
      <c r="C791" s="292"/>
      <c r="D791" s="292"/>
      <c r="E791" s="386"/>
      <c r="F791" s="386"/>
      <c r="G791" s="386"/>
      <c r="H791" s="386"/>
    </row>
    <row r="792" spans="3:8" x14ac:dyDescent="0.3">
      <c r="C792" s="292"/>
      <c r="D792" s="292"/>
      <c r="E792" s="386"/>
      <c r="F792" s="386"/>
      <c r="G792" s="386"/>
      <c r="H792" s="386"/>
    </row>
    <row r="793" spans="3:8" x14ac:dyDescent="0.3">
      <c r="C793" s="292"/>
      <c r="D793" s="292"/>
      <c r="E793" s="386"/>
      <c r="F793" s="386"/>
      <c r="G793" s="386"/>
      <c r="H793" s="386"/>
    </row>
    <row r="794" spans="3:8" x14ac:dyDescent="0.3">
      <c r="C794" s="292"/>
      <c r="D794" s="292"/>
      <c r="E794" s="386"/>
      <c r="F794" s="386"/>
      <c r="G794" s="386"/>
      <c r="H794" s="386"/>
    </row>
    <row r="795" spans="3:8" x14ac:dyDescent="0.3">
      <c r="C795" s="292"/>
      <c r="D795" s="292"/>
      <c r="E795" s="386"/>
      <c r="F795" s="386"/>
      <c r="G795" s="386"/>
      <c r="H795" s="386"/>
    </row>
    <row r="796" spans="3:8" x14ac:dyDescent="0.3">
      <c r="C796" s="292"/>
      <c r="D796" s="292"/>
      <c r="E796" s="386"/>
      <c r="F796" s="386"/>
      <c r="G796" s="386"/>
      <c r="H796" s="386"/>
    </row>
    <row r="797" spans="3:8" x14ac:dyDescent="0.3">
      <c r="C797" s="292"/>
      <c r="D797" s="292"/>
      <c r="E797" s="386"/>
      <c r="F797" s="386"/>
      <c r="G797" s="386"/>
      <c r="H797" s="386"/>
    </row>
    <row r="798" spans="3:8" x14ac:dyDescent="0.3">
      <c r="C798" s="292"/>
      <c r="D798" s="292"/>
      <c r="E798" s="386"/>
      <c r="F798" s="386"/>
      <c r="G798" s="386"/>
      <c r="H798" s="386"/>
    </row>
    <row r="799" spans="3:8" x14ac:dyDescent="0.3">
      <c r="C799" s="292"/>
      <c r="D799" s="292"/>
      <c r="E799" s="386"/>
      <c r="F799" s="386"/>
      <c r="G799" s="386"/>
      <c r="H799" s="386"/>
    </row>
    <row r="800" spans="3:8" x14ac:dyDescent="0.3">
      <c r="C800" s="292"/>
      <c r="D800" s="292"/>
      <c r="E800" s="386"/>
      <c r="F800" s="386"/>
      <c r="G800" s="386"/>
      <c r="H800" s="386"/>
    </row>
    <row r="801" spans="3:8" x14ac:dyDescent="0.3">
      <c r="C801" s="292"/>
      <c r="D801" s="292"/>
      <c r="E801" s="386"/>
      <c r="F801" s="386"/>
      <c r="G801" s="386"/>
      <c r="H801" s="386"/>
    </row>
    <row r="802" spans="3:8" x14ac:dyDescent="0.3">
      <c r="C802" s="292"/>
      <c r="D802" s="292"/>
      <c r="E802" s="386"/>
      <c r="F802" s="386"/>
      <c r="G802" s="386"/>
      <c r="H802" s="386"/>
    </row>
    <row r="803" spans="3:8" x14ac:dyDescent="0.3">
      <c r="C803" s="292"/>
      <c r="D803" s="292"/>
      <c r="E803" s="386"/>
      <c r="F803" s="386"/>
      <c r="G803" s="386"/>
      <c r="H803" s="386"/>
    </row>
    <row r="804" spans="3:8" x14ac:dyDescent="0.3">
      <c r="C804" s="292"/>
      <c r="D804" s="292"/>
      <c r="E804" s="386"/>
      <c r="F804" s="386"/>
      <c r="G804" s="386"/>
      <c r="H804" s="386"/>
    </row>
    <row r="805" spans="3:8" x14ac:dyDescent="0.3">
      <c r="C805" s="292"/>
      <c r="D805" s="292"/>
      <c r="E805" s="386"/>
      <c r="F805" s="386"/>
      <c r="G805" s="386"/>
      <c r="H805" s="386"/>
    </row>
    <row r="806" spans="3:8" x14ac:dyDescent="0.3">
      <c r="C806" s="292"/>
      <c r="D806" s="292"/>
      <c r="E806" s="386"/>
      <c r="F806" s="386"/>
      <c r="G806" s="386"/>
      <c r="H806" s="386"/>
    </row>
    <row r="807" spans="3:8" x14ac:dyDescent="0.3">
      <c r="C807" s="292"/>
      <c r="D807" s="292"/>
      <c r="E807" s="386"/>
      <c r="F807" s="386"/>
      <c r="G807" s="386"/>
      <c r="H807" s="386"/>
    </row>
    <row r="808" spans="3:8" x14ac:dyDescent="0.3">
      <c r="C808" s="292"/>
      <c r="D808" s="292"/>
      <c r="E808" s="386"/>
      <c r="F808" s="386"/>
      <c r="G808" s="386"/>
      <c r="H808" s="386"/>
    </row>
    <row r="809" spans="3:8" x14ac:dyDescent="0.3">
      <c r="C809" s="292"/>
      <c r="D809" s="292"/>
      <c r="E809" s="386"/>
      <c r="F809" s="386"/>
      <c r="G809" s="386"/>
      <c r="H809" s="386"/>
    </row>
    <row r="810" spans="3:8" x14ac:dyDescent="0.3">
      <c r="C810" s="292"/>
      <c r="D810" s="292"/>
      <c r="E810" s="386"/>
      <c r="F810" s="386"/>
      <c r="G810" s="386"/>
      <c r="H810" s="386"/>
    </row>
    <row r="811" spans="3:8" x14ac:dyDescent="0.3">
      <c r="C811" s="292"/>
      <c r="D811" s="292"/>
      <c r="E811" s="386"/>
      <c r="F811" s="386"/>
      <c r="G811" s="386"/>
      <c r="H811" s="386"/>
    </row>
    <row r="812" spans="3:8" x14ac:dyDescent="0.3">
      <c r="C812" s="292"/>
      <c r="D812" s="292"/>
      <c r="E812" s="386"/>
      <c r="F812" s="386"/>
      <c r="G812" s="386"/>
      <c r="H812" s="386"/>
    </row>
    <row r="813" spans="3:8" x14ac:dyDescent="0.3">
      <c r="C813" s="292"/>
      <c r="D813" s="292"/>
      <c r="E813" s="386"/>
      <c r="F813" s="386"/>
      <c r="G813" s="386"/>
      <c r="H813" s="386"/>
    </row>
    <row r="814" spans="3:8" x14ac:dyDescent="0.3">
      <c r="C814" s="292"/>
      <c r="D814" s="292"/>
      <c r="E814" s="386"/>
      <c r="F814" s="386"/>
      <c r="G814" s="386"/>
      <c r="H814" s="386"/>
    </row>
    <row r="815" spans="3:8" x14ac:dyDescent="0.3">
      <c r="C815" s="292"/>
      <c r="D815" s="292"/>
      <c r="E815" s="386"/>
      <c r="F815" s="386"/>
      <c r="G815" s="386"/>
      <c r="H815" s="386"/>
    </row>
    <row r="816" spans="3:8" x14ac:dyDescent="0.3">
      <c r="C816" s="292"/>
      <c r="D816" s="292"/>
      <c r="E816" s="386"/>
      <c r="F816" s="386"/>
      <c r="G816" s="386"/>
      <c r="H816" s="386"/>
    </row>
    <row r="817" spans="3:8" x14ac:dyDescent="0.3">
      <c r="C817" s="292"/>
      <c r="D817" s="292"/>
      <c r="E817" s="386"/>
      <c r="F817" s="386"/>
      <c r="G817" s="386"/>
      <c r="H817" s="386"/>
    </row>
    <row r="818" spans="3:8" x14ac:dyDescent="0.3">
      <c r="C818" s="292"/>
      <c r="D818" s="292"/>
      <c r="E818" s="386"/>
      <c r="F818" s="386"/>
      <c r="G818" s="386"/>
      <c r="H818" s="386"/>
    </row>
    <row r="819" spans="3:8" x14ac:dyDescent="0.3">
      <c r="C819" s="292"/>
      <c r="D819" s="292"/>
      <c r="E819" s="386"/>
      <c r="F819" s="386"/>
      <c r="G819" s="386"/>
      <c r="H819" s="386"/>
    </row>
    <row r="820" spans="3:8" x14ac:dyDescent="0.3">
      <c r="C820" s="292"/>
      <c r="D820" s="292"/>
      <c r="E820" s="386"/>
      <c r="F820" s="386"/>
      <c r="G820" s="386"/>
      <c r="H820" s="386"/>
    </row>
    <row r="821" spans="3:8" x14ac:dyDescent="0.3">
      <c r="C821" s="292"/>
      <c r="D821" s="292"/>
      <c r="E821" s="386"/>
      <c r="F821" s="386"/>
      <c r="G821" s="386"/>
      <c r="H821" s="386"/>
    </row>
    <row r="822" spans="3:8" x14ac:dyDescent="0.3">
      <c r="C822" s="292"/>
      <c r="D822" s="292"/>
      <c r="E822" s="386"/>
      <c r="F822" s="386"/>
      <c r="G822" s="386"/>
      <c r="H822" s="386"/>
    </row>
    <row r="823" spans="3:8" x14ac:dyDescent="0.3">
      <c r="C823" s="292"/>
      <c r="D823" s="292"/>
      <c r="E823" s="386"/>
      <c r="F823" s="386"/>
      <c r="G823" s="386"/>
      <c r="H823" s="386"/>
    </row>
    <row r="824" spans="3:8" x14ac:dyDescent="0.3">
      <c r="C824" s="292"/>
      <c r="D824" s="292"/>
      <c r="E824" s="386"/>
      <c r="F824" s="386"/>
      <c r="G824" s="386"/>
      <c r="H824" s="386"/>
    </row>
    <row r="825" spans="3:8" x14ac:dyDescent="0.3">
      <c r="C825" s="292"/>
      <c r="D825" s="292"/>
      <c r="E825" s="386"/>
      <c r="F825" s="386"/>
      <c r="G825" s="386"/>
      <c r="H825" s="386"/>
    </row>
    <row r="826" spans="3:8" x14ac:dyDescent="0.3">
      <c r="C826" s="292"/>
      <c r="D826" s="292"/>
      <c r="E826" s="386"/>
      <c r="F826" s="386"/>
      <c r="G826" s="386"/>
      <c r="H826" s="386"/>
    </row>
    <row r="827" spans="3:8" x14ac:dyDescent="0.3">
      <c r="C827" s="292"/>
      <c r="D827" s="292"/>
      <c r="E827" s="386"/>
      <c r="F827" s="386"/>
      <c r="G827" s="386"/>
      <c r="H827" s="386"/>
    </row>
    <row r="828" spans="3:8" x14ac:dyDescent="0.3">
      <c r="C828" s="292"/>
      <c r="D828" s="292"/>
      <c r="E828" s="386"/>
      <c r="F828" s="386"/>
      <c r="G828" s="386"/>
      <c r="H828" s="386"/>
    </row>
    <row r="829" spans="3:8" x14ac:dyDescent="0.3">
      <c r="C829" s="292"/>
      <c r="D829" s="292"/>
      <c r="E829" s="386"/>
      <c r="F829" s="386"/>
      <c r="G829" s="386"/>
      <c r="H829" s="386"/>
    </row>
    <row r="830" spans="3:8" x14ac:dyDescent="0.3">
      <c r="C830" s="292"/>
      <c r="D830" s="292"/>
      <c r="E830" s="386"/>
      <c r="F830" s="386"/>
      <c r="G830" s="386"/>
      <c r="H830" s="386"/>
    </row>
    <row r="831" spans="3:8" x14ac:dyDescent="0.3">
      <c r="C831" s="292"/>
      <c r="D831" s="292"/>
      <c r="E831" s="386"/>
      <c r="F831" s="386"/>
      <c r="G831" s="386"/>
      <c r="H831" s="386"/>
    </row>
    <row r="832" spans="3:8" x14ac:dyDescent="0.3">
      <c r="C832" s="292"/>
      <c r="D832" s="292"/>
      <c r="E832" s="386"/>
      <c r="F832" s="386"/>
      <c r="G832" s="386"/>
      <c r="H832" s="386"/>
    </row>
    <row r="833" spans="3:8" x14ac:dyDescent="0.3">
      <c r="C833" s="292"/>
      <c r="D833" s="292"/>
      <c r="E833" s="386"/>
      <c r="F833" s="386"/>
      <c r="G833" s="386"/>
      <c r="H833" s="386"/>
    </row>
    <row r="834" spans="3:8" x14ac:dyDescent="0.3">
      <c r="C834" s="292"/>
      <c r="D834" s="292"/>
      <c r="E834" s="386"/>
      <c r="F834" s="386"/>
      <c r="G834" s="386"/>
      <c r="H834" s="386"/>
    </row>
    <row r="835" spans="3:8" x14ac:dyDescent="0.3">
      <c r="C835" s="292"/>
      <c r="D835" s="292"/>
      <c r="E835" s="386"/>
      <c r="F835" s="386"/>
      <c r="G835" s="386"/>
      <c r="H835" s="386"/>
    </row>
    <row r="836" spans="3:8" x14ac:dyDescent="0.3">
      <c r="C836" s="292"/>
      <c r="D836" s="292"/>
      <c r="E836" s="386"/>
      <c r="F836" s="386"/>
      <c r="G836" s="386"/>
      <c r="H836" s="386"/>
    </row>
    <row r="837" spans="3:8" x14ac:dyDescent="0.3">
      <c r="C837" s="292"/>
      <c r="D837" s="292"/>
      <c r="E837" s="386"/>
      <c r="F837" s="386"/>
      <c r="G837" s="386"/>
      <c r="H837" s="386"/>
    </row>
    <row r="838" spans="3:8" x14ac:dyDescent="0.3">
      <c r="C838" s="292"/>
      <c r="D838" s="292"/>
      <c r="E838" s="386"/>
      <c r="F838" s="386"/>
      <c r="G838" s="386"/>
      <c r="H838" s="386"/>
    </row>
    <row r="839" spans="3:8" x14ac:dyDescent="0.3">
      <c r="C839" s="292"/>
      <c r="D839" s="292"/>
      <c r="E839" s="386"/>
      <c r="F839" s="386"/>
      <c r="G839" s="386"/>
      <c r="H839" s="386"/>
    </row>
    <row r="840" spans="3:8" x14ac:dyDescent="0.3">
      <c r="C840" s="292"/>
      <c r="D840" s="292"/>
      <c r="E840" s="386"/>
      <c r="F840" s="386"/>
      <c r="G840" s="386"/>
      <c r="H840" s="386"/>
    </row>
    <row r="841" spans="3:8" x14ac:dyDescent="0.3">
      <c r="C841" s="292"/>
      <c r="D841" s="292"/>
      <c r="E841" s="386"/>
      <c r="F841" s="386"/>
      <c r="G841" s="386"/>
      <c r="H841" s="386"/>
    </row>
    <row r="842" spans="3:8" x14ac:dyDescent="0.3">
      <c r="C842" s="292"/>
      <c r="D842" s="292"/>
      <c r="E842" s="386"/>
      <c r="F842" s="386"/>
      <c r="G842" s="386"/>
      <c r="H842" s="386"/>
    </row>
    <row r="843" spans="3:8" x14ac:dyDescent="0.3">
      <c r="C843" s="292"/>
      <c r="D843" s="292"/>
      <c r="E843" s="386"/>
      <c r="F843" s="386"/>
      <c r="G843" s="386"/>
      <c r="H843" s="386"/>
    </row>
    <row r="844" spans="3:8" x14ac:dyDescent="0.3">
      <c r="C844" s="292"/>
      <c r="D844" s="292"/>
      <c r="E844" s="386"/>
      <c r="F844" s="386"/>
      <c r="G844" s="386"/>
      <c r="H844" s="386"/>
    </row>
    <row r="845" spans="3:8" x14ac:dyDescent="0.3">
      <c r="C845" s="292"/>
      <c r="D845" s="292"/>
      <c r="E845" s="386"/>
      <c r="F845" s="386"/>
      <c r="G845" s="386"/>
      <c r="H845" s="386"/>
    </row>
    <row r="846" spans="3:8" x14ac:dyDescent="0.3">
      <c r="C846" s="292"/>
      <c r="D846" s="292"/>
      <c r="E846" s="386"/>
      <c r="F846" s="386"/>
      <c r="G846" s="386"/>
      <c r="H846" s="386"/>
    </row>
    <row r="847" spans="3:8" x14ac:dyDescent="0.3">
      <c r="C847" s="292"/>
      <c r="D847" s="292"/>
      <c r="E847" s="386"/>
      <c r="F847" s="386"/>
      <c r="G847" s="386"/>
      <c r="H847" s="386"/>
    </row>
    <row r="848" spans="3:8" x14ac:dyDescent="0.3">
      <c r="C848" s="292"/>
      <c r="D848" s="292"/>
      <c r="E848" s="386"/>
      <c r="F848" s="386"/>
      <c r="G848" s="386"/>
      <c r="H848" s="386"/>
    </row>
    <row r="849" spans="3:8" x14ac:dyDescent="0.3">
      <c r="C849" s="292"/>
      <c r="D849" s="292"/>
      <c r="E849" s="386"/>
      <c r="F849" s="386"/>
      <c r="G849" s="386"/>
      <c r="H849" s="386"/>
    </row>
    <row r="850" spans="3:8" x14ac:dyDescent="0.3">
      <c r="C850" s="292"/>
      <c r="D850" s="292"/>
      <c r="E850" s="386"/>
      <c r="F850" s="386"/>
      <c r="G850" s="386"/>
      <c r="H850" s="386"/>
    </row>
    <row r="851" spans="3:8" x14ac:dyDescent="0.3">
      <c r="C851" s="292"/>
      <c r="D851" s="292"/>
      <c r="E851" s="386"/>
      <c r="F851" s="386"/>
      <c r="G851" s="386"/>
      <c r="H851" s="386"/>
    </row>
    <row r="852" spans="3:8" x14ac:dyDescent="0.3">
      <c r="C852" s="292"/>
      <c r="D852" s="292"/>
      <c r="E852" s="386"/>
      <c r="F852" s="386"/>
      <c r="G852" s="386"/>
      <c r="H852" s="386"/>
    </row>
    <row r="853" spans="3:8" x14ac:dyDescent="0.3">
      <c r="C853" s="292"/>
      <c r="D853" s="292"/>
      <c r="E853" s="386"/>
      <c r="F853" s="386"/>
      <c r="G853" s="386"/>
      <c r="H853" s="386"/>
    </row>
    <row r="854" spans="3:8" x14ac:dyDescent="0.3">
      <c r="C854" s="292"/>
      <c r="D854" s="292"/>
      <c r="E854" s="386"/>
      <c r="F854" s="386"/>
      <c r="G854" s="386"/>
      <c r="H854" s="386"/>
    </row>
    <row r="855" spans="3:8" x14ac:dyDescent="0.3">
      <c r="C855" s="292"/>
      <c r="D855" s="292"/>
      <c r="E855" s="386"/>
      <c r="F855" s="386"/>
      <c r="G855" s="386"/>
      <c r="H855" s="386"/>
    </row>
    <row r="856" spans="3:8" x14ac:dyDescent="0.3">
      <c r="C856" s="292"/>
      <c r="D856" s="292"/>
      <c r="E856" s="386"/>
      <c r="F856" s="386"/>
      <c r="G856" s="386"/>
      <c r="H856" s="386"/>
    </row>
    <row r="857" spans="3:8" x14ac:dyDescent="0.3">
      <c r="C857" s="292"/>
      <c r="D857" s="292"/>
      <c r="E857" s="386"/>
      <c r="F857" s="386"/>
      <c r="G857" s="386"/>
      <c r="H857" s="386"/>
    </row>
    <row r="858" spans="3:8" x14ac:dyDescent="0.3">
      <c r="C858" s="292"/>
      <c r="D858" s="292"/>
      <c r="E858" s="386"/>
      <c r="F858" s="386"/>
      <c r="G858" s="386"/>
      <c r="H858" s="386"/>
    </row>
    <row r="859" spans="3:8" x14ac:dyDescent="0.3">
      <c r="C859" s="292"/>
      <c r="D859" s="292"/>
      <c r="E859" s="386"/>
      <c r="F859" s="386"/>
      <c r="G859" s="386"/>
      <c r="H859" s="386"/>
    </row>
    <row r="860" spans="3:8" x14ac:dyDescent="0.3">
      <c r="C860" s="292"/>
      <c r="D860" s="292"/>
      <c r="E860" s="386"/>
      <c r="F860" s="386"/>
      <c r="G860" s="386"/>
      <c r="H860" s="386"/>
    </row>
    <row r="861" spans="3:8" x14ac:dyDescent="0.3">
      <c r="C861" s="292"/>
      <c r="D861" s="292"/>
      <c r="E861" s="386"/>
      <c r="F861" s="386"/>
      <c r="G861" s="386"/>
      <c r="H861" s="386"/>
    </row>
    <row r="862" spans="3:8" x14ac:dyDescent="0.3">
      <c r="C862" s="292"/>
      <c r="D862" s="292"/>
      <c r="E862" s="386"/>
      <c r="F862" s="386"/>
      <c r="G862" s="386"/>
      <c r="H862" s="386"/>
    </row>
    <row r="863" spans="3:8" x14ac:dyDescent="0.3">
      <c r="C863" s="292"/>
      <c r="D863" s="292"/>
      <c r="E863" s="386"/>
      <c r="F863" s="386"/>
      <c r="G863" s="386"/>
      <c r="H863" s="386"/>
    </row>
    <row r="864" spans="3:8" x14ac:dyDescent="0.3">
      <c r="C864" s="292"/>
      <c r="D864" s="292"/>
      <c r="E864" s="386"/>
      <c r="F864" s="386"/>
      <c r="G864" s="386"/>
      <c r="H864" s="386"/>
    </row>
    <row r="865" spans="3:8" x14ac:dyDescent="0.3">
      <c r="C865" s="292"/>
      <c r="D865" s="292"/>
      <c r="E865" s="386"/>
      <c r="F865" s="386"/>
      <c r="G865" s="386"/>
      <c r="H865" s="386"/>
    </row>
    <row r="866" spans="3:8" x14ac:dyDescent="0.3">
      <c r="C866" s="292"/>
      <c r="D866" s="292"/>
      <c r="E866" s="386"/>
      <c r="F866" s="386"/>
      <c r="G866" s="386"/>
      <c r="H866" s="386"/>
    </row>
    <row r="867" spans="3:8" x14ac:dyDescent="0.3">
      <c r="C867" s="292"/>
      <c r="D867" s="292"/>
      <c r="E867" s="386"/>
      <c r="F867" s="386"/>
      <c r="G867" s="386"/>
      <c r="H867" s="386"/>
    </row>
    <row r="868" spans="3:8" x14ac:dyDescent="0.3">
      <c r="C868" s="292"/>
      <c r="D868" s="292"/>
      <c r="E868" s="386"/>
      <c r="F868" s="386"/>
      <c r="G868" s="386"/>
      <c r="H868" s="386"/>
    </row>
    <row r="869" spans="3:8" x14ac:dyDescent="0.3">
      <c r="C869" s="292"/>
      <c r="D869" s="292"/>
      <c r="E869" s="386"/>
      <c r="F869" s="386"/>
      <c r="G869" s="386"/>
      <c r="H869" s="386"/>
    </row>
    <row r="870" spans="3:8" x14ac:dyDescent="0.3">
      <c r="C870" s="292"/>
      <c r="D870" s="292"/>
      <c r="E870" s="386"/>
      <c r="F870" s="386"/>
      <c r="G870" s="386"/>
      <c r="H870" s="386"/>
    </row>
    <row r="871" spans="3:8" x14ac:dyDescent="0.3">
      <c r="C871" s="292"/>
      <c r="D871" s="292"/>
      <c r="E871" s="386"/>
      <c r="F871" s="386"/>
      <c r="G871" s="386"/>
      <c r="H871" s="386"/>
    </row>
    <row r="872" spans="3:8" x14ac:dyDescent="0.3">
      <c r="C872" s="292"/>
      <c r="D872" s="292"/>
      <c r="E872" s="386"/>
      <c r="F872" s="386"/>
      <c r="G872" s="386"/>
      <c r="H872" s="386"/>
    </row>
    <row r="873" spans="3:8" x14ac:dyDescent="0.3">
      <c r="C873" s="292"/>
      <c r="D873" s="292"/>
      <c r="E873" s="386"/>
      <c r="F873" s="386"/>
      <c r="G873" s="386"/>
      <c r="H873" s="386"/>
    </row>
    <row r="874" spans="3:8" x14ac:dyDescent="0.3">
      <c r="C874" s="292"/>
      <c r="D874" s="292"/>
      <c r="E874" s="386"/>
      <c r="F874" s="386"/>
      <c r="G874" s="386"/>
      <c r="H874" s="386"/>
    </row>
    <row r="875" spans="3:8" x14ac:dyDescent="0.3">
      <c r="C875" s="292"/>
      <c r="D875" s="292"/>
      <c r="E875" s="386"/>
      <c r="F875" s="386"/>
      <c r="G875" s="386"/>
      <c r="H875" s="386"/>
    </row>
    <row r="876" spans="3:8" x14ac:dyDescent="0.3">
      <c r="C876" s="292"/>
      <c r="D876" s="292"/>
      <c r="E876" s="386"/>
      <c r="F876" s="386"/>
      <c r="G876" s="386"/>
      <c r="H876" s="386"/>
    </row>
    <row r="877" spans="3:8" x14ac:dyDescent="0.3">
      <c r="C877" s="292"/>
      <c r="D877" s="292"/>
      <c r="E877" s="386"/>
      <c r="F877" s="386"/>
      <c r="G877" s="386"/>
      <c r="H877" s="386"/>
    </row>
    <row r="878" spans="3:8" x14ac:dyDescent="0.3">
      <c r="C878" s="292"/>
      <c r="D878" s="292"/>
      <c r="E878" s="386"/>
      <c r="F878" s="386"/>
      <c r="G878" s="386"/>
      <c r="H878" s="386"/>
    </row>
    <row r="879" spans="3:8" x14ac:dyDescent="0.3">
      <c r="C879" s="292"/>
      <c r="D879" s="292"/>
      <c r="E879" s="386"/>
      <c r="F879" s="386"/>
      <c r="G879" s="386"/>
      <c r="H879" s="386"/>
    </row>
    <row r="880" spans="3:8" x14ac:dyDescent="0.3">
      <c r="C880" s="292"/>
      <c r="D880" s="292"/>
      <c r="E880" s="386"/>
      <c r="F880" s="386"/>
      <c r="G880" s="386"/>
      <c r="H880" s="386"/>
    </row>
    <row r="881" spans="3:8" x14ac:dyDescent="0.3">
      <c r="C881" s="292"/>
      <c r="D881" s="292"/>
      <c r="E881" s="386"/>
      <c r="F881" s="386"/>
      <c r="G881" s="386"/>
      <c r="H881" s="386"/>
    </row>
    <row r="882" spans="3:8" x14ac:dyDescent="0.3">
      <c r="C882" s="292"/>
      <c r="D882" s="292"/>
      <c r="E882" s="386"/>
      <c r="F882" s="386"/>
      <c r="G882" s="386"/>
      <c r="H882" s="386"/>
    </row>
    <row r="883" spans="3:8" x14ac:dyDescent="0.3">
      <c r="C883" s="292"/>
      <c r="D883" s="292"/>
      <c r="E883" s="386"/>
      <c r="F883" s="386"/>
      <c r="G883" s="386"/>
      <c r="H883" s="386"/>
    </row>
    <row r="884" spans="3:8" x14ac:dyDescent="0.3">
      <c r="C884" s="292"/>
      <c r="D884" s="292"/>
      <c r="E884" s="386"/>
      <c r="F884" s="386"/>
      <c r="G884" s="386"/>
      <c r="H884" s="386"/>
    </row>
    <row r="885" spans="3:8" x14ac:dyDescent="0.3">
      <c r="C885" s="292"/>
      <c r="D885" s="292"/>
      <c r="E885" s="386"/>
      <c r="F885" s="386"/>
      <c r="G885" s="386"/>
      <c r="H885" s="386"/>
    </row>
    <row r="886" spans="3:8" x14ac:dyDescent="0.3">
      <c r="C886" s="292"/>
      <c r="D886" s="292"/>
      <c r="E886" s="386"/>
      <c r="F886" s="386"/>
      <c r="G886" s="386"/>
      <c r="H886" s="386"/>
    </row>
    <row r="887" spans="3:8" x14ac:dyDescent="0.3">
      <c r="C887" s="292"/>
      <c r="D887" s="292"/>
      <c r="E887" s="386"/>
      <c r="F887" s="386"/>
      <c r="G887" s="386"/>
      <c r="H887" s="386"/>
    </row>
    <row r="888" spans="3:8" x14ac:dyDescent="0.3">
      <c r="C888" s="292"/>
      <c r="D888" s="292"/>
      <c r="E888" s="386"/>
      <c r="F888" s="386"/>
      <c r="G888" s="386"/>
      <c r="H888" s="386"/>
    </row>
    <row r="889" spans="3:8" x14ac:dyDescent="0.3">
      <c r="C889" s="292"/>
      <c r="D889" s="292"/>
      <c r="E889" s="386"/>
      <c r="F889" s="386"/>
      <c r="G889" s="386"/>
      <c r="H889" s="386"/>
    </row>
    <row r="890" spans="3:8" x14ac:dyDescent="0.3">
      <c r="C890" s="292"/>
      <c r="D890" s="292"/>
      <c r="E890" s="386"/>
      <c r="F890" s="386"/>
      <c r="G890" s="386"/>
      <c r="H890" s="386"/>
    </row>
    <row r="891" spans="3:8" x14ac:dyDescent="0.3">
      <c r="C891" s="292"/>
      <c r="D891" s="292"/>
      <c r="E891" s="386"/>
      <c r="F891" s="386"/>
      <c r="G891" s="386"/>
      <c r="H891" s="386"/>
    </row>
    <row r="892" spans="3:8" x14ac:dyDescent="0.3">
      <c r="C892" s="292"/>
      <c r="D892" s="292"/>
      <c r="E892" s="386"/>
      <c r="F892" s="386"/>
      <c r="G892" s="386"/>
      <c r="H892" s="386"/>
    </row>
    <row r="893" spans="3:8" x14ac:dyDescent="0.3">
      <c r="C893" s="292"/>
      <c r="D893" s="292"/>
      <c r="E893" s="386"/>
      <c r="F893" s="386"/>
      <c r="G893" s="386"/>
      <c r="H893" s="386"/>
    </row>
    <row r="894" spans="3:8" x14ac:dyDescent="0.3">
      <c r="C894" s="292"/>
      <c r="D894" s="292"/>
      <c r="E894" s="386"/>
      <c r="F894" s="386"/>
      <c r="G894" s="386"/>
      <c r="H894" s="386"/>
    </row>
    <row r="895" spans="3:8" x14ac:dyDescent="0.3">
      <c r="C895" s="292"/>
      <c r="D895" s="292"/>
      <c r="E895" s="386"/>
      <c r="F895" s="386"/>
      <c r="G895" s="386"/>
      <c r="H895" s="386"/>
    </row>
    <row r="896" spans="3:8" x14ac:dyDescent="0.3">
      <c r="C896" s="292"/>
      <c r="D896" s="292"/>
      <c r="E896" s="386"/>
      <c r="F896" s="386"/>
      <c r="G896" s="386"/>
      <c r="H896" s="386"/>
    </row>
    <row r="897" spans="3:8" x14ac:dyDescent="0.3">
      <c r="C897" s="292"/>
      <c r="D897" s="292"/>
      <c r="E897" s="386"/>
      <c r="F897" s="386"/>
      <c r="G897" s="386"/>
      <c r="H897" s="386"/>
    </row>
    <row r="898" spans="3:8" x14ac:dyDescent="0.3">
      <c r="C898" s="292"/>
      <c r="D898" s="292"/>
      <c r="E898" s="386"/>
      <c r="F898" s="386"/>
      <c r="G898" s="386"/>
      <c r="H898" s="386"/>
    </row>
    <row r="899" spans="3:8" x14ac:dyDescent="0.3">
      <c r="C899" s="292"/>
      <c r="D899" s="292"/>
      <c r="E899" s="386"/>
      <c r="F899" s="386"/>
      <c r="G899" s="386"/>
      <c r="H899" s="386"/>
    </row>
    <row r="900" spans="3:8" x14ac:dyDescent="0.3">
      <c r="C900" s="292"/>
      <c r="D900" s="292"/>
      <c r="E900" s="386"/>
      <c r="F900" s="386"/>
      <c r="G900" s="386"/>
      <c r="H900" s="386"/>
    </row>
    <row r="901" spans="3:8" x14ac:dyDescent="0.3">
      <c r="C901" s="292"/>
      <c r="D901" s="292"/>
      <c r="E901" s="386"/>
      <c r="F901" s="386"/>
      <c r="G901" s="386"/>
      <c r="H901" s="386"/>
    </row>
    <row r="902" spans="3:8" x14ac:dyDescent="0.3">
      <c r="C902" s="292"/>
      <c r="D902" s="292"/>
      <c r="E902" s="386"/>
      <c r="F902" s="386"/>
      <c r="G902" s="386"/>
      <c r="H902" s="386"/>
    </row>
    <row r="903" spans="3:8" x14ac:dyDescent="0.3">
      <c r="C903" s="292"/>
      <c r="D903" s="292"/>
      <c r="E903" s="386"/>
      <c r="F903" s="386"/>
      <c r="G903" s="386"/>
      <c r="H903" s="386"/>
    </row>
    <row r="904" spans="3:8" x14ac:dyDescent="0.3">
      <c r="C904" s="292"/>
      <c r="D904" s="292"/>
      <c r="E904" s="386"/>
      <c r="F904" s="386"/>
      <c r="G904" s="386"/>
      <c r="H904" s="386"/>
    </row>
    <row r="905" spans="3:8" x14ac:dyDescent="0.3">
      <c r="C905" s="292"/>
      <c r="D905" s="292"/>
      <c r="E905" s="386"/>
      <c r="F905" s="386"/>
      <c r="G905" s="386"/>
      <c r="H905" s="386"/>
    </row>
    <row r="906" spans="3:8" x14ac:dyDescent="0.3">
      <c r="C906" s="292"/>
      <c r="D906" s="292"/>
      <c r="E906" s="386"/>
      <c r="F906" s="386"/>
      <c r="G906" s="386"/>
      <c r="H906" s="386"/>
    </row>
    <row r="907" spans="3:8" x14ac:dyDescent="0.3">
      <c r="C907" s="292"/>
      <c r="D907" s="292"/>
      <c r="E907" s="386"/>
      <c r="F907" s="386"/>
      <c r="G907" s="386"/>
      <c r="H907" s="386"/>
    </row>
    <row r="908" spans="3:8" x14ac:dyDescent="0.3">
      <c r="C908" s="292"/>
      <c r="D908" s="292"/>
      <c r="E908" s="386"/>
      <c r="F908" s="386"/>
      <c r="G908" s="386"/>
      <c r="H908" s="386"/>
    </row>
    <row r="909" spans="3:8" x14ac:dyDescent="0.3">
      <c r="C909" s="292"/>
      <c r="D909" s="292"/>
      <c r="E909" s="386"/>
      <c r="F909" s="386"/>
      <c r="G909" s="386"/>
      <c r="H909" s="386"/>
    </row>
    <row r="910" spans="3:8" x14ac:dyDescent="0.3">
      <c r="C910" s="292"/>
      <c r="D910" s="292"/>
      <c r="E910" s="386"/>
      <c r="F910" s="386"/>
      <c r="G910" s="386"/>
      <c r="H910" s="386"/>
    </row>
    <row r="911" spans="3:8" x14ac:dyDescent="0.3">
      <c r="C911" s="292"/>
      <c r="D911" s="292"/>
      <c r="E911" s="386"/>
      <c r="F911" s="386"/>
      <c r="G911" s="386"/>
      <c r="H911" s="386"/>
    </row>
    <row r="912" spans="3:8" x14ac:dyDescent="0.3">
      <c r="C912" s="292"/>
      <c r="D912" s="292"/>
      <c r="E912" s="386"/>
      <c r="F912" s="386"/>
      <c r="G912" s="386"/>
      <c r="H912" s="386"/>
    </row>
    <row r="913" spans="3:8" x14ac:dyDescent="0.3">
      <c r="C913" s="292"/>
      <c r="D913" s="292"/>
      <c r="E913" s="386"/>
      <c r="F913" s="386"/>
      <c r="G913" s="386"/>
      <c r="H913" s="386"/>
    </row>
    <row r="914" spans="3:8" x14ac:dyDescent="0.3">
      <c r="C914" s="292"/>
      <c r="D914" s="292"/>
      <c r="E914" s="386"/>
      <c r="F914" s="386"/>
      <c r="G914" s="386"/>
      <c r="H914" s="386"/>
    </row>
    <row r="915" spans="3:8" x14ac:dyDescent="0.3">
      <c r="C915" s="292"/>
      <c r="D915" s="292"/>
      <c r="E915" s="386"/>
      <c r="F915" s="386"/>
      <c r="G915" s="386"/>
      <c r="H915" s="386"/>
    </row>
    <row r="916" spans="3:8" x14ac:dyDescent="0.3">
      <c r="C916" s="292"/>
      <c r="D916" s="292"/>
      <c r="E916" s="386"/>
      <c r="F916" s="386"/>
      <c r="G916" s="386"/>
      <c r="H916" s="386"/>
    </row>
    <row r="917" spans="3:8" x14ac:dyDescent="0.3">
      <c r="C917" s="292"/>
      <c r="D917" s="292"/>
      <c r="E917" s="386"/>
      <c r="F917" s="386"/>
      <c r="G917" s="386"/>
      <c r="H917" s="386"/>
    </row>
    <row r="918" spans="3:8" x14ac:dyDescent="0.3">
      <c r="C918" s="292"/>
      <c r="D918" s="292"/>
      <c r="E918" s="386"/>
      <c r="F918" s="386"/>
      <c r="G918" s="386"/>
      <c r="H918" s="386"/>
    </row>
    <row r="919" spans="3:8" x14ac:dyDescent="0.3">
      <c r="C919" s="292"/>
      <c r="D919" s="292"/>
      <c r="E919" s="386"/>
      <c r="F919" s="386"/>
      <c r="G919" s="386"/>
      <c r="H919" s="386"/>
    </row>
    <row r="920" spans="3:8" x14ac:dyDescent="0.3">
      <c r="C920" s="292"/>
      <c r="D920" s="292"/>
      <c r="E920" s="386"/>
      <c r="F920" s="386"/>
      <c r="G920" s="386"/>
      <c r="H920" s="386"/>
    </row>
    <row r="921" spans="3:8" x14ac:dyDescent="0.3">
      <c r="C921" s="292"/>
      <c r="D921" s="292"/>
      <c r="E921" s="386"/>
      <c r="F921" s="386"/>
      <c r="G921" s="386"/>
      <c r="H921" s="386"/>
    </row>
    <row r="922" spans="3:8" x14ac:dyDescent="0.3">
      <c r="C922" s="292"/>
      <c r="D922" s="292"/>
      <c r="E922" s="386"/>
      <c r="F922" s="386"/>
      <c r="G922" s="386"/>
      <c r="H922" s="386"/>
    </row>
    <row r="923" spans="3:8" x14ac:dyDescent="0.3">
      <c r="C923" s="292"/>
      <c r="D923" s="292"/>
      <c r="E923" s="386"/>
      <c r="F923" s="386"/>
      <c r="G923" s="386"/>
      <c r="H923" s="386"/>
    </row>
    <row r="924" spans="3:8" x14ac:dyDescent="0.3">
      <c r="C924" s="292"/>
      <c r="D924" s="292"/>
      <c r="E924" s="386"/>
      <c r="F924" s="386"/>
      <c r="G924" s="386"/>
      <c r="H924" s="386"/>
    </row>
    <row r="925" spans="3:8" x14ac:dyDescent="0.3">
      <c r="C925" s="292"/>
      <c r="D925" s="292"/>
      <c r="E925" s="386"/>
      <c r="F925" s="386"/>
      <c r="G925" s="386"/>
      <c r="H925" s="386"/>
    </row>
    <row r="926" spans="3:8" x14ac:dyDescent="0.3">
      <c r="C926" s="292"/>
      <c r="D926" s="292"/>
      <c r="E926" s="386"/>
      <c r="F926" s="386"/>
      <c r="G926" s="386"/>
      <c r="H926" s="386"/>
    </row>
    <row r="927" spans="3:8" x14ac:dyDescent="0.3">
      <c r="C927" s="292"/>
      <c r="D927" s="292"/>
      <c r="E927" s="386"/>
      <c r="F927" s="386"/>
      <c r="G927" s="386"/>
      <c r="H927" s="386"/>
    </row>
    <row r="928" spans="3:8" x14ac:dyDescent="0.3">
      <c r="C928" s="292"/>
      <c r="D928" s="292"/>
      <c r="E928" s="386"/>
      <c r="F928" s="386"/>
      <c r="G928" s="386"/>
      <c r="H928" s="386"/>
    </row>
    <row r="929" spans="3:8" x14ac:dyDescent="0.3">
      <c r="C929" s="292"/>
      <c r="D929" s="292"/>
      <c r="E929" s="386"/>
      <c r="F929" s="386"/>
      <c r="G929" s="386"/>
      <c r="H929" s="386"/>
    </row>
    <row r="930" spans="3:8" x14ac:dyDescent="0.3">
      <c r="C930" s="292"/>
      <c r="D930" s="292"/>
      <c r="E930" s="386"/>
      <c r="F930" s="386"/>
      <c r="G930" s="386"/>
      <c r="H930" s="386"/>
    </row>
    <row r="931" spans="3:8" x14ac:dyDescent="0.3">
      <c r="C931" s="292"/>
      <c r="D931" s="292"/>
      <c r="E931" s="386"/>
      <c r="F931" s="386"/>
      <c r="G931" s="386"/>
      <c r="H931" s="386"/>
    </row>
    <row r="932" spans="3:8" x14ac:dyDescent="0.3">
      <c r="C932" s="292"/>
      <c r="D932" s="292"/>
      <c r="E932" s="386"/>
      <c r="F932" s="386"/>
      <c r="G932" s="386"/>
      <c r="H932" s="386"/>
    </row>
    <row r="933" spans="3:8" x14ac:dyDescent="0.3">
      <c r="C933" s="292"/>
      <c r="D933" s="292"/>
      <c r="E933" s="386"/>
      <c r="F933" s="386"/>
      <c r="G933" s="386"/>
      <c r="H933" s="386"/>
    </row>
    <row r="934" spans="3:8" x14ac:dyDescent="0.3">
      <c r="C934" s="292"/>
      <c r="D934" s="292"/>
      <c r="E934" s="386"/>
      <c r="F934" s="386"/>
      <c r="G934" s="386"/>
      <c r="H934" s="386"/>
    </row>
    <row r="935" spans="3:8" x14ac:dyDescent="0.3">
      <c r="C935" s="292"/>
      <c r="D935" s="292"/>
      <c r="E935" s="386"/>
      <c r="F935" s="386"/>
      <c r="G935" s="386"/>
      <c r="H935" s="386"/>
    </row>
    <row r="936" spans="3:8" x14ac:dyDescent="0.3">
      <c r="C936" s="292"/>
      <c r="D936" s="292"/>
      <c r="E936" s="386"/>
      <c r="F936" s="386"/>
      <c r="G936" s="386"/>
      <c r="H936" s="386"/>
    </row>
    <row r="937" spans="3:8" x14ac:dyDescent="0.3">
      <c r="C937" s="292"/>
      <c r="D937" s="292"/>
      <c r="E937" s="386"/>
      <c r="F937" s="386"/>
      <c r="G937" s="386"/>
      <c r="H937" s="386"/>
    </row>
    <row r="938" spans="3:8" x14ac:dyDescent="0.3">
      <c r="C938" s="292"/>
      <c r="D938" s="292"/>
      <c r="E938" s="386"/>
      <c r="F938" s="386"/>
      <c r="G938" s="386"/>
      <c r="H938" s="386"/>
    </row>
    <row r="939" spans="3:8" x14ac:dyDescent="0.3">
      <c r="C939" s="292"/>
      <c r="D939" s="292"/>
      <c r="E939" s="386"/>
      <c r="F939" s="386"/>
      <c r="G939" s="386"/>
      <c r="H939" s="386"/>
    </row>
    <row r="940" spans="3:8" x14ac:dyDescent="0.3">
      <c r="C940" s="292"/>
      <c r="D940" s="292"/>
      <c r="E940" s="386"/>
      <c r="F940" s="386"/>
      <c r="G940" s="386"/>
      <c r="H940" s="386"/>
    </row>
    <row r="941" spans="3:8" x14ac:dyDescent="0.3">
      <c r="C941" s="292"/>
      <c r="D941" s="292"/>
      <c r="E941" s="386"/>
      <c r="F941" s="386"/>
      <c r="G941" s="386"/>
      <c r="H941" s="386"/>
    </row>
    <row r="942" spans="3:8" x14ac:dyDescent="0.3">
      <c r="C942" s="292"/>
      <c r="D942" s="292"/>
      <c r="E942" s="386"/>
      <c r="F942" s="386"/>
      <c r="G942" s="386"/>
      <c r="H942" s="386"/>
    </row>
    <row r="943" spans="3:8" x14ac:dyDescent="0.3">
      <c r="C943" s="292"/>
      <c r="D943" s="292"/>
      <c r="E943" s="386"/>
      <c r="F943" s="386"/>
      <c r="G943" s="386"/>
      <c r="H943" s="386"/>
    </row>
    <row r="944" spans="3:8" x14ac:dyDescent="0.3">
      <c r="C944" s="292"/>
      <c r="D944" s="292"/>
      <c r="E944" s="386"/>
      <c r="F944" s="386"/>
      <c r="G944" s="386"/>
      <c r="H944" s="386"/>
    </row>
    <row r="945" spans="3:8" x14ac:dyDescent="0.3">
      <c r="C945" s="292"/>
      <c r="D945" s="292"/>
      <c r="E945" s="386"/>
      <c r="F945" s="386"/>
      <c r="G945" s="386"/>
      <c r="H945" s="386"/>
    </row>
    <row r="946" spans="3:8" x14ac:dyDescent="0.3">
      <c r="C946" s="292"/>
      <c r="D946" s="292"/>
      <c r="E946" s="386"/>
      <c r="F946" s="386"/>
      <c r="G946" s="386"/>
      <c r="H946" s="386"/>
    </row>
    <row r="947" spans="3:8" x14ac:dyDescent="0.3">
      <c r="C947" s="292"/>
      <c r="D947" s="292"/>
      <c r="E947" s="386"/>
      <c r="F947" s="386"/>
      <c r="G947" s="386"/>
      <c r="H947" s="386"/>
    </row>
    <row r="948" spans="3:8" x14ac:dyDescent="0.3">
      <c r="C948" s="292"/>
      <c r="D948" s="292"/>
      <c r="E948" s="386"/>
      <c r="F948" s="386"/>
      <c r="G948" s="386"/>
      <c r="H948" s="386"/>
    </row>
    <row r="949" spans="3:8" x14ac:dyDescent="0.3">
      <c r="C949" s="292"/>
      <c r="D949" s="292"/>
      <c r="E949" s="386"/>
      <c r="F949" s="386"/>
      <c r="G949" s="386"/>
      <c r="H949" s="386"/>
    </row>
    <row r="950" spans="3:8" x14ac:dyDescent="0.3">
      <c r="C950" s="292"/>
      <c r="D950" s="292"/>
      <c r="E950" s="386"/>
      <c r="F950" s="386"/>
      <c r="G950" s="386"/>
      <c r="H950" s="386"/>
    </row>
    <row r="951" spans="3:8" x14ac:dyDescent="0.3">
      <c r="C951" s="292"/>
      <c r="D951" s="292"/>
      <c r="E951" s="386"/>
      <c r="F951" s="386"/>
      <c r="G951" s="386"/>
      <c r="H951" s="386"/>
    </row>
    <row r="952" spans="3:8" x14ac:dyDescent="0.3">
      <c r="C952" s="292"/>
      <c r="D952" s="292"/>
      <c r="E952" s="386"/>
      <c r="F952" s="386"/>
      <c r="G952" s="386"/>
      <c r="H952" s="386"/>
    </row>
    <row r="953" spans="3:8" x14ac:dyDescent="0.3">
      <c r="C953" s="292"/>
      <c r="D953" s="292"/>
      <c r="E953" s="386"/>
      <c r="F953" s="386"/>
      <c r="G953" s="386"/>
      <c r="H953" s="386"/>
    </row>
    <row r="954" spans="3:8" x14ac:dyDescent="0.3">
      <c r="C954" s="292"/>
      <c r="D954" s="292"/>
      <c r="E954" s="386"/>
      <c r="F954" s="386"/>
      <c r="G954" s="386"/>
      <c r="H954" s="386"/>
    </row>
    <row r="955" spans="3:8" x14ac:dyDescent="0.3">
      <c r="C955" s="292"/>
      <c r="D955" s="292"/>
      <c r="E955" s="386"/>
      <c r="F955" s="386"/>
      <c r="G955" s="386"/>
      <c r="H955" s="386"/>
    </row>
    <row r="956" spans="3:8" x14ac:dyDescent="0.3">
      <c r="C956" s="292"/>
      <c r="D956" s="292"/>
      <c r="E956" s="386"/>
      <c r="F956" s="386"/>
      <c r="G956" s="386"/>
      <c r="H956" s="386"/>
    </row>
    <row r="957" spans="3:8" x14ac:dyDescent="0.3">
      <c r="C957" s="292"/>
      <c r="D957" s="292"/>
      <c r="E957" s="386"/>
      <c r="F957" s="386"/>
      <c r="G957" s="386"/>
      <c r="H957" s="386"/>
    </row>
    <row r="958" spans="3:8" x14ac:dyDescent="0.3">
      <c r="C958" s="292"/>
      <c r="D958" s="292"/>
      <c r="E958" s="386"/>
      <c r="F958" s="386"/>
      <c r="G958" s="386"/>
      <c r="H958" s="386"/>
    </row>
    <row r="959" spans="3:8" x14ac:dyDescent="0.3">
      <c r="C959" s="292"/>
      <c r="D959" s="292"/>
      <c r="E959" s="386"/>
      <c r="F959" s="386"/>
      <c r="G959" s="386"/>
      <c r="H959" s="386"/>
    </row>
    <row r="960" spans="3:8" x14ac:dyDescent="0.3">
      <c r="C960" s="292"/>
      <c r="D960" s="292"/>
      <c r="E960" s="386"/>
      <c r="F960" s="386"/>
      <c r="G960" s="386"/>
      <c r="H960" s="386"/>
    </row>
    <row r="961" spans="3:8" x14ac:dyDescent="0.3">
      <c r="C961" s="292"/>
      <c r="D961" s="292"/>
      <c r="E961" s="386"/>
      <c r="F961" s="386"/>
      <c r="G961" s="386"/>
      <c r="H961" s="386"/>
    </row>
    <row r="962" spans="3:8" x14ac:dyDescent="0.3">
      <c r="C962" s="292"/>
      <c r="D962" s="292"/>
      <c r="E962" s="386"/>
      <c r="F962" s="386"/>
      <c r="G962" s="386"/>
      <c r="H962" s="386"/>
    </row>
    <row r="963" spans="3:8" x14ac:dyDescent="0.3">
      <c r="C963" s="292"/>
      <c r="D963" s="292"/>
      <c r="E963" s="386"/>
      <c r="F963" s="386"/>
      <c r="G963" s="386"/>
      <c r="H963" s="386"/>
    </row>
    <row r="964" spans="3:8" x14ac:dyDescent="0.3">
      <c r="C964" s="292"/>
      <c r="D964" s="292"/>
      <c r="E964" s="386"/>
      <c r="F964" s="386"/>
      <c r="G964" s="386"/>
      <c r="H964" s="386"/>
    </row>
    <row r="965" spans="3:8" x14ac:dyDescent="0.3">
      <c r="C965" s="292"/>
      <c r="D965" s="292"/>
      <c r="E965" s="386"/>
      <c r="F965" s="386"/>
      <c r="G965" s="386"/>
      <c r="H965" s="386"/>
    </row>
    <row r="966" spans="3:8" x14ac:dyDescent="0.3">
      <c r="C966" s="292"/>
      <c r="D966" s="292"/>
      <c r="E966" s="386"/>
      <c r="F966" s="386"/>
      <c r="G966" s="386"/>
      <c r="H966" s="386"/>
    </row>
    <row r="967" spans="3:8" x14ac:dyDescent="0.3">
      <c r="C967" s="292"/>
      <c r="D967" s="292"/>
      <c r="E967" s="386"/>
      <c r="F967" s="386"/>
      <c r="G967" s="386"/>
      <c r="H967" s="386"/>
    </row>
    <row r="968" spans="3:8" x14ac:dyDescent="0.3">
      <c r="C968" s="292"/>
      <c r="D968" s="292"/>
      <c r="E968" s="386"/>
      <c r="F968" s="386"/>
      <c r="G968" s="386"/>
      <c r="H968" s="386"/>
    </row>
    <row r="969" spans="3:8" x14ac:dyDescent="0.3">
      <c r="C969" s="292"/>
      <c r="D969" s="292"/>
      <c r="E969" s="386"/>
      <c r="F969" s="386"/>
      <c r="G969" s="386"/>
      <c r="H969" s="386"/>
    </row>
    <row r="970" spans="3:8" x14ac:dyDescent="0.3">
      <c r="C970" s="292"/>
      <c r="D970" s="292"/>
      <c r="E970" s="386"/>
      <c r="F970" s="386"/>
      <c r="G970" s="386"/>
      <c r="H970" s="386"/>
    </row>
    <row r="971" spans="3:8" x14ac:dyDescent="0.3">
      <c r="C971" s="292"/>
      <c r="D971" s="292"/>
      <c r="E971" s="386"/>
      <c r="F971" s="386"/>
      <c r="G971" s="386"/>
      <c r="H971" s="386"/>
    </row>
    <row r="972" spans="3:8" x14ac:dyDescent="0.3">
      <c r="C972" s="292"/>
      <c r="D972" s="292"/>
      <c r="E972" s="386"/>
      <c r="F972" s="386"/>
      <c r="G972" s="386"/>
      <c r="H972" s="386"/>
    </row>
    <row r="973" spans="3:8" x14ac:dyDescent="0.3">
      <c r="C973" s="292"/>
      <c r="D973" s="292"/>
      <c r="E973" s="386"/>
      <c r="F973" s="386"/>
      <c r="G973" s="386"/>
      <c r="H973" s="386"/>
    </row>
    <row r="974" spans="3:8" x14ac:dyDescent="0.3">
      <c r="C974" s="292"/>
      <c r="D974" s="292"/>
      <c r="E974" s="386"/>
      <c r="F974" s="386"/>
      <c r="G974" s="386"/>
      <c r="H974" s="386"/>
    </row>
    <row r="975" spans="3:8" x14ac:dyDescent="0.3">
      <c r="C975" s="292"/>
      <c r="D975" s="292"/>
      <c r="E975" s="386"/>
      <c r="F975" s="386"/>
      <c r="G975" s="386"/>
      <c r="H975" s="386"/>
    </row>
    <row r="976" spans="3:8" x14ac:dyDescent="0.3">
      <c r="C976" s="292"/>
      <c r="D976" s="292"/>
      <c r="E976" s="386"/>
      <c r="F976" s="386"/>
      <c r="G976" s="386"/>
      <c r="H976" s="386"/>
    </row>
    <row r="977" spans="3:8" x14ac:dyDescent="0.3">
      <c r="C977" s="292"/>
      <c r="D977" s="292"/>
      <c r="E977" s="386"/>
      <c r="F977" s="386"/>
      <c r="G977" s="386"/>
      <c r="H977" s="386"/>
    </row>
    <row r="978" spans="3:8" x14ac:dyDescent="0.3">
      <c r="C978" s="292"/>
      <c r="D978" s="292"/>
      <c r="E978" s="386"/>
      <c r="F978" s="386"/>
      <c r="G978" s="386"/>
      <c r="H978" s="386"/>
    </row>
    <row r="979" spans="3:8" x14ac:dyDescent="0.3">
      <c r="C979" s="292"/>
      <c r="D979" s="292"/>
      <c r="E979" s="386"/>
      <c r="F979" s="386"/>
      <c r="G979" s="386"/>
      <c r="H979" s="386"/>
    </row>
    <row r="980" spans="3:8" x14ac:dyDescent="0.3">
      <c r="C980" s="292"/>
      <c r="D980" s="292"/>
      <c r="E980" s="386"/>
      <c r="F980" s="386"/>
      <c r="G980" s="386"/>
      <c r="H980" s="386"/>
    </row>
    <row r="981" spans="3:8" x14ac:dyDescent="0.3">
      <c r="C981" s="292"/>
      <c r="D981" s="292"/>
      <c r="E981" s="386"/>
      <c r="F981" s="386"/>
      <c r="G981" s="386"/>
      <c r="H981" s="386"/>
    </row>
    <row r="982" spans="3:8" x14ac:dyDescent="0.3">
      <c r="C982" s="292"/>
      <c r="D982" s="292"/>
      <c r="E982" s="386"/>
      <c r="F982" s="386"/>
      <c r="G982" s="386"/>
      <c r="H982" s="386"/>
    </row>
    <row r="983" spans="3:8" x14ac:dyDescent="0.3">
      <c r="C983" s="292"/>
      <c r="D983" s="292"/>
      <c r="E983" s="386"/>
      <c r="F983" s="386"/>
      <c r="G983" s="386"/>
      <c r="H983" s="386"/>
    </row>
    <row r="984" spans="3:8" x14ac:dyDescent="0.3">
      <c r="C984" s="292"/>
      <c r="D984" s="292"/>
      <c r="E984" s="386"/>
      <c r="F984" s="386"/>
      <c r="G984" s="386"/>
      <c r="H984" s="386"/>
    </row>
    <row r="985" spans="3:8" x14ac:dyDescent="0.3">
      <c r="C985" s="292"/>
      <c r="D985" s="292"/>
      <c r="E985" s="386"/>
      <c r="F985" s="386"/>
      <c r="G985" s="386"/>
      <c r="H985" s="386"/>
    </row>
    <row r="986" spans="3:8" x14ac:dyDescent="0.3">
      <c r="C986" s="292"/>
      <c r="D986" s="292"/>
      <c r="E986" s="386"/>
      <c r="F986" s="386"/>
      <c r="G986" s="386"/>
      <c r="H986" s="386"/>
    </row>
    <row r="987" spans="3:8" x14ac:dyDescent="0.3">
      <c r="C987" s="292"/>
      <c r="D987" s="292"/>
      <c r="E987" s="386"/>
      <c r="F987" s="386"/>
      <c r="G987" s="386"/>
      <c r="H987" s="386"/>
    </row>
    <row r="988" spans="3:8" x14ac:dyDescent="0.3">
      <c r="C988" s="292"/>
      <c r="D988" s="292"/>
      <c r="E988" s="386"/>
      <c r="F988" s="386"/>
      <c r="G988" s="386"/>
      <c r="H988" s="386"/>
    </row>
    <row r="989" spans="3:8" x14ac:dyDescent="0.3">
      <c r="C989" s="292"/>
      <c r="D989" s="292"/>
      <c r="E989" s="386"/>
      <c r="F989" s="386"/>
      <c r="G989" s="386"/>
      <c r="H989" s="386"/>
    </row>
    <row r="990" spans="3:8" x14ac:dyDescent="0.3">
      <c r="C990" s="292"/>
      <c r="D990" s="292"/>
      <c r="E990" s="386"/>
      <c r="F990" s="386"/>
      <c r="G990" s="386"/>
      <c r="H990" s="386"/>
    </row>
    <row r="991" spans="3:8" x14ac:dyDescent="0.3">
      <c r="C991" s="292"/>
      <c r="D991" s="292"/>
      <c r="E991" s="386"/>
      <c r="F991" s="386"/>
      <c r="G991" s="386"/>
      <c r="H991" s="386"/>
    </row>
    <row r="992" spans="3:8" x14ac:dyDescent="0.3">
      <c r="C992" s="292"/>
      <c r="D992" s="292"/>
      <c r="E992" s="386"/>
      <c r="F992" s="386"/>
      <c r="G992" s="386"/>
      <c r="H992" s="386"/>
    </row>
    <row r="993" spans="3:8" x14ac:dyDescent="0.3">
      <c r="C993" s="292"/>
      <c r="D993" s="292"/>
      <c r="E993" s="386"/>
      <c r="F993" s="386"/>
      <c r="G993" s="386"/>
      <c r="H993" s="386"/>
    </row>
    <row r="994" spans="3:8" x14ac:dyDescent="0.3">
      <c r="C994" s="292"/>
      <c r="D994" s="292"/>
      <c r="E994" s="386"/>
      <c r="F994" s="386"/>
      <c r="G994" s="386"/>
      <c r="H994" s="386"/>
    </row>
    <row r="995" spans="3:8" x14ac:dyDescent="0.3">
      <c r="C995" s="292"/>
      <c r="D995" s="292"/>
      <c r="E995" s="386"/>
      <c r="F995" s="386"/>
      <c r="G995" s="386"/>
      <c r="H995" s="386"/>
    </row>
    <row r="996" spans="3:8" x14ac:dyDescent="0.3">
      <c r="C996" s="292"/>
      <c r="D996" s="292"/>
      <c r="E996" s="386"/>
      <c r="F996" s="386"/>
      <c r="G996" s="386"/>
      <c r="H996" s="386"/>
    </row>
    <row r="997" spans="3:8" x14ac:dyDescent="0.3">
      <c r="C997" s="292"/>
      <c r="D997" s="292"/>
      <c r="E997" s="386"/>
      <c r="F997" s="386"/>
      <c r="G997" s="386"/>
      <c r="H997" s="386"/>
    </row>
    <row r="998" spans="3:8" x14ac:dyDescent="0.3">
      <c r="C998" s="292"/>
      <c r="D998" s="292"/>
      <c r="E998" s="386"/>
      <c r="F998" s="386"/>
      <c r="G998" s="386"/>
      <c r="H998" s="386"/>
    </row>
    <row r="999" spans="3:8" x14ac:dyDescent="0.3">
      <c r="C999" s="292"/>
      <c r="D999" s="292"/>
      <c r="E999" s="386"/>
      <c r="F999" s="386"/>
      <c r="G999" s="386"/>
      <c r="H999" s="386"/>
    </row>
    <row r="1000" spans="3:8" x14ac:dyDescent="0.3">
      <c r="C1000" s="292"/>
      <c r="D1000" s="292"/>
      <c r="E1000" s="386"/>
      <c r="F1000" s="386"/>
      <c r="G1000" s="386"/>
      <c r="H1000" s="386"/>
    </row>
    <row r="1001" spans="3:8" x14ac:dyDescent="0.3">
      <c r="C1001" s="292"/>
      <c r="D1001" s="292"/>
      <c r="E1001" s="386"/>
      <c r="F1001" s="386"/>
      <c r="G1001" s="386"/>
      <c r="H1001" s="386"/>
    </row>
    <row r="1002" spans="3:8" x14ac:dyDescent="0.3">
      <c r="C1002" s="292"/>
      <c r="D1002" s="292"/>
      <c r="E1002" s="386"/>
      <c r="F1002" s="386"/>
      <c r="G1002" s="386"/>
      <c r="H1002" s="386"/>
    </row>
    <row r="1003" spans="3:8" x14ac:dyDescent="0.3">
      <c r="C1003" s="292"/>
      <c r="D1003" s="292"/>
      <c r="E1003" s="386"/>
      <c r="F1003" s="386"/>
      <c r="G1003" s="386"/>
      <c r="H1003" s="386"/>
    </row>
    <row r="1004" spans="3:8" x14ac:dyDescent="0.3">
      <c r="C1004" s="292"/>
      <c r="D1004" s="292"/>
      <c r="E1004" s="386"/>
      <c r="F1004" s="386"/>
      <c r="G1004" s="386"/>
      <c r="H1004" s="386"/>
    </row>
    <row r="1005" spans="3:8" x14ac:dyDescent="0.3">
      <c r="C1005" s="292"/>
      <c r="D1005" s="292"/>
      <c r="E1005" s="386"/>
      <c r="F1005" s="386"/>
      <c r="G1005" s="386"/>
      <c r="H1005" s="386"/>
    </row>
    <row r="1006" spans="3:8" x14ac:dyDescent="0.3">
      <c r="C1006" s="292"/>
      <c r="D1006" s="292"/>
      <c r="E1006" s="386"/>
      <c r="F1006" s="386"/>
      <c r="G1006" s="386"/>
      <c r="H1006" s="386"/>
    </row>
    <row r="1007" spans="3:8" x14ac:dyDescent="0.3">
      <c r="C1007" s="292"/>
      <c r="D1007" s="292"/>
      <c r="E1007" s="386"/>
      <c r="F1007" s="386"/>
      <c r="G1007" s="386"/>
      <c r="H1007" s="386"/>
    </row>
    <row r="1008" spans="3:8" x14ac:dyDescent="0.3">
      <c r="C1008" s="292"/>
      <c r="D1008" s="292"/>
      <c r="E1008" s="386"/>
      <c r="F1008" s="386"/>
      <c r="G1008" s="386"/>
      <c r="H1008" s="386"/>
    </row>
    <row r="1009" spans="3:8" x14ac:dyDescent="0.3">
      <c r="C1009" s="292"/>
      <c r="D1009" s="292"/>
      <c r="E1009" s="386"/>
      <c r="F1009" s="386"/>
      <c r="G1009" s="386"/>
      <c r="H1009" s="386"/>
    </row>
    <row r="1010" spans="3:8" x14ac:dyDescent="0.3">
      <c r="C1010" s="292"/>
      <c r="D1010" s="292"/>
      <c r="E1010" s="386"/>
      <c r="F1010" s="386"/>
      <c r="G1010" s="386"/>
      <c r="H1010" s="386"/>
    </row>
    <row r="1011" spans="3:8" x14ac:dyDescent="0.3">
      <c r="C1011" s="292"/>
      <c r="D1011" s="292"/>
      <c r="E1011" s="386"/>
      <c r="F1011" s="386"/>
      <c r="G1011" s="386"/>
      <c r="H1011" s="386"/>
    </row>
    <row r="1012" spans="3:8" x14ac:dyDescent="0.3">
      <c r="C1012" s="292"/>
      <c r="D1012" s="292"/>
      <c r="E1012" s="386"/>
      <c r="F1012" s="386"/>
      <c r="G1012" s="386"/>
      <c r="H1012" s="386"/>
    </row>
    <row r="1013" spans="3:8" x14ac:dyDescent="0.3">
      <c r="C1013" s="292"/>
      <c r="D1013" s="292"/>
      <c r="E1013" s="386"/>
      <c r="F1013" s="386"/>
      <c r="G1013" s="386"/>
      <c r="H1013" s="386"/>
    </row>
    <row r="1014" spans="3:8" x14ac:dyDescent="0.3">
      <c r="C1014" s="292"/>
      <c r="D1014" s="292"/>
      <c r="E1014" s="386"/>
      <c r="F1014" s="386"/>
      <c r="G1014" s="386"/>
      <c r="H1014" s="386"/>
    </row>
    <row r="1015" spans="3:8" x14ac:dyDescent="0.3">
      <c r="C1015" s="292"/>
      <c r="D1015" s="292"/>
      <c r="E1015" s="386"/>
      <c r="F1015" s="386"/>
      <c r="G1015" s="386"/>
      <c r="H1015" s="386"/>
    </row>
    <row r="1016" spans="3:8" x14ac:dyDescent="0.3">
      <c r="C1016" s="292"/>
      <c r="D1016" s="292"/>
      <c r="E1016" s="386"/>
      <c r="F1016" s="386"/>
      <c r="G1016" s="386"/>
      <c r="H1016" s="386"/>
    </row>
    <row r="1017" spans="3:8" x14ac:dyDescent="0.3">
      <c r="C1017" s="292"/>
      <c r="D1017" s="292"/>
      <c r="E1017" s="386"/>
      <c r="F1017" s="386"/>
      <c r="G1017" s="386"/>
      <c r="H1017" s="386"/>
    </row>
    <row r="1018" spans="3:8" x14ac:dyDescent="0.3">
      <c r="C1018" s="292"/>
      <c r="D1018" s="292"/>
      <c r="E1018" s="386"/>
      <c r="F1018" s="386"/>
      <c r="G1018" s="386"/>
      <c r="H1018" s="386"/>
    </row>
    <row r="1019" spans="3:8" x14ac:dyDescent="0.3">
      <c r="C1019" s="292"/>
      <c r="D1019" s="292"/>
      <c r="E1019" s="386"/>
      <c r="F1019" s="386"/>
      <c r="G1019" s="386"/>
      <c r="H1019" s="386"/>
    </row>
    <row r="1020" spans="3:8" x14ac:dyDescent="0.3">
      <c r="C1020" s="292"/>
      <c r="D1020" s="292"/>
      <c r="E1020" s="386"/>
      <c r="F1020" s="386"/>
      <c r="G1020" s="386"/>
      <c r="H1020" s="386"/>
    </row>
    <row r="1021" spans="3:8" x14ac:dyDescent="0.3">
      <c r="C1021" s="292"/>
      <c r="D1021" s="292"/>
      <c r="E1021" s="386"/>
      <c r="F1021" s="386"/>
      <c r="G1021" s="386"/>
      <c r="H1021" s="386"/>
    </row>
    <row r="1022" spans="3:8" x14ac:dyDescent="0.3">
      <c r="C1022" s="292"/>
      <c r="D1022" s="292"/>
      <c r="E1022" s="386"/>
      <c r="F1022" s="386"/>
      <c r="G1022" s="386"/>
      <c r="H1022" s="386"/>
    </row>
    <row r="1023" spans="3:8" x14ac:dyDescent="0.3">
      <c r="C1023" s="292"/>
      <c r="D1023" s="292"/>
      <c r="E1023" s="386"/>
      <c r="F1023" s="386"/>
      <c r="G1023" s="386"/>
      <c r="H1023" s="386"/>
    </row>
    <row r="1024" spans="3:8" x14ac:dyDescent="0.3">
      <c r="C1024" s="292"/>
      <c r="D1024" s="292"/>
      <c r="E1024" s="386"/>
      <c r="F1024" s="386"/>
      <c r="G1024" s="386"/>
      <c r="H1024" s="386"/>
    </row>
    <row r="1025" spans="3:8" x14ac:dyDescent="0.3">
      <c r="C1025" s="292"/>
      <c r="D1025" s="292"/>
      <c r="E1025" s="386"/>
      <c r="F1025" s="386"/>
      <c r="G1025" s="386"/>
      <c r="H1025" s="386"/>
    </row>
    <row r="1026" spans="3:8" x14ac:dyDescent="0.3">
      <c r="C1026" s="292"/>
      <c r="D1026" s="292"/>
      <c r="E1026" s="386"/>
      <c r="F1026" s="386"/>
      <c r="G1026" s="386"/>
      <c r="H1026" s="386"/>
    </row>
    <row r="1027" spans="3:8" x14ac:dyDescent="0.3">
      <c r="C1027" s="292"/>
      <c r="D1027" s="292"/>
      <c r="E1027" s="386"/>
      <c r="F1027" s="386"/>
      <c r="G1027" s="386"/>
      <c r="H1027" s="386"/>
    </row>
    <row r="1028" spans="3:8" x14ac:dyDescent="0.3">
      <c r="C1028" s="292"/>
      <c r="D1028" s="292"/>
      <c r="E1028" s="386"/>
      <c r="F1028" s="386"/>
      <c r="G1028" s="386"/>
      <c r="H1028" s="386"/>
    </row>
    <row r="1029" spans="3:8" x14ac:dyDescent="0.3">
      <c r="C1029" s="292"/>
      <c r="D1029" s="292"/>
      <c r="E1029" s="386"/>
      <c r="F1029" s="386"/>
      <c r="G1029" s="386"/>
      <c r="H1029" s="386"/>
    </row>
    <row r="1030" spans="3:8" x14ac:dyDescent="0.3">
      <c r="C1030" s="292"/>
      <c r="D1030" s="292"/>
      <c r="E1030" s="386"/>
      <c r="F1030" s="386"/>
      <c r="G1030" s="386"/>
      <c r="H1030" s="386"/>
    </row>
    <row r="1031" spans="3:8" x14ac:dyDescent="0.3">
      <c r="C1031" s="292"/>
      <c r="D1031" s="292"/>
      <c r="E1031" s="386"/>
      <c r="F1031" s="386"/>
      <c r="G1031" s="386"/>
      <c r="H1031" s="386"/>
    </row>
    <row r="1032" spans="3:8" x14ac:dyDescent="0.3">
      <c r="C1032" s="292"/>
      <c r="D1032" s="292"/>
      <c r="E1032" s="386"/>
      <c r="F1032" s="386"/>
      <c r="G1032" s="386"/>
      <c r="H1032" s="386"/>
    </row>
    <row r="1033" spans="3:8" x14ac:dyDescent="0.3">
      <c r="C1033" s="292"/>
      <c r="D1033" s="292"/>
      <c r="E1033" s="386"/>
      <c r="F1033" s="386"/>
      <c r="G1033" s="386"/>
      <c r="H1033" s="386"/>
    </row>
    <row r="1034" spans="3:8" x14ac:dyDescent="0.3">
      <c r="C1034" s="292"/>
      <c r="D1034" s="292"/>
      <c r="E1034" s="386"/>
      <c r="F1034" s="386"/>
      <c r="G1034" s="386"/>
      <c r="H1034" s="386"/>
    </row>
    <row r="1035" spans="3:8" x14ac:dyDescent="0.3">
      <c r="C1035" s="292"/>
      <c r="D1035" s="292"/>
      <c r="E1035" s="386"/>
      <c r="F1035" s="386"/>
      <c r="G1035" s="386"/>
      <c r="H1035" s="386"/>
    </row>
    <row r="1036" spans="3:8" x14ac:dyDescent="0.3">
      <c r="C1036" s="292"/>
      <c r="D1036" s="292"/>
      <c r="E1036" s="386"/>
      <c r="F1036" s="386"/>
      <c r="G1036" s="386"/>
      <c r="H1036" s="386"/>
    </row>
    <row r="1037" spans="3:8" x14ac:dyDescent="0.3">
      <c r="C1037" s="292"/>
      <c r="D1037" s="292"/>
      <c r="E1037" s="386"/>
      <c r="F1037" s="386"/>
      <c r="G1037" s="386"/>
      <c r="H1037" s="386"/>
    </row>
    <row r="1038" spans="3:8" x14ac:dyDescent="0.3">
      <c r="C1038" s="292"/>
      <c r="D1038" s="292"/>
      <c r="E1038" s="386"/>
      <c r="F1038" s="386"/>
      <c r="G1038" s="386"/>
      <c r="H1038" s="386"/>
    </row>
    <row r="1039" spans="3:8" x14ac:dyDescent="0.3">
      <c r="C1039" s="292"/>
      <c r="D1039" s="292"/>
      <c r="E1039" s="386"/>
      <c r="F1039" s="386"/>
      <c r="G1039" s="386"/>
      <c r="H1039" s="386"/>
    </row>
    <row r="1040" spans="3:8" x14ac:dyDescent="0.3">
      <c r="C1040" s="292"/>
      <c r="D1040" s="292"/>
      <c r="E1040" s="386"/>
      <c r="F1040" s="386"/>
      <c r="G1040" s="386"/>
      <c r="H1040" s="386"/>
    </row>
    <row r="1041" spans="3:8" x14ac:dyDescent="0.3">
      <c r="C1041" s="292"/>
      <c r="D1041" s="292"/>
      <c r="E1041" s="386"/>
      <c r="F1041" s="386"/>
      <c r="G1041" s="386"/>
      <c r="H1041" s="386"/>
    </row>
    <row r="1042" spans="3:8" x14ac:dyDescent="0.3">
      <c r="C1042" s="292"/>
      <c r="D1042" s="292"/>
      <c r="E1042" s="386"/>
      <c r="F1042" s="386"/>
      <c r="G1042" s="386"/>
      <c r="H1042" s="386"/>
    </row>
    <row r="1043" spans="3:8" x14ac:dyDescent="0.3">
      <c r="C1043" s="292"/>
      <c r="D1043" s="292"/>
      <c r="E1043" s="386"/>
      <c r="F1043" s="386"/>
      <c r="G1043" s="386"/>
      <c r="H1043" s="386"/>
    </row>
    <row r="1044" spans="3:8" x14ac:dyDescent="0.3">
      <c r="C1044" s="292"/>
      <c r="D1044" s="292"/>
      <c r="E1044" s="386"/>
      <c r="F1044" s="386"/>
      <c r="G1044" s="386"/>
      <c r="H1044" s="386"/>
    </row>
    <row r="1045" spans="3:8" x14ac:dyDescent="0.3">
      <c r="C1045" s="292"/>
      <c r="D1045" s="292"/>
      <c r="E1045" s="386"/>
      <c r="F1045" s="386"/>
      <c r="G1045" s="386"/>
      <c r="H1045" s="386"/>
    </row>
    <row r="1046" spans="3:8" x14ac:dyDescent="0.3">
      <c r="C1046" s="292"/>
      <c r="D1046" s="292"/>
      <c r="E1046" s="386"/>
      <c r="F1046" s="386"/>
      <c r="G1046" s="386"/>
      <c r="H1046" s="386"/>
    </row>
    <row r="1047" spans="3:8" x14ac:dyDescent="0.3">
      <c r="C1047" s="292"/>
      <c r="D1047" s="292"/>
      <c r="E1047" s="386"/>
      <c r="F1047" s="386"/>
      <c r="G1047" s="386"/>
      <c r="H1047" s="386"/>
    </row>
    <row r="1048" spans="3:8" x14ac:dyDescent="0.3">
      <c r="C1048" s="292"/>
      <c r="D1048" s="292"/>
      <c r="E1048" s="386"/>
      <c r="F1048" s="386"/>
      <c r="G1048" s="386"/>
      <c r="H1048" s="386"/>
    </row>
    <row r="1049" spans="3:8" x14ac:dyDescent="0.3">
      <c r="C1049" s="292"/>
      <c r="D1049" s="292"/>
      <c r="E1049" s="386"/>
      <c r="F1049" s="386"/>
      <c r="G1049" s="386"/>
      <c r="H1049" s="386"/>
    </row>
    <row r="1050" spans="3:8" x14ac:dyDescent="0.3">
      <c r="C1050" s="292"/>
      <c r="D1050" s="292"/>
      <c r="E1050" s="386"/>
      <c r="F1050" s="386"/>
      <c r="G1050" s="386"/>
      <c r="H1050" s="386"/>
    </row>
    <row r="1051" spans="3:8" x14ac:dyDescent="0.3">
      <c r="C1051" s="292"/>
      <c r="D1051" s="292"/>
      <c r="E1051" s="386"/>
      <c r="F1051" s="386"/>
      <c r="G1051" s="386"/>
      <c r="H1051" s="386"/>
    </row>
    <row r="1052" spans="3:8" x14ac:dyDescent="0.3">
      <c r="C1052" s="292"/>
      <c r="D1052" s="292"/>
      <c r="E1052" s="386"/>
      <c r="F1052" s="386"/>
      <c r="G1052" s="386"/>
      <c r="H1052" s="386"/>
    </row>
    <row r="1053" spans="3:8" x14ac:dyDescent="0.3">
      <c r="C1053" s="292"/>
      <c r="D1053" s="292"/>
      <c r="E1053" s="386"/>
      <c r="F1053" s="386"/>
      <c r="G1053" s="386"/>
      <c r="H1053" s="386"/>
    </row>
    <row r="1054" spans="3:8" x14ac:dyDescent="0.3">
      <c r="C1054" s="292"/>
      <c r="D1054" s="292"/>
      <c r="E1054" s="386"/>
      <c r="F1054" s="386"/>
      <c r="G1054" s="386"/>
      <c r="H1054" s="386"/>
    </row>
    <row r="1055" spans="3:8" x14ac:dyDescent="0.3">
      <c r="C1055" s="292"/>
      <c r="D1055" s="292"/>
      <c r="E1055" s="386"/>
      <c r="F1055" s="386"/>
      <c r="G1055" s="386"/>
      <c r="H1055" s="386"/>
    </row>
    <row r="1056" spans="3:8" x14ac:dyDescent="0.3">
      <c r="C1056" s="292"/>
      <c r="D1056" s="292"/>
      <c r="E1056" s="386"/>
      <c r="F1056" s="386"/>
      <c r="G1056" s="386"/>
      <c r="H1056" s="386"/>
    </row>
    <row r="1057" spans="3:8" x14ac:dyDescent="0.3">
      <c r="C1057" s="292"/>
      <c r="D1057" s="292"/>
      <c r="E1057" s="386"/>
      <c r="F1057" s="386"/>
      <c r="G1057" s="386"/>
      <c r="H1057" s="386"/>
    </row>
    <row r="1058" spans="3:8" x14ac:dyDescent="0.3">
      <c r="C1058" s="292"/>
      <c r="D1058" s="292"/>
      <c r="E1058" s="386"/>
      <c r="F1058" s="386"/>
      <c r="G1058" s="386"/>
      <c r="H1058" s="386"/>
    </row>
    <row r="1059" spans="3:8" x14ac:dyDescent="0.3">
      <c r="C1059" s="292"/>
      <c r="D1059" s="292"/>
      <c r="E1059" s="386"/>
      <c r="F1059" s="386"/>
      <c r="G1059" s="386"/>
      <c r="H1059" s="386"/>
    </row>
    <row r="1060" spans="3:8" x14ac:dyDescent="0.3">
      <c r="C1060" s="292"/>
      <c r="D1060" s="292"/>
      <c r="E1060" s="386"/>
      <c r="F1060" s="386"/>
      <c r="G1060" s="386"/>
      <c r="H1060" s="386"/>
    </row>
    <row r="1061" spans="3:8" x14ac:dyDescent="0.3">
      <c r="C1061" s="292"/>
      <c r="D1061" s="292"/>
      <c r="E1061" s="386"/>
      <c r="F1061" s="386"/>
      <c r="G1061" s="386"/>
      <c r="H1061" s="386"/>
    </row>
    <row r="1062" spans="3:8" x14ac:dyDescent="0.3">
      <c r="C1062" s="292"/>
      <c r="D1062" s="292"/>
      <c r="E1062" s="386"/>
      <c r="F1062" s="386"/>
      <c r="G1062" s="386"/>
      <c r="H1062" s="386"/>
    </row>
    <row r="1063" spans="3:8" x14ac:dyDescent="0.3">
      <c r="C1063" s="292"/>
      <c r="D1063" s="292"/>
      <c r="E1063" s="386"/>
      <c r="F1063" s="386"/>
      <c r="G1063" s="386"/>
      <c r="H1063" s="386"/>
    </row>
    <row r="1064" spans="3:8" x14ac:dyDescent="0.3">
      <c r="C1064" s="292"/>
      <c r="D1064" s="292"/>
      <c r="E1064" s="386"/>
      <c r="F1064" s="386"/>
      <c r="G1064" s="386"/>
      <c r="H1064" s="386"/>
    </row>
    <row r="1065" spans="3:8" x14ac:dyDescent="0.3">
      <c r="C1065" s="292"/>
      <c r="D1065" s="292"/>
      <c r="E1065" s="386"/>
      <c r="F1065" s="386"/>
      <c r="G1065" s="386"/>
      <c r="H1065" s="386"/>
    </row>
    <row r="1066" spans="3:8" x14ac:dyDescent="0.3">
      <c r="C1066" s="292"/>
      <c r="D1066" s="292"/>
      <c r="E1066" s="386"/>
      <c r="F1066" s="386"/>
      <c r="G1066" s="386"/>
      <c r="H1066" s="386"/>
    </row>
    <row r="1067" spans="3:8" x14ac:dyDescent="0.3">
      <c r="C1067" s="292"/>
      <c r="D1067" s="292"/>
      <c r="E1067" s="386"/>
      <c r="F1067" s="386"/>
      <c r="G1067" s="386"/>
      <c r="H1067" s="386"/>
    </row>
    <row r="1068" spans="3:8" x14ac:dyDescent="0.3">
      <c r="C1068" s="292"/>
      <c r="D1068" s="292"/>
      <c r="E1068" s="386"/>
      <c r="F1068" s="386"/>
      <c r="G1068" s="386"/>
      <c r="H1068" s="386"/>
    </row>
    <row r="1069" spans="3:8" x14ac:dyDescent="0.3">
      <c r="C1069" s="292"/>
      <c r="D1069" s="292"/>
      <c r="E1069" s="386"/>
      <c r="F1069" s="386"/>
      <c r="G1069" s="386"/>
      <c r="H1069" s="386"/>
    </row>
    <row r="1070" spans="3:8" x14ac:dyDescent="0.3">
      <c r="C1070" s="292"/>
      <c r="D1070" s="292"/>
      <c r="E1070" s="386"/>
      <c r="F1070" s="386"/>
      <c r="G1070" s="386"/>
      <c r="H1070" s="386"/>
    </row>
    <row r="1071" spans="3:8" x14ac:dyDescent="0.3">
      <c r="C1071" s="292"/>
      <c r="D1071" s="292"/>
      <c r="E1071" s="386"/>
      <c r="F1071" s="386"/>
      <c r="G1071" s="386"/>
      <c r="H1071" s="386"/>
    </row>
    <row r="1072" spans="3:8" x14ac:dyDescent="0.3">
      <c r="C1072" s="292"/>
      <c r="D1072" s="292"/>
      <c r="E1072" s="386"/>
      <c r="F1072" s="386"/>
      <c r="G1072" s="386"/>
      <c r="H1072" s="386"/>
    </row>
    <row r="1073" spans="3:8" x14ac:dyDescent="0.3">
      <c r="C1073" s="292"/>
      <c r="D1073" s="292"/>
      <c r="E1073" s="386"/>
      <c r="F1073" s="386"/>
      <c r="G1073" s="386"/>
      <c r="H1073" s="386"/>
    </row>
    <row r="1074" spans="3:8" x14ac:dyDescent="0.3">
      <c r="C1074" s="292"/>
      <c r="D1074" s="292"/>
      <c r="E1074" s="386"/>
      <c r="F1074" s="386"/>
      <c r="G1074" s="386"/>
      <c r="H1074" s="386"/>
    </row>
    <row r="1075" spans="3:8" x14ac:dyDescent="0.3">
      <c r="C1075" s="292"/>
      <c r="D1075" s="292"/>
      <c r="E1075" s="386"/>
      <c r="F1075" s="386"/>
      <c r="G1075" s="386"/>
      <c r="H1075" s="386"/>
    </row>
    <row r="1076" spans="3:8" x14ac:dyDescent="0.3">
      <c r="C1076" s="292"/>
      <c r="D1076" s="292"/>
      <c r="E1076" s="386"/>
      <c r="F1076" s="386"/>
      <c r="G1076" s="386"/>
      <c r="H1076" s="386"/>
    </row>
    <row r="1077" spans="3:8" x14ac:dyDescent="0.3">
      <c r="C1077" s="292"/>
      <c r="D1077" s="292"/>
      <c r="E1077" s="386"/>
      <c r="F1077" s="386"/>
      <c r="G1077" s="386"/>
      <c r="H1077" s="386"/>
    </row>
    <row r="1078" spans="3:8" x14ac:dyDescent="0.3">
      <c r="C1078" s="292"/>
      <c r="D1078" s="292"/>
      <c r="E1078" s="386"/>
      <c r="F1078" s="386"/>
      <c r="G1078" s="386"/>
      <c r="H1078" s="386"/>
    </row>
    <row r="1079" spans="3:8" x14ac:dyDescent="0.3">
      <c r="C1079" s="292"/>
      <c r="D1079" s="292"/>
      <c r="E1079" s="386"/>
      <c r="F1079" s="386"/>
      <c r="G1079" s="386"/>
      <c r="H1079" s="386"/>
    </row>
    <row r="1080" spans="3:8" x14ac:dyDescent="0.3">
      <c r="C1080" s="292"/>
      <c r="D1080" s="292"/>
      <c r="E1080" s="386"/>
      <c r="F1080" s="386"/>
      <c r="G1080" s="386"/>
      <c r="H1080" s="386"/>
    </row>
    <row r="1081" spans="3:8" x14ac:dyDescent="0.3">
      <c r="C1081" s="292"/>
      <c r="D1081" s="292"/>
      <c r="E1081" s="386"/>
      <c r="F1081" s="386"/>
      <c r="G1081" s="386"/>
      <c r="H1081" s="386"/>
    </row>
    <row r="1082" spans="3:8" x14ac:dyDescent="0.3">
      <c r="C1082" s="292"/>
      <c r="D1082" s="292"/>
      <c r="E1082" s="386"/>
      <c r="F1082" s="386"/>
      <c r="G1082" s="386"/>
      <c r="H1082" s="386"/>
    </row>
    <row r="1083" spans="3:8" x14ac:dyDescent="0.3">
      <c r="C1083" s="292"/>
      <c r="D1083" s="292"/>
      <c r="E1083" s="386"/>
      <c r="F1083" s="386"/>
      <c r="G1083" s="386"/>
      <c r="H1083" s="386"/>
    </row>
    <row r="1084" spans="3:8" x14ac:dyDescent="0.3">
      <c r="C1084" s="292"/>
      <c r="D1084" s="292"/>
      <c r="E1084" s="386"/>
      <c r="F1084" s="386"/>
      <c r="G1084" s="386"/>
      <c r="H1084" s="386"/>
    </row>
    <row r="1085" spans="3:8" x14ac:dyDescent="0.3">
      <c r="C1085" s="292"/>
      <c r="D1085" s="292"/>
      <c r="E1085" s="386"/>
      <c r="F1085" s="386"/>
      <c r="G1085" s="386"/>
      <c r="H1085" s="386"/>
    </row>
    <row r="1086" spans="3:8" x14ac:dyDescent="0.3">
      <c r="C1086" s="292"/>
      <c r="D1086" s="292"/>
      <c r="E1086" s="386"/>
      <c r="F1086" s="386"/>
      <c r="G1086" s="386"/>
      <c r="H1086" s="386"/>
    </row>
    <row r="1087" spans="3:8" x14ac:dyDescent="0.3">
      <c r="C1087" s="292"/>
      <c r="D1087" s="292"/>
      <c r="E1087" s="386"/>
      <c r="F1087" s="386"/>
      <c r="G1087" s="386"/>
      <c r="H1087" s="386"/>
    </row>
    <row r="1088" spans="3:8" x14ac:dyDescent="0.3">
      <c r="C1088" s="292"/>
      <c r="D1088" s="292"/>
      <c r="E1088" s="386"/>
      <c r="F1088" s="386"/>
      <c r="G1088" s="386"/>
      <c r="H1088" s="386"/>
    </row>
    <row r="1089" spans="3:8" x14ac:dyDescent="0.3">
      <c r="C1089" s="292"/>
      <c r="D1089" s="292"/>
      <c r="E1089" s="386"/>
      <c r="F1089" s="386"/>
      <c r="G1089" s="386"/>
      <c r="H1089" s="386"/>
    </row>
    <row r="1090" spans="3:8" x14ac:dyDescent="0.3">
      <c r="C1090" s="292"/>
      <c r="D1090" s="292"/>
      <c r="E1090" s="386"/>
      <c r="F1090" s="386"/>
      <c r="G1090" s="386"/>
      <c r="H1090" s="386"/>
    </row>
    <row r="1091" spans="3:8" x14ac:dyDescent="0.3">
      <c r="C1091" s="292"/>
      <c r="D1091" s="292"/>
      <c r="E1091" s="386"/>
      <c r="F1091" s="386"/>
      <c r="G1091" s="386"/>
      <c r="H1091" s="386"/>
    </row>
    <row r="1092" spans="3:8" x14ac:dyDescent="0.3">
      <c r="C1092" s="292"/>
      <c r="D1092" s="292"/>
      <c r="E1092" s="386"/>
      <c r="F1092" s="386"/>
      <c r="G1092" s="386"/>
      <c r="H1092" s="386"/>
    </row>
    <row r="1093" spans="3:8" x14ac:dyDescent="0.3">
      <c r="C1093" s="292"/>
      <c r="D1093" s="292"/>
      <c r="E1093" s="386"/>
      <c r="F1093" s="386"/>
      <c r="G1093" s="386"/>
      <c r="H1093" s="386"/>
    </row>
    <row r="1094" spans="3:8" x14ac:dyDescent="0.3">
      <c r="C1094" s="292"/>
      <c r="D1094" s="292"/>
      <c r="E1094" s="386"/>
      <c r="F1094" s="386"/>
      <c r="G1094" s="386"/>
      <c r="H1094" s="386"/>
    </row>
    <row r="1095" spans="3:8" x14ac:dyDescent="0.3">
      <c r="C1095" s="292"/>
      <c r="D1095" s="292"/>
      <c r="E1095" s="386"/>
      <c r="F1095" s="386"/>
      <c r="G1095" s="386"/>
      <c r="H1095" s="386"/>
    </row>
    <row r="1096" spans="3:8" x14ac:dyDescent="0.3">
      <c r="C1096" s="292"/>
      <c r="D1096" s="292"/>
      <c r="E1096" s="386"/>
      <c r="F1096" s="386"/>
      <c r="G1096" s="386"/>
      <c r="H1096" s="386"/>
    </row>
    <row r="1097" spans="3:8" x14ac:dyDescent="0.3">
      <c r="C1097" s="292"/>
      <c r="D1097" s="292"/>
      <c r="E1097" s="386"/>
      <c r="F1097" s="386"/>
      <c r="G1097" s="386"/>
      <c r="H1097" s="386"/>
    </row>
    <row r="1098" spans="3:8" x14ac:dyDescent="0.3">
      <c r="C1098" s="292"/>
      <c r="D1098" s="292"/>
      <c r="E1098" s="386"/>
      <c r="F1098" s="386"/>
      <c r="G1098" s="386"/>
      <c r="H1098" s="386"/>
    </row>
    <row r="1099" spans="3:8" x14ac:dyDescent="0.3">
      <c r="C1099" s="292"/>
      <c r="D1099" s="292"/>
      <c r="E1099" s="386"/>
      <c r="F1099" s="386"/>
      <c r="G1099" s="386"/>
      <c r="H1099" s="386"/>
    </row>
    <row r="1100" spans="3:8" x14ac:dyDescent="0.3">
      <c r="C1100" s="292"/>
      <c r="D1100" s="292"/>
      <c r="E1100" s="386"/>
      <c r="F1100" s="386"/>
      <c r="G1100" s="386"/>
      <c r="H1100" s="386"/>
    </row>
    <row r="1101" spans="3:8" x14ac:dyDescent="0.3">
      <c r="C1101" s="292"/>
      <c r="D1101" s="292"/>
      <c r="E1101" s="386"/>
      <c r="F1101" s="386"/>
      <c r="G1101" s="386"/>
      <c r="H1101" s="386"/>
    </row>
    <row r="1102" spans="3:8" x14ac:dyDescent="0.3">
      <c r="C1102" s="292"/>
      <c r="D1102" s="292"/>
      <c r="E1102" s="386"/>
      <c r="F1102" s="386"/>
      <c r="G1102" s="386"/>
      <c r="H1102" s="386"/>
    </row>
    <row r="1103" spans="3:8" x14ac:dyDescent="0.3">
      <c r="C1103" s="292"/>
      <c r="D1103" s="292"/>
      <c r="E1103" s="386"/>
      <c r="F1103" s="386"/>
      <c r="G1103" s="386"/>
      <c r="H1103" s="386"/>
    </row>
    <row r="1104" spans="3:8" x14ac:dyDescent="0.3">
      <c r="C1104" s="292"/>
      <c r="D1104" s="292"/>
      <c r="E1104" s="386"/>
      <c r="F1104" s="386"/>
      <c r="G1104" s="386"/>
      <c r="H1104" s="386"/>
    </row>
    <row r="1105" spans="3:8" x14ac:dyDescent="0.3">
      <c r="C1105" s="292"/>
      <c r="D1105" s="292"/>
      <c r="E1105" s="386"/>
      <c r="F1105" s="386"/>
      <c r="G1105" s="386"/>
      <c r="H1105" s="386"/>
    </row>
    <row r="1106" spans="3:8" x14ac:dyDescent="0.3">
      <c r="C1106" s="292"/>
      <c r="D1106" s="292"/>
      <c r="E1106" s="386"/>
      <c r="F1106" s="386"/>
      <c r="G1106" s="386"/>
      <c r="H1106" s="386"/>
    </row>
    <row r="1107" spans="3:8" x14ac:dyDescent="0.3">
      <c r="C1107" s="292"/>
      <c r="D1107" s="292"/>
      <c r="E1107" s="386"/>
      <c r="F1107" s="386"/>
      <c r="G1107" s="386"/>
      <c r="H1107" s="386"/>
    </row>
    <row r="1108" spans="3:8" x14ac:dyDescent="0.3">
      <c r="C1108" s="292"/>
      <c r="D1108" s="292"/>
      <c r="E1108" s="386"/>
      <c r="F1108" s="386"/>
      <c r="G1108" s="386"/>
      <c r="H1108" s="386"/>
    </row>
    <row r="1109" spans="3:8" x14ac:dyDescent="0.3">
      <c r="C1109" s="292"/>
      <c r="D1109" s="292"/>
      <c r="E1109" s="386"/>
      <c r="F1109" s="386"/>
      <c r="G1109" s="386"/>
      <c r="H1109" s="386"/>
    </row>
    <row r="1110" spans="3:8" x14ac:dyDescent="0.3">
      <c r="C1110" s="292"/>
      <c r="D1110" s="292"/>
      <c r="E1110" s="386"/>
      <c r="F1110" s="386"/>
      <c r="G1110" s="386"/>
      <c r="H1110" s="386"/>
    </row>
    <row r="1111" spans="3:8" x14ac:dyDescent="0.3">
      <c r="C1111" s="292"/>
      <c r="D1111" s="292"/>
      <c r="E1111" s="386"/>
      <c r="F1111" s="386"/>
      <c r="G1111" s="386"/>
      <c r="H1111" s="386"/>
    </row>
    <row r="1112" spans="3:8" x14ac:dyDescent="0.3">
      <c r="C1112" s="292"/>
      <c r="D1112" s="292"/>
      <c r="E1112" s="386"/>
      <c r="F1112" s="386"/>
      <c r="G1112" s="386"/>
      <c r="H1112" s="386"/>
    </row>
    <row r="1113" spans="3:8" x14ac:dyDescent="0.3">
      <c r="C1113" s="292"/>
      <c r="D1113" s="292"/>
      <c r="E1113" s="386"/>
      <c r="F1113" s="386"/>
      <c r="G1113" s="386"/>
      <c r="H1113" s="386"/>
    </row>
    <row r="1114" spans="3:8" x14ac:dyDescent="0.3">
      <c r="C1114" s="292"/>
      <c r="D1114" s="292"/>
      <c r="E1114" s="386"/>
      <c r="F1114" s="386"/>
      <c r="G1114" s="386"/>
      <c r="H1114" s="386"/>
    </row>
    <row r="1115" spans="3:8" x14ac:dyDescent="0.3">
      <c r="C1115" s="292"/>
      <c r="D1115" s="292"/>
      <c r="E1115" s="386"/>
      <c r="F1115" s="386"/>
      <c r="G1115" s="386"/>
      <c r="H1115" s="386"/>
    </row>
    <row r="1116" spans="3:8" x14ac:dyDescent="0.3">
      <c r="C1116" s="292"/>
      <c r="D1116" s="292"/>
      <c r="E1116" s="386"/>
      <c r="F1116" s="386"/>
      <c r="G1116" s="386"/>
      <c r="H1116" s="386"/>
    </row>
    <row r="1117" spans="3:8" x14ac:dyDescent="0.3">
      <c r="C1117" s="292"/>
      <c r="D1117" s="292"/>
      <c r="E1117" s="386"/>
      <c r="F1117" s="386"/>
      <c r="G1117" s="386"/>
      <c r="H1117" s="386"/>
    </row>
    <row r="1118" spans="3:8" x14ac:dyDescent="0.3">
      <c r="C1118" s="292"/>
      <c r="D1118" s="292"/>
      <c r="E1118" s="386"/>
      <c r="F1118" s="386"/>
      <c r="G1118" s="386"/>
      <c r="H1118" s="386"/>
    </row>
    <row r="1119" spans="3:8" x14ac:dyDescent="0.3">
      <c r="C1119" s="292"/>
      <c r="D1119" s="292"/>
      <c r="E1119" s="386"/>
      <c r="F1119" s="386"/>
      <c r="G1119" s="386"/>
      <c r="H1119" s="386"/>
    </row>
    <row r="1120" spans="3:8" x14ac:dyDescent="0.3">
      <c r="C1120" s="292"/>
      <c r="D1120" s="292"/>
      <c r="E1120" s="386"/>
      <c r="F1120" s="386"/>
      <c r="G1120" s="386"/>
      <c r="H1120" s="386"/>
    </row>
    <row r="1121" spans="3:8" x14ac:dyDescent="0.3">
      <c r="C1121" s="292"/>
      <c r="D1121" s="292"/>
      <c r="E1121" s="386"/>
      <c r="F1121" s="386"/>
      <c r="G1121" s="386"/>
      <c r="H1121" s="386"/>
    </row>
    <row r="1122" spans="3:8" x14ac:dyDescent="0.3">
      <c r="C1122" s="292"/>
      <c r="D1122" s="292"/>
      <c r="E1122" s="386"/>
      <c r="F1122" s="386"/>
      <c r="G1122" s="386"/>
      <c r="H1122" s="386"/>
    </row>
    <row r="1123" spans="3:8" x14ac:dyDescent="0.3">
      <c r="C1123" s="292"/>
      <c r="D1123" s="292"/>
      <c r="E1123" s="386"/>
      <c r="F1123" s="386"/>
      <c r="G1123" s="386"/>
      <c r="H1123" s="386"/>
    </row>
    <row r="1124" spans="3:8" x14ac:dyDescent="0.3">
      <c r="C1124" s="292"/>
      <c r="D1124" s="292"/>
      <c r="E1124" s="386"/>
      <c r="F1124" s="386"/>
      <c r="G1124" s="386"/>
      <c r="H1124" s="386"/>
    </row>
    <row r="1125" spans="3:8" x14ac:dyDescent="0.3">
      <c r="C1125" s="292"/>
      <c r="D1125" s="292"/>
      <c r="E1125" s="386"/>
      <c r="F1125" s="386"/>
      <c r="G1125" s="386"/>
      <c r="H1125" s="386"/>
    </row>
    <row r="1126" spans="3:8" x14ac:dyDescent="0.3">
      <c r="C1126" s="292"/>
      <c r="D1126" s="292"/>
      <c r="E1126" s="386"/>
      <c r="F1126" s="386"/>
      <c r="G1126" s="386"/>
      <c r="H1126" s="386"/>
    </row>
    <row r="1127" spans="3:8" x14ac:dyDescent="0.3">
      <c r="C1127" s="292"/>
      <c r="D1127" s="292"/>
      <c r="E1127" s="386"/>
      <c r="F1127" s="386"/>
      <c r="G1127" s="386"/>
      <c r="H1127" s="386"/>
    </row>
    <row r="1128" spans="3:8" x14ac:dyDescent="0.3">
      <c r="C1128" s="292"/>
      <c r="D1128" s="292"/>
      <c r="E1128" s="386"/>
      <c r="F1128" s="386"/>
      <c r="G1128" s="386"/>
      <c r="H1128" s="386"/>
    </row>
    <row r="1129" spans="3:8" x14ac:dyDescent="0.3">
      <c r="C1129" s="292"/>
      <c r="D1129" s="292"/>
      <c r="E1129" s="386"/>
      <c r="F1129" s="386"/>
      <c r="G1129" s="386"/>
      <c r="H1129" s="386"/>
    </row>
    <row r="1130" spans="3:8" x14ac:dyDescent="0.3">
      <c r="C1130" s="292"/>
      <c r="D1130" s="292"/>
      <c r="E1130" s="386"/>
      <c r="F1130" s="386"/>
      <c r="G1130" s="386"/>
      <c r="H1130" s="386"/>
    </row>
    <row r="1131" spans="3:8" x14ac:dyDescent="0.3">
      <c r="C1131" s="292"/>
      <c r="D1131" s="292"/>
      <c r="E1131" s="386"/>
      <c r="F1131" s="386"/>
      <c r="G1131" s="386"/>
      <c r="H1131" s="386"/>
    </row>
    <row r="1132" spans="3:8" x14ac:dyDescent="0.3">
      <c r="C1132" s="292"/>
      <c r="D1132" s="292"/>
      <c r="E1132" s="386"/>
      <c r="F1132" s="386"/>
      <c r="G1132" s="386"/>
      <c r="H1132" s="386"/>
    </row>
    <row r="1133" spans="3:8" x14ac:dyDescent="0.3">
      <c r="C1133" s="292"/>
      <c r="D1133" s="292"/>
      <c r="E1133" s="386"/>
      <c r="F1133" s="386"/>
      <c r="G1133" s="386"/>
      <c r="H1133" s="386"/>
    </row>
    <row r="1134" spans="3:8" x14ac:dyDescent="0.3">
      <c r="C1134" s="292"/>
      <c r="D1134" s="292"/>
      <c r="E1134" s="386"/>
      <c r="F1134" s="386"/>
      <c r="G1134" s="386"/>
      <c r="H1134" s="386"/>
    </row>
    <row r="1135" spans="3:8" x14ac:dyDescent="0.3">
      <c r="C1135" s="292"/>
      <c r="D1135" s="292"/>
      <c r="E1135" s="386"/>
      <c r="F1135" s="386"/>
      <c r="G1135" s="386"/>
      <c r="H1135" s="386"/>
    </row>
    <row r="1136" spans="3:8" x14ac:dyDescent="0.3">
      <c r="C1136" s="292"/>
      <c r="D1136" s="292"/>
      <c r="E1136" s="386"/>
      <c r="F1136" s="386"/>
      <c r="G1136" s="386"/>
      <c r="H1136" s="386"/>
    </row>
    <row r="1137" spans="3:8" x14ac:dyDescent="0.3">
      <c r="C1137" s="292"/>
      <c r="D1137" s="292"/>
      <c r="E1137" s="386"/>
      <c r="F1137" s="386"/>
      <c r="G1137" s="386"/>
      <c r="H1137" s="386"/>
    </row>
    <row r="1138" spans="3:8" x14ac:dyDescent="0.3">
      <c r="C1138" s="292"/>
      <c r="D1138" s="292"/>
      <c r="E1138" s="386"/>
      <c r="F1138" s="386"/>
      <c r="G1138" s="386"/>
      <c r="H1138" s="386"/>
    </row>
    <row r="1139" spans="3:8" x14ac:dyDescent="0.3">
      <c r="C1139" s="292"/>
      <c r="D1139" s="292"/>
      <c r="E1139" s="386"/>
      <c r="F1139" s="386"/>
      <c r="G1139" s="386"/>
      <c r="H1139" s="386"/>
    </row>
    <row r="1140" spans="3:8" x14ac:dyDescent="0.3">
      <c r="C1140" s="292"/>
      <c r="D1140" s="292"/>
      <c r="E1140" s="386"/>
      <c r="F1140" s="386"/>
      <c r="G1140" s="386"/>
      <c r="H1140" s="386"/>
    </row>
    <row r="1141" spans="3:8" x14ac:dyDescent="0.3">
      <c r="C1141" s="292"/>
      <c r="D1141" s="292"/>
      <c r="E1141" s="386"/>
      <c r="F1141" s="386"/>
      <c r="G1141" s="386"/>
      <c r="H1141" s="386"/>
    </row>
    <row r="1142" spans="3:8" x14ac:dyDescent="0.3">
      <c r="C1142" s="292"/>
      <c r="D1142" s="292"/>
      <c r="E1142" s="386"/>
      <c r="F1142" s="386"/>
      <c r="G1142" s="386"/>
      <c r="H1142" s="386"/>
    </row>
    <row r="1143" spans="3:8" x14ac:dyDescent="0.3">
      <c r="C1143" s="292"/>
      <c r="D1143" s="292"/>
      <c r="E1143" s="386"/>
      <c r="F1143" s="386"/>
      <c r="G1143" s="386"/>
      <c r="H1143" s="386"/>
    </row>
    <row r="1144" spans="3:8" x14ac:dyDescent="0.3">
      <c r="C1144" s="292"/>
      <c r="D1144" s="292"/>
      <c r="E1144" s="386"/>
      <c r="F1144" s="386"/>
      <c r="G1144" s="386"/>
      <c r="H1144" s="386"/>
    </row>
    <row r="1145" spans="3:8" x14ac:dyDescent="0.3">
      <c r="C1145" s="292"/>
      <c r="D1145" s="292"/>
      <c r="E1145" s="386"/>
      <c r="F1145" s="386"/>
      <c r="G1145" s="386"/>
      <c r="H1145" s="386"/>
    </row>
    <row r="1146" spans="3:8" x14ac:dyDescent="0.3">
      <c r="C1146" s="292"/>
      <c r="D1146" s="292"/>
      <c r="E1146" s="386"/>
      <c r="F1146" s="386"/>
      <c r="G1146" s="386"/>
      <c r="H1146" s="386"/>
    </row>
    <row r="1147" spans="3:8" x14ac:dyDescent="0.3">
      <c r="C1147" s="292"/>
      <c r="D1147" s="292"/>
      <c r="E1147" s="386"/>
      <c r="F1147" s="386"/>
      <c r="G1147" s="386"/>
      <c r="H1147" s="386"/>
    </row>
    <row r="1148" spans="3:8" x14ac:dyDescent="0.3">
      <c r="C1148" s="292"/>
      <c r="D1148" s="292"/>
      <c r="E1148" s="386"/>
      <c r="F1148" s="386"/>
      <c r="G1148" s="386"/>
      <c r="H1148" s="386"/>
    </row>
    <row r="1149" spans="3:8" x14ac:dyDescent="0.3">
      <c r="C1149" s="292"/>
      <c r="D1149" s="292"/>
      <c r="E1149" s="386"/>
      <c r="F1149" s="386"/>
      <c r="G1149" s="386"/>
      <c r="H1149" s="386"/>
    </row>
    <row r="1150" spans="3:8" x14ac:dyDescent="0.3">
      <c r="C1150" s="292"/>
      <c r="D1150" s="292"/>
      <c r="E1150" s="386"/>
      <c r="F1150" s="386"/>
      <c r="G1150" s="386"/>
      <c r="H1150" s="386"/>
    </row>
    <row r="1151" spans="3:8" x14ac:dyDescent="0.3">
      <c r="C1151" s="292"/>
      <c r="D1151" s="292"/>
      <c r="E1151" s="386"/>
      <c r="F1151" s="386"/>
      <c r="G1151" s="386"/>
      <c r="H1151" s="386"/>
    </row>
    <row r="1152" spans="3:8" x14ac:dyDescent="0.3">
      <c r="C1152" s="292"/>
      <c r="D1152" s="292"/>
      <c r="E1152" s="386"/>
      <c r="F1152" s="386"/>
      <c r="G1152" s="386"/>
      <c r="H1152" s="386"/>
    </row>
    <row r="1153" spans="3:8" x14ac:dyDescent="0.3">
      <c r="C1153" s="292"/>
      <c r="D1153" s="292"/>
      <c r="E1153" s="386"/>
      <c r="F1153" s="386"/>
      <c r="G1153" s="386"/>
      <c r="H1153" s="386"/>
    </row>
    <row r="1154" spans="3:8" x14ac:dyDescent="0.3">
      <c r="C1154" s="292"/>
      <c r="D1154" s="292"/>
      <c r="E1154" s="386"/>
      <c r="F1154" s="386"/>
      <c r="G1154" s="386"/>
      <c r="H1154" s="386"/>
    </row>
    <row r="1155" spans="3:8" x14ac:dyDescent="0.3">
      <c r="C1155" s="292"/>
      <c r="D1155" s="292"/>
      <c r="E1155" s="386"/>
      <c r="F1155" s="386"/>
      <c r="G1155" s="386"/>
      <c r="H1155" s="386"/>
    </row>
    <row r="1156" spans="3:8" x14ac:dyDescent="0.3">
      <c r="C1156" s="292"/>
      <c r="D1156" s="292"/>
      <c r="E1156" s="386"/>
      <c r="F1156" s="386"/>
      <c r="G1156" s="386"/>
      <c r="H1156" s="386"/>
    </row>
    <row r="1157" spans="3:8" x14ac:dyDescent="0.3">
      <c r="C1157" s="292"/>
      <c r="D1157" s="292"/>
      <c r="E1157" s="386"/>
      <c r="F1157" s="386"/>
      <c r="G1157" s="386"/>
      <c r="H1157" s="386"/>
    </row>
    <row r="1158" spans="3:8" x14ac:dyDescent="0.3">
      <c r="C1158" s="292"/>
      <c r="D1158" s="292"/>
      <c r="E1158" s="386"/>
      <c r="F1158" s="386"/>
      <c r="G1158" s="386"/>
      <c r="H1158" s="386"/>
    </row>
    <row r="1159" spans="3:8" x14ac:dyDescent="0.3">
      <c r="C1159" s="292"/>
      <c r="D1159" s="292"/>
      <c r="E1159" s="386"/>
      <c r="F1159" s="386"/>
      <c r="G1159" s="386"/>
      <c r="H1159" s="386"/>
    </row>
    <row r="1160" spans="3:8" x14ac:dyDescent="0.3">
      <c r="C1160" s="292"/>
      <c r="D1160" s="292"/>
      <c r="E1160" s="386"/>
      <c r="F1160" s="386"/>
      <c r="G1160" s="386"/>
      <c r="H1160" s="386"/>
    </row>
    <row r="1161" spans="3:8" x14ac:dyDescent="0.3">
      <c r="C1161" s="292"/>
      <c r="D1161" s="292"/>
      <c r="E1161" s="386"/>
      <c r="F1161" s="386"/>
      <c r="G1161" s="386"/>
      <c r="H1161" s="386"/>
    </row>
    <row r="1162" spans="3:8" x14ac:dyDescent="0.3">
      <c r="C1162" s="292"/>
      <c r="D1162" s="292"/>
      <c r="E1162" s="386"/>
      <c r="F1162" s="386"/>
      <c r="G1162" s="386"/>
      <c r="H1162" s="386"/>
    </row>
    <row r="1163" spans="3:8" x14ac:dyDescent="0.3">
      <c r="C1163" s="292"/>
      <c r="D1163" s="292"/>
      <c r="E1163" s="386"/>
      <c r="F1163" s="386"/>
      <c r="G1163" s="386"/>
      <c r="H1163" s="386"/>
    </row>
    <row r="1164" spans="3:8" x14ac:dyDescent="0.3">
      <c r="C1164" s="292"/>
      <c r="D1164" s="292"/>
      <c r="E1164" s="386"/>
      <c r="F1164" s="386"/>
      <c r="G1164" s="386"/>
      <c r="H1164" s="386"/>
    </row>
    <row r="1165" spans="3:8" x14ac:dyDescent="0.3">
      <c r="C1165" s="292"/>
      <c r="D1165" s="292"/>
      <c r="E1165" s="386"/>
      <c r="F1165" s="386"/>
      <c r="G1165" s="386"/>
      <c r="H1165" s="386"/>
    </row>
    <row r="1166" spans="3:8" x14ac:dyDescent="0.3">
      <c r="C1166" s="292"/>
      <c r="D1166" s="292"/>
      <c r="E1166" s="386"/>
      <c r="F1166" s="386"/>
      <c r="G1166" s="386"/>
      <c r="H1166" s="386"/>
    </row>
    <row r="1167" spans="3:8" x14ac:dyDescent="0.3">
      <c r="C1167" s="292"/>
      <c r="D1167" s="292"/>
      <c r="E1167" s="386"/>
      <c r="F1167" s="386"/>
      <c r="G1167" s="386"/>
      <c r="H1167" s="386"/>
    </row>
    <row r="1168" spans="3:8" x14ac:dyDescent="0.3">
      <c r="C1168" s="292"/>
      <c r="D1168" s="292"/>
      <c r="E1168" s="386"/>
      <c r="F1168" s="386"/>
      <c r="G1168" s="386"/>
      <c r="H1168" s="386"/>
    </row>
    <row r="1169" spans="3:8" x14ac:dyDescent="0.3">
      <c r="C1169" s="292"/>
      <c r="D1169" s="292"/>
      <c r="E1169" s="386"/>
      <c r="F1169" s="386"/>
      <c r="G1169" s="386"/>
      <c r="H1169" s="386"/>
    </row>
    <row r="1170" spans="3:8" x14ac:dyDescent="0.3">
      <c r="C1170" s="292"/>
      <c r="D1170" s="292"/>
      <c r="E1170" s="386"/>
      <c r="F1170" s="386"/>
      <c r="G1170" s="386"/>
      <c r="H1170" s="386"/>
    </row>
    <row r="1171" spans="3:8" x14ac:dyDescent="0.3">
      <c r="C1171" s="292"/>
      <c r="D1171" s="292"/>
      <c r="E1171" s="386"/>
      <c r="F1171" s="386"/>
      <c r="G1171" s="386"/>
      <c r="H1171" s="386"/>
    </row>
    <row r="1172" spans="3:8" x14ac:dyDescent="0.3">
      <c r="C1172" s="292"/>
      <c r="D1172" s="292"/>
      <c r="E1172" s="386"/>
      <c r="F1172" s="386"/>
      <c r="G1172" s="386"/>
      <c r="H1172" s="386"/>
    </row>
    <row r="1173" spans="3:8" x14ac:dyDescent="0.3">
      <c r="C1173" s="292"/>
      <c r="D1173" s="292"/>
      <c r="E1173" s="386"/>
      <c r="F1173" s="386"/>
      <c r="G1173" s="386"/>
      <c r="H1173" s="386"/>
    </row>
    <row r="1174" spans="3:8" x14ac:dyDescent="0.3">
      <c r="C1174" s="292"/>
      <c r="D1174" s="292"/>
      <c r="E1174" s="386"/>
      <c r="F1174" s="386"/>
      <c r="G1174" s="386"/>
      <c r="H1174" s="386"/>
    </row>
    <row r="1175" spans="3:8" x14ac:dyDescent="0.3">
      <c r="C1175" s="292"/>
      <c r="D1175" s="292"/>
      <c r="E1175" s="386"/>
      <c r="F1175" s="386"/>
      <c r="G1175" s="386"/>
      <c r="H1175" s="386"/>
    </row>
    <row r="1176" spans="3:8" x14ac:dyDescent="0.3">
      <c r="C1176" s="292"/>
      <c r="D1176" s="292"/>
      <c r="E1176" s="386"/>
      <c r="F1176" s="386"/>
      <c r="G1176" s="386"/>
      <c r="H1176" s="386"/>
    </row>
    <row r="1177" spans="3:8" x14ac:dyDescent="0.3">
      <c r="C1177" s="292"/>
      <c r="D1177" s="292"/>
      <c r="E1177" s="386"/>
      <c r="F1177" s="386"/>
      <c r="G1177" s="386"/>
      <c r="H1177" s="386"/>
    </row>
    <row r="1178" spans="3:8" x14ac:dyDescent="0.3">
      <c r="C1178" s="292"/>
      <c r="D1178" s="292"/>
      <c r="E1178" s="386"/>
      <c r="F1178" s="386"/>
      <c r="G1178" s="386"/>
      <c r="H1178" s="386"/>
    </row>
    <row r="1179" spans="3:8" x14ac:dyDescent="0.3">
      <c r="C1179" s="292"/>
      <c r="D1179" s="292"/>
      <c r="E1179" s="386"/>
      <c r="F1179" s="386"/>
      <c r="G1179" s="386"/>
      <c r="H1179" s="386"/>
    </row>
    <row r="1180" spans="3:8" x14ac:dyDescent="0.3">
      <c r="C1180" s="292"/>
      <c r="D1180" s="292"/>
      <c r="E1180" s="386"/>
      <c r="F1180" s="386"/>
      <c r="G1180" s="386"/>
      <c r="H1180" s="386"/>
    </row>
    <row r="1181" spans="3:8" x14ac:dyDescent="0.3">
      <c r="C1181" s="292"/>
      <c r="D1181" s="292"/>
      <c r="E1181" s="386"/>
      <c r="F1181" s="386"/>
      <c r="G1181" s="386"/>
      <c r="H1181" s="386"/>
    </row>
    <row r="1182" spans="3:8" x14ac:dyDescent="0.3">
      <c r="C1182" s="292"/>
      <c r="D1182" s="292"/>
      <c r="E1182" s="386"/>
      <c r="F1182" s="386"/>
      <c r="G1182" s="386"/>
      <c r="H1182" s="386"/>
    </row>
    <row r="1183" spans="3:8" x14ac:dyDescent="0.3">
      <c r="C1183" s="292"/>
      <c r="D1183" s="292"/>
      <c r="E1183" s="386"/>
      <c r="F1183" s="386"/>
      <c r="G1183" s="386"/>
      <c r="H1183" s="386"/>
    </row>
    <row r="1184" spans="3:8" x14ac:dyDescent="0.3">
      <c r="C1184" s="292"/>
      <c r="D1184" s="292"/>
      <c r="E1184" s="386"/>
      <c r="F1184" s="386"/>
      <c r="G1184" s="386"/>
      <c r="H1184" s="386"/>
    </row>
    <row r="1185" spans="3:8" x14ac:dyDescent="0.3">
      <c r="C1185" s="292"/>
      <c r="D1185" s="292"/>
      <c r="E1185" s="386"/>
      <c r="F1185" s="386"/>
      <c r="G1185" s="386"/>
      <c r="H1185" s="386"/>
    </row>
    <row r="1186" spans="3:8" x14ac:dyDescent="0.3">
      <c r="C1186" s="292"/>
      <c r="D1186" s="292"/>
      <c r="E1186" s="386"/>
      <c r="F1186" s="386"/>
      <c r="G1186" s="386"/>
      <c r="H1186" s="386"/>
    </row>
    <row r="1187" spans="3:8" x14ac:dyDescent="0.3">
      <c r="C1187" s="292"/>
      <c r="D1187" s="292"/>
      <c r="E1187" s="386"/>
      <c r="F1187" s="386"/>
      <c r="G1187" s="386"/>
      <c r="H1187" s="386"/>
    </row>
    <row r="1188" spans="3:8" x14ac:dyDescent="0.3">
      <c r="C1188" s="292"/>
      <c r="D1188" s="292"/>
      <c r="E1188" s="386"/>
      <c r="F1188" s="386"/>
      <c r="G1188" s="386"/>
      <c r="H1188" s="386"/>
    </row>
    <row r="1189" spans="3:8" x14ac:dyDescent="0.3">
      <c r="C1189" s="292"/>
      <c r="D1189" s="292"/>
      <c r="E1189" s="386"/>
      <c r="F1189" s="386"/>
      <c r="G1189" s="386"/>
      <c r="H1189" s="386"/>
    </row>
    <row r="1190" spans="3:8" x14ac:dyDescent="0.3">
      <c r="C1190" s="292"/>
      <c r="D1190" s="292"/>
      <c r="E1190" s="386"/>
      <c r="F1190" s="386"/>
      <c r="G1190" s="386"/>
      <c r="H1190" s="386"/>
    </row>
    <row r="1191" spans="3:8" x14ac:dyDescent="0.3">
      <c r="C1191" s="292"/>
      <c r="D1191" s="292"/>
      <c r="E1191" s="386"/>
      <c r="F1191" s="386"/>
      <c r="G1191" s="386"/>
      <c r="H1191" s="386"/>
    </row>
    <row r="1192" spans="3:8" x14ac:dyDescent="0.3">
      <c r="C1192" s="292"/>
      <c r="D1192" s="292"/>
      <c r="E1192" s="386"/>
      <c r="F1192" s="386"/>
      <c r="G1192" s="386"/>
      <c r="H1192" s="386"/>
    </row>
    <row r="1193" spans="3:8" x14ac:dyDescent="0.3">
      <c r="C1193" s="292"/>
      <c r="D1193" s="292"/>
      <c r="E1193" s="386"/>
      <c r="F1193" s="386"/>
      <c r="G1193" s="386"/>
      <c r="H1193" s="386"/>
    </row>
    <row r="1194" spans="3:8" x14ac:dyDescent="0.3">
      <c r="C1194" s="292"/>
      <c r="D1194" s="292"/>
      <c r="E1194" s="386"/>
      <c r="F1194" s="386"/>
      <c r="G1194" s="386"/>
      <c r="H1194" s="386"/>
    </row>
    <row r="1195" spans="3:8" x14ac:dyDescent="0.3">
      <c r="C1195" s="292"/>
      <c r="D1195" s="292"/>
      <c r="E1195" s="386"/>
      <c r="F1195" s="386"/>
      <c r="G1195" s="386"/>
      <c r="H1195" s="386"/>
    </row>
    <row r="1196" spans="3:8" x14ac:dyDescent="0.3">
      <c r="C1196" s="292"/>
      <c r="D1196" s="292"/>
      <c r="E1196" s="386"/>
      <c r="F1196" s="386"/>
      <c r="G1196" s="386"/>
      <c r="H1196" s="386"/>
    </row>
    <row r="1197" spans="3:8" x14ac:dyDescent="0.3">
      <c r="C1197" s="292"/>
      <c r="D1197" s="292"/>
      <c r="E1197" s="386"/>
      <c r="F1197" s="386"/>
      <c r="G1197" s="386"/>
      <c r="H1197" s="386"/>
    </row>
    <row r="1198" spans="3:8" x14ac:dyDescent="0.3">
      <c r="C1198" s="292"/>
      <c r="D1198" s="292"/>
      <c r="E1198" s="386"/>
      <c r="F1198" s="386"/>
      <c r="G1198" s="386"/>
      <c r="H1198" s="386"/>
    </row>
    <row r="1199" spans="3:8" x14ac:dyDescent="0.3">
      <c r="C1199" s="292"/>
      <c r="D1199" s="292"/>
      <c r="E1199" s="386"/>
      <c r="F1199" s="386"/>
      <c r="G1199" s="386"/>
      <c r="H1199" s="386"/>
    </row>
    <row r="1200" spans="3:8" x14ac:dyDescent="0.3">
      <c r="C1200" s="292"/>
      <c r="D1200" s="292"/>
      <c r="E1200" s="386"/>
      <c r="F1200" s="386"/>
      <c r="G1200" s="386"/>
      <c r="H1200" s="386"/>
    </row>
    <row r="1201" spans="3:8" x14ac:dyDescent="0.3">
      <c r="C1201" s="292"/>
      <c r="D1201" s="292"/>
      <c r="E1201" s="386"/>
      <c r="F1201" s="386"/>
      <c r="G1201" s="386"/>
      <c r="H1201" s="386"/>
    </row>
    <row r="1202" spans="3:8" x14ac:dyDescent="0.3">
      <c r="C1202" s="292"/>
      <c r="D1202" s="292"/>
      <c r="E1202" s="386"/>
      <c r="F1202" s="386"/>
      <c r="G1202" s="386"/>
      <c r="H1202" s="386"/>
    </row>
    <row r="1203" spans="3:8" x14ac:dyDescent="0.3">
      <c r="C1203" s="292"/>
      <c r="D1203" s="292"/>
      <c r="E1203" s="386"/>
      <c r="F1203" s="386"/>
      <c r="G1203" s="386"/>
      <c r="H1203" s="386"/>
    </row>
    <row r="1204" spans="3:8" x14ac:dyDescent="0.3">
      <c r="C1204" s="292"/>
      <c r="D1204" s="292"/>
      <c r="E1204" s="386"/>
      <c r="F1204" s="386"/>
      <c r="G1204" s="386"/>
      <c r="H1204" s="386"/>
    </row>
    <row r="1205" spans="3:8" x14ac:dyDescent="0.3">
      <c r="C1205" s="292"/>
      <c r="D1205" s="292"/>
      <c r="E1205" s="386"/>
      <c r="F1205" s="386"/>
      <c r="G1205" s="386"/>
      <c r="H1205" s="386"/>
    </row>
    <row r="1206" spans="3:8" x14ac:dyDescent="0.3">
      <c r="C1206" s="292"/>
      <c r="D1206" s="292"/>
      <c r="E1206" s="386"/>
      <c r="F1206" s="386"/>
      <c r="G1206" s="386"/>
      <c r="H1206" s="386"/>
    </row>
    <row r="1207" spans="3:8" x14ac:dyDescent="0.3">
      <c r="C1207" s="292"/>
      <c r="D1207" s="292"/>
      <c r="E1207" s="386"/>
      <c r="F1207" s="386"/>
      <c r="G1207" s="386"/>
      <c r="H1207" s="386"/>
    </row>
    <row r="1208" spans="3:8" x14ac:dyDescent="0.3">
      <c r="C1208" s="292"/>
      <c r="D1208" s="292"/>
      <c r="E1208" s="386"/>
      <c r="F1208" s="386"/>
      <c r="G1208" s="386"/>
      <c r="H1208" s="386"/>
    </row>
    <row r="1209" spans="3:8" x14ac:dyDescent="0.3">
      <c r="C1209" s="292"/>
      <c r="D1209" s="292"/>
      <c r="E1209" s="386"/>
      <c r="F1209" s="386"/>
      <c r="G1209" s="386"/>
      <c r="H1209" s="386"/>
    </row>
    <row r="1210" spans="3:8" x14ac:dyDescent="0.3">
      <c r="C1210" s="292"/>
      <c r="D1210" s="292"/>
      <c r="E1210" s="386"/>
      <c r="F1210" s="386"/>
      <c r="G1210" s="386"/>
      <c r="H1210" s="386"/>
    </row>
    <row r="1211" spans="3:8" x14ac:dyDescent="0.3">
      <c r="C1211" s="292"/>
      <c r="D1211" s="292"/>
      <c r="E1211" s="386"/>
      <c r="F1211" s="386"/>
      <c r="G1211" s="386"/>
      <c r="H1211" s="386"/>
    </row>
    <row r="1212" spans="3:8" x14ac:dyDescent="0.3">
      <c r="C1212" s="292"/>
      <c r="D1212" s="292"/>
      <c r="E1212" s="386"/>
      <c r="F1212" s="386"/>
      <c r="G1212" s="386"/>
      <c r="H1212" s="386"/>
    </row>
    <row r="1213" spans="3:8" x14ac:dyDescent="0.3">
      <c r="C1213" s="292"/>
      <c r="D1213" s="292"/>
      <c r="E1213" s="386"/>
      <c r="F1213" s="386"/>
      <c r="G1213" s="386"/>
      <c r="H1213" s="386"/>
    </row>
    <row r="1214" spans="3:8" x14ac:dyDescent="0.3">
      <c r="C1214" s="292"/>
      <c r="D1214" s="292"/>
      <c r="E1214" s="386"/>
      <c r="F1214" s="386"/>
      <c r="G1214" s="386"/>
      <c r="H1214" s="386"/>
    </row>
    <row r="1215" spans="3:8" x14ac:dyDescent="0.3">
      <c r="C1215" s="292"/>
      <c r="D1215" s="292"/>
      <c r="E1215" s="386"/>
      <c r="F1215" s="386"/>
      <c r="G1215" s="386"/>
      <c r="H1215" s="386"/>
    </row>
    <row r="1216" spans="3:8" x14ac:dyDescent="0.3">
      <c r="C1216" s="292"/>
      <c r="D1216" s="292"/>
      <c r="E1216" s="386"/>
      <c r="F1216" s="386"/>
      <c r="G1216" s="386"/>
      <c r="H1216" s="386"/>
    </row>
    <row r="1217" spans="3:8" x14ac:dyDescent="0.3">
      <c r="C1217" s="292"/>
      <c r="D1217" s="292"/>
      <c r="E1217" s="386"/>
      <c r="F1217" s="386"/>
      <c r="G1217" s="386"/>
      <c r="H1217" s="386"/>
    </row>
    <row r="1218" spans="3:8" x14ac:dyDescent="0.3">
      <c r="C1218" s="292"/>
      <c r="D1218" s="292"/>
      <c r="E1218" s="386"/>
      <c r="F1218" s="386"/>
      <c r="G1218" s="386"/>
      <c r="H1218" s="386"/>
    </row>
    <row r="1219" spans="3:8" x14ac:dyDescent="0.3">
      <c r="C1219" s="292"/>
      <c r="D1219" s="292"/>
      <c r="E1219" s="386"/>
      <c r="F1219" s="386"/>
      <c r="G1219" s="386"/>
      <c r="H1219" s="386"/>
    </row>
    <row r="1220" spans="3:8" x14ac:dyDescent="0.3">
      <c r="C1220" s="292"/>
      <c r="D1220" s="292"/>
      <c r="E1220" s="386"/>
      <c r="F1220" s="386"/>
      <c r="G1220" s="386"/>
      <c r="H1220" s="386"/>
    </row>
    <row r="1221" spans="3:8" x14ac:dyDescent="0.3">
      <c r="C1221" s="292"/>
      <c r="D1221" s="292"/>
      <c r="E1221" s="386"/>
      <c r="F1221" s="386"/>
      <c r="G1221" s="386"/>
      <c r="H1221" s="386"/>
    </row>
    <row r="1222" spans="3:8" x14ac:dyDescent="0.3">
      <c r="C1222" s="292"/>
      <c r="D1222" s="292"/>
      <c r="E1222" s="386"/>
      <c r="F1222" s="386"/>
      <c r="G1222" s="386"/>
      <c r="H1222" s="386"/>
    </row>
    <row r="1223" spans="3:8" x14ac:dyDescent="0.3">
      <c r="C1223" s="292"/>
      <c r="D1223" s="292"/>
      <c r="E1223" s="386"/>
      <c r="F1223" s="386"/>
      <c r="G1223" s="386"/>
      <c r="H1223" s="386"/>
    </row>
    <row r="1224" spans="3:8" x14ac:dyDescent="0.3">
      <c r="C1224" s="292"/>
      <c r="D1224" s="292"/>
      <c r="E1224" s="386"/>
      <c r="F1224" s="386"/>
      <c r="G1224" s="386"/>
      <c r="H1224" s="386"/>
    </row>
    <row r="1225" spans="3:8" x14ac:dyDescent="0.3">
      <c r="C1225" s="292"/>
      <c r="D1225" s="292"/>
      <c r="E1225" s="386"/>
      <c r="F1225" s="386"/>
      <c r="G1225" s="386"/>
      <c r="H1225" s="386"/>
    </row>
    <row r="1226" spans="3:8" x14ac:dyDescent="0.3">
      <c r="C1226" s="292"/>
      <c r="D1226" s="292"/>
      <c r="E1226" s="386"/>
      <c r="F1226" s="386"/>
      <c r="G1226" s="386"/>
      <c r="H1226" s="386"/>
    </row>
    <row r="1227" spans="3:8" x14ac:dyDescent="0.3">
      <c r="C1227" s="292"/>
      <c r="D1227" s="292"/>
      <c r="E1227" s="386"/>
      <c r="F1227" s="386"/>
      <c r="G1227" s="386"/>
      <c r="H1227" s="386"/>
    </row>
    <row r="1228" spans="3:8" x14ac:dyDescent="0.3">
      <c r="C1228" s="292"/>
      <c r="D1228" s="292"/>
      <c r="E1228" s="386"/>
      <c r="F1228" s="386"/>
      <c r="G1228" s="386"/>
      <c r="H1228" s="386"/>
    </row>
    <row r="1229" spans="3:8" x14ac:dyDescent="0.3">
      <c r="C1229" s="292"/>
      <c r="D1229" s="292"/>
      <c r="E1229" s="386"/>
      <c r="F1229" s="386"/>
      <c r="G1229" s="386"/>
      <c r="H1229" s="386"/>
    </row>
    <row r="1230" spans="3:8" x14ac:dyDescent="0.3">
      <c r="C1230" s="292"/>
      <c r="D1230" s="292"/>
      <c r="E1230" s="386"/>
      <c r="F1230" s="386"/>
      <c r="G1230" s="386"/>
      <c r="H1230" s="386"/>
    </row>
    <row r="1231" spans="3:8" x14ac:dyDescent="0.3">
      <c r="C1231" s="292"/>
      <c r="D1231" s="292"/>
      <c r="E1231" s="386"/>
      <c r="F1231" s="386"/>
      <c r="G1231" s="386"/>
      <c r="H1231" s="386"/>
    </row>
    <row r="1232" spans="3:8" x14ac:dyDescent="0.3">
      <c r="C1232" s="292"/>
      <c r="D1232" s="292"/>
      <c r="E1232" s="386"/>
      <c r="F1232" s="386"/>
      <c r="G1232" s="386"/>
      <c r="H1232" s="386"/>
    </row>
    <row r="1233" spans="3:8" x14ac:dyDescent="0.3">
      <c r="C1233" s="292"/>
      <c r="D1233" s="292"/>
      <c r="E1233" s="386"/>
      <c r="F1233" s="386"/>
      <c r="G1233" s="386"/>
      <c r="H1233" s="386"/>
    </row>
    <row r="1234" spans="3:8" x14ac:dyDescent="0.3">
      <c r="C1234" s="292"/>
      <c r="D1234" s="292"/>
      <c r="E1234" s="386"/>
      <c r="F1234" s="386"/>
      <c r="G1234" s="386"/>
      <c r="H1234" s="386"/>
    </row>
    <row r="1235" spans="3:8" x14ac:dyDescent="0.3">
      <c r="C1235" s="292"/>
      <c r="D1235" s="292"/>
      <c r="E1235" s="386"/>
      <c r="F1235" s="386"/>
      <c r="G1235" s="386"/>
      <c r="H1235" s="386"/>
    </row>
    <row r="1236" spans="3:8" x14ac:dyDescent="0.3">
      <c r="C1236" s="292"/>
      <c r="D1236" s="292"/>
      <c r="E1236" s="386"/>
      <c r="F1236" s="386"/>
      <c r="G1236" s="386"/>
      <c r="H1236" s="386"/>
    </row>
    <row r="1237" spans="3:8" x14ac:dyDescent="0.3">
      <c r="C1237" s="292"/>
      <c r="D1237" s="292"/>
      <c r="E1237" s="386"/>
      <c r="F1237" s="386"/>
      <c r="G1237" s="386"/>
      <c r="H1237" s="386"/>
    </row>
    <row r="1238" spans="3:8" x14ac:dyDescent="0.3">
      <c r="C1238" s="292"/>
      <c r="D1238" s="292"/>
      <c r="E1238" s="386"/>
      <c r="F1238" s="386"/>
      <c r="G1238" s="386"/>
      <c r="H1238" s="386"/>
    </row>
    <row r="1239" spans="3:8" x14ac:dyDescent="0.3">
      <c r="C1239" s="292"/>
      <c r="D1239" s="292"/>
      <c r="E1239" s="386"/>
      <c r="F1239" s="386"/>
      <c r="G1239" s="386"/>
      <c r="H1239" s="386"/>
    </row>
    <row r="1240" spans="3:8" x14ac:dyDescent="0.3">
      <c r="C1240" s="292"/>
      <c r="D1240" s="292"/>
      <c r="E1240" s="386"/>
      <c r="F1240" s="386"/>
      <c r="G1240" s="386"/>
      <c r="H1240" s="386"/>
    </row>
    <row r="1241" spans="3:8" x14ac:dyDescent="0.3">
      <c r="C1241" s="292"/>
      <c r="D1241" s="292"/>
      <c r="E1241" s="386"/>
      <c r="F1241" s="386"/>
      <c r="G1241" s="386"/>
      <c r="H1241" s="386"/>
    </row>
    <row r="1242" spans="3:8" x14ac:dyDescent="0.3">
      <c r="C1242" s="292"/>
      <c r="D1242" s="292"/>
      <c r="E1242" s="386"/>
      <c r="F1242" s="386"/>
      <c r="G1242" s="386"/>
      <c r="H1242" s="386"/>
    </row>
    <row r="1243" spans="3:8" x14ac:dyDescent="0.3">
      <c r="C1243" s="292"/>
      <c r="D1243" s="292"/>
      <c r="E1243" s="386"/>
      <c r="F1243" s="386"/>
      <c r="G1243" s="386"/>
      <c r="H1243" s="386"/>
    </row>
    <row r="1244" spans="3:8" x14ac:dyDescent="0.3">
      <c r="C1244" s="292"/>
      <c r="D1244" s="292"/>
      <c r="E1244" s="386"/>
      <c r="F1244" s="386"/>
      <c r="G1244" s="386"/>
      <c r="H1244" s="386"/>
    </row>
    <row r="1245" spans="3:8" x14ac:dyDescent="0.3">
      <c r="C1245" s="292"/>
      <c r="D1245" s="292"/>
      <c r="E1245" s="386"/>
      <c r="F1245" s="386"/>
      <c r="G1245" s="386"/>
      <c r="H1245" s="386"/>
    </row>
    <row r="1246" spans="3:8" x14ac:dyDescent="0.3">
      <c r="C1246" s="292"/>
      <c r="D1246" s="292"/>
      <c r="E1246" s="386"/>
      <c r="F1246" s="386"/>
      <c r="G1246" s="386"/>
      <c r="H1246" s="386"/>
    </row>
    <row r="1247" spans="3:8" x14ac:dyDescent="0.3">
      <c r="C1247" s="292"/>
      <c r="D1247" s="292"/>
      <c r="E1247" s="386"/>
      <c r="F1247" s="386"/>
      <c r="G1247" s="386"/>
      <c r="H1247" s="386"/>
    </row>
    <row r="1248" spans="3:8" x14ac:dyDescent="0.3">
      <c r="C1248" s="292"/>
      <c r="D1248" s="292"/>
      <c r="E1248" s="386"/>
      <c r="F1248" s="386"/>
      <c r="G1248" s="386"/>
      <c r="H1248" s="386"/>
    </row>
    <row r="1249" spans="3:8" x14ac:dyDescent="0.3">
      <c r="C1249" s="292"/>
      <c r="D1249" s="292"/>
      <c r="E1249" s="386"/>
      <c r="F1249" s="386"/>
      <c r="G1249" s="386"/>
      <c r="H1249" s="386"/>
    </row>
    <row r="1250" spans="3:8" x14ac:dyDescent="0.3">
      <c r="C1250" s="292"/>
      <c r="D1250" s="292"/>
      <c r="E1250" s="386"/>
      <c r="F1250" s="386"/>
      <c r="G1250" s="386"/>
      <c r="H1250" s="386"/>
    </row>
    <row r="1251" spans="3:8" x14ac:dyDescent="0.3">
      <c r="C1251" s="292"/>
      <c r="D1251" s="292"/>
      <c r="E1251" s="386"/>
      <c r="F1251" s="386"/>
      <c r="G1251" s="386"/>
      <c r="H1251" s="386"/>
    </row>
    <row r="1252" spans="3:8" x14ac:dyDescent="0.3">
      <c r="C1252" s="292"/>
      <c r="D1252" s="292"/>
      <c r="E1252" s="386"/>
      <c r="F1252" s="386"/>
      <c r="G1252" s="386"/>
      <c r="H1252" s="386"/>
    </row>
    <row r="1253" spans="3:8" x14ac:dyDescent="0.3">
      <c r="C1253" s="292"/>
      <c r="D1253" s="292"/>
      <c r="E1253" s="386"/>
      <c r="F1253" s="386"/>
      <c r="G1253" s="386"/>
      <c r="H1253" s="386"/>
    </row>
    <row r="1254" spans="3:8" x14ac:dyDescent="0.3">
      <c r="C1254" s="292"/>
      <c r="D1254" s="292"/>
      <c r="E1254" s="386"/>
      <c r="F1254" s="386"/>
      <c r="G1254" s="386"/>
      <c r="H1254" s="386"/>
    </row>
    <row r="1255" spans="3:8" x14ac:dyDescent="0.3">
      <c r="C1255" s="292"/>
      <c r="D1255" s="292"/>
      <c r="E1255" s="386"/>
      <c r="F1255" s="386"/>
      <c r="G1255" s="386"/>
      <c r="H1255" s="386"/>
    </row>
    <row r="1256" spans="3:8" x14ac:dyDescent="0.3">
      <c r="C1256" s="292"/>
      <c r="D1256" s="292"/>
      <c r="E1256" s="386"/>
      <c r="F1256" s="386"/>
      <c r="G1256" s="386"/>
      <c r="H1256" s="386"/>
    </row>
    <row r="1257" spans="3:8" x14ac:dyDescent="0.3">
      <c r="C1257" s="292"/>
      <c r="D1257" s="292"/>
      <c r="E1257" s="386"/>
      <c r="F1257" s="386"/>
      <c r="G1257" s="386"/>
      <c r="H1257" s="386"/>
    </row>
    <row r="1258" spans="3:8" x14ac:dyDescent="0.3">
      <c r="C1258" s="292"/>
      <c r="D1258" s="292"/>
      <c r="E1258" s="386"/>
      <c r="F1258" s="386"/>
      <c r="G1258" s="386"/>
      <c r="H1258" s="386"/>
    </row>
    <row r="1259" spans="3:8" x14ac:dyDescent="0.3">
      <c r="C1259" s="292"/>
      <c r="D1259" s="292"/>
      <c r="E1259" s="386"/>
      <c r="F1259" s="386"/>
      <c r="G1259" s="386"/>
      <c r="H1259" s="386"/>
    </row>
    <row r="1260" spans="3:8" x14ac:dyDescent="0.3">
      <c r="C1260" s="292"/>
      <c r="D1260" s="292"/>
      <c r="E1260" s="386"/>
      <c r="F1260" s="386"/>
      <c r="G1260" s="386"/>
      <c r="H1260" s="386"/>
    </row>
    <row r="1261" spans="3:8" x14ac:dyDescent="0.3">
      <c r="C1261" s="292"/>
      <c r="D1261" s="292"/>
      <c r="E1261" s="386"/>
      <c r="F1261" s="386"/>
      <c r="G1261" s="386"/>
      <c r="H1261" s="386"/>
    </row>
    <row r="1262" spans="3:8" x14ac:dyDescent="0.3">
      <c r="C1262" s="292"/>
      <c r="D1262" s="292"/>
      <c r="E1262" s="386"/>
      <c r="F1262" s="386"/>
      <c r="G1262" s="386"/>
      <c r="H1262" s="386"/>
    </row>
    <row r="1263" spans="3:8" x14ac:dyDescent="0.3">
      <c r="C1263" s="292"/>
      <c r="D1263" s="292"/>
      <c r="E1263" s="386"/>
      <c r="F1263" s="386"/>
      <c r="G1263" s="386"/>
      <c r="H1263" s="386"/>
    </row>
    <row r="1264" spans="3:8" x14ac:dyDescent="0.3">
      <c r="C1264" s="292"/>
      <c r="D1264" s="292"/>
      <c r="E1264" s="386"/>
      <c r="F1264" s="386"/>
      <c r="G1264" s="386"/>
      <c r="H1264" s="386"/>
    </row>
    <row r="1265" spans="3:8" x14ac:dyDescent="0.3">
      <c r="C1265" s="292"/>
      <c r="D1265" s="292"/>
      <c r="E1265" s="386"/>
      <c r="F1265" s="386"/>
      <c r="G1265" s="386"/>
      <c r="H1265" s="386"/>
    </row>
    <row r="1266" spans="3:8" x14ac:dyDescent="0.3">
      <c r="C1266" s="292"/>
      <c r="D1266" s="292"/>
      <c r="E1266" s="386"/>
      <c r="F1266" s="386"/>
      <c r="G1266" s="386"/>
      <c r="H1266" s="386"/>
    </row>
    <row r="1267" spans="3:8" x14ac:dyDescent="0.3">
      <c r="C1267" s="292"/>
      <c r="D1267" s="292"/>
      <c r="E1267" s="386"/>
      <c r="F1267" s="386"/>
      <c r="G1267" s="386"/>
      <c r="H1267" s="386"/>
    </row>
    <row r="1268" spans="3:8" x14ac:dyDescent="0.3">
      <c r="C1268" s="292"/>
      <c r="D1268" s="292"/>
      <c r="E1268" s="386"/>
      <c r="F1268" s="386"/>
      <c r="G1268" s="386"/>
      <c r="H1268" s="386"/>
    </row>
    <row r="1269" spans="3:8" x14ac:dyDescent="0.3">
      <c r="C1269" s="292"/>
      <c r="D1269" s="292"/>
      <c r="E1269" s="386"/>
      <c r="F1269" s="386"/>
      <c r="G1269" s="386"/>
      <c r="H1269" s="386"/>
    </row>
    <row r="1270" spans="3:8" x14ac:dyDescent="0.3">
      <c r="C1270" s="292"/>
      <c r="D1270" s="292"/>
      <c r="E1270" s="386"/>
      <c r="F1270" s="386"/>
      <c r="G1270" s="386"/>
      <c r="H1270" s="386"/>
    </row>
    <row r="1271" spans="3:8" x14ac:dyDescent="0.3">
      <c r="C1271" s="292"/>
      <c r="D1271" s="292"/>
      <c r="E1271" s="386"/>
      <c r="F1271" s="386"/>
      <c r="G1271" s="386"/>
      <c r="H1271" s="386"/>
    </row>
    <row r="1272" spans="3:8" x14ac:dyDescent="0.3">
      <c r="C1272" s="292"/>
      <c r="D1272" s="292"/>
      <c r="E1272" s="386"/>
      <c r="F1272" s="386"/>
      <c r="G1272" s="386"/>
      <c r="H1272" s="386"/>
    </row>
    <row r="1273" spans="3:8" x14ac:dyDescent="0.3">
      <c r="C1273" s="292"/>
      <c r="D1273" s="292"/>
      <c r="E1273" s="386"/>
      <c r="F1273" s="386"/>
      <c r="G1273" s="386"/>
      <c r="H1273" s="386"/>
    </row>
    <row r="1274" spans="3:8" x14ac:dyDescent="0.3">
      <c r="C1274" s="292"/>
      <c r="D1274" s="292"/>
      <c r="E1274" s="386"/>
      <c r="F1274" s="386"/>
      <c r="G1274" s="386"/>
      <c r="H1274" s="386"/>
    </row>
    <row r="1275" spans="3:8" x14ac:dyDescent="0.3">
      <c r="C1275" s="292"/>
      <c r="D1275" s="292"/>
      <c r="E1275" s="386"/>
      <c r="F1275" s="386"/>
      <c r="G1275" s="386"/>
      <c r="H1275" s="386"/>
    </row>
    <row r="1276" spans="3:8" x14ac:dyDescent="0.3">
      <c r="C1276" s="292"/>
      <c r="D1276" s="292"/>
      <c r="E1276" s="386"/>
      <c r="F1276" s="386"/>
      <c r="G1276" s="386"/>
      <c r="H1276" s="386"/>
    </row>
    <row r="1277" spans="3:8" x14ac:dyDescent="0.3">
      <c r="C1277" s="292"/>
      <c r="D1277" s="292"/>
      <c r="E1277" s="386"/>
      <c r="F1277" s="386"/>
      <c r="G1277" s="386"/>
      <c r="H1277" s="386"/>
    </row>
    <row r="1278" spans="3:8" x14ac:dyDescent="0.3">
      <c r="C1278" s="292"/>
      <c r="D1278" s="292"/>
      <c r="E1278" s="386"/>
      <c r="F1278" s="386"/>
      <c r="G1278" s="386"/>
      <c r="H1278" s="386"/>
    </row>
    <row r="1279" spans="3:8" x14ac:dyDescent="0.3">
      <c r="C1279" s="292"/>
      <c r="D1279" s="292"/>
      <c r="E1279" s="386"/>
      <c r="F1279" s="386"/>
      <c r="G1279" s="386"/>
      <c r="H1279" s="386"/>
    </row>
    <row r="1280" spans="3:8" x14ac:dyDescent="0.3">
      <c r="C1280" s="292"/>
      <c r="D1280" s="292"/>
      <c r="E1280" s="386"/>
      <c r="F1280" s="386"/>
      <c r="G1280" s="386"/>
      <c r="H1280" s="386"/>
    </row>
    <row r="1281" spans="3:8" x14ac:dyDescent="0.3">
      <c r="C1281" s="292"/>
      <c r="D1281" s="292"/>
      <c r="E1281" s="386"/>
      <c r="F1281" s="386"/>
      <c r="G1281" s="386"/>
      <c r="H1281" s="386"/>
    </row>
    <row r="1282" spans="3:8" x14ac:dyDescent="0.3">
      <c r="C1282" s="292"/>
      <c r="D1282" s="292"/>
      <c r="E1282" s="386"/>
      <c r="F1282" s="386"/>
      <c r="G1282" s="386"/>
      <c r="H1282" s="386"/>
    </row>
    <row r="1283" spans="3:8" x14ac:dyDescent="0.3">
      <c r="C1283" s="292"/>
      <c r="D1283" s="292"/>
      <c r="E1283" s="386"/>
      <c r="F1283" s="386"/>
      <c r="G1283" s="386"/>
      <c r="H1283" s="386"/>
    </row>
    <row r="1284" spans="3:8" x14ac:dyDescent="0.3">
      <c r="C1284" s="292"/>
      <c r="D1284" s="292"/>
      <c r="E1284" s="386"/>
      <c r="F1284" s="386"/>
      <c r="G1284" s="386"/>
      <c r="H1284" s="386"/>
    </row>
    <row r="1285" spans="3:8" x14ac:dyDescent="0.3">
      <c r="C1285" s="292"/>
      <c r="D1285" s="292"/>
      <c r="E1285" s="386"/>
      <c r="F1285" s="386"/>
      <c r="G1285" s="386"/>
      <c r="H1285" s="386"/>
    </row>
    <row r="1286" spans="3:8" x14ac:dyDescent="0.3">
      <c r="C1286" s="292"/>
      <c r="D1286" s="292"/>
      <c r="E1286" s="386"/>
      <c r="F1286" s="386"/>
      <c r="G1286" s="386"/>
      <c r="H1286" s="386"/>
    </row>
    <row r="1287" spans="3:8" x14ac:dyDescent="0.3">
      <c r="C1287" s="292"/>
      <c r="D1287" s="292"/>
      <c r="E1287" s="386"/>
      <c r="F1287" s="386"/>
      <c r="G1287" s="386"/>
      <c r="H1287" s="386"/>
    </row>
    <row r="1288" spans="3:8" x14ac:dyDescent="0.3">
      <c r="C1288" s="292"/>
      <c r="D1288" s="292"/>
      <c r="E1288" s="386"/>
      <c r="F1288" s="386"/>
      <c r="G1288" s="386"/>
      <c r="H1288" s="386"/>
    </row>
    <row r="1289" spans="3:8" x14ac:dyDescent="0.3">
      <c r="C1289" s="292"/>
      <c r="D1289" s="292"/>
      <c r="E1289" s="386"/>
      <c r="F1289" s="386"/>
      <c r="G1289" s="386"/>
      <c r="H1289" s="386"/>
    </row>
    <row r="1290" spans="3:8" x14ac:dyDescent="0.3">
      <c r="C1290" s="292"/>
      <c r="D1290" s="292"/>
      <c r="E1290" s="386"/>
      <c r="F1290" s="386"/>
      <c r="G1290" s="386"/>
      <c r="H1290" s="386"/>
    </row>
    <row r="1291" spans="3:8" x14ac:dyDescent="0.3">
      <c r="C1291" s="292"/>
      <c r="D1291" s="292"/>
      <c r="E1291" s="386"/>
      <c r="F1291" s="386"/>
      <c r="G1291" s="386"/>
      <c r="H1291" s="386"/>
    </row>
    <row r="1292" spans="3:8" x14ac:dyDescent="0.3">
      <c r="C1292" s="292"/>
      <c r="D1292" s="292"/>
      <c r="E1292" s="386"/>
      <c r="F1292" s="386"/>
      <c r="G1292" s="386"/>
      <c r="H1292" s="386"/>
    </row>
    <row r="1293" spans="3:8" x14ac:dyDescent="0.3">
      <c r="C1293" s="292"/>
      <c r="D1293" s="292"/>
      <c r="E1293" s="386"/>
      <c r="F1293" s="386"/>
      <c r="G1293" s="386"/>
      <c r="H1293" s="386"/>
    </row>
    <row r="1294" spans="3:8" x14ac:dyDescent="0.3">
      <c r="C1294" s="292"/>
      <c r="D1294" s="292"/>
      <c r="E1294" s="386"/>
      <c r="F1294" s="386"/>
      <c r="G1294" s="386"/>
      <c r="H1294" s="386"/>
    </row>
    <row r="1295" spans="3:8" x14ac:dyDescent="0.3">
      <c r="C1295" s="292"/>
      <c r="D1295" s="292"/>
      <c r="E1295" s="386"/>
      <c r="F1295" s="386"/>
      <c r="G1295" s="386"/>
      <c r="H1295" s="386"/>
    </row>
    <row r="1296" spans="3:8" x14ac:dyDescent="0.3">
      <c r="C1296" s="292"/>
      <c r="D1296" s="292"/>
      <c r="E1296" s="386"/>
      <c r="F1296" s="386"/>
      <c r="G1296" s="386"/>
      <c r="H1296" s="386"/>
    </row>
    <row r="1297" spans="3:8" x14ac:dyDescent="0.3">
      <c r="C1297" s="292"/>
      <c r="D1297" s="292"/>
      <c r="E1297" s="386"/>
      <c r="F1297" s="386"/>
      <c r="G1297" s="386"/>
      <c r="H1297" s="386"/>
    </row>
    <row r="1298" spans="3:8" x14ac:dyDescent="0.3">
      <c r="C1298" s="292"/>
      <c r="D1298" s="292"/>
      <c r="E1298" s="386"/>
      <c r="F1298" s="386"/>
      <c r="G1298" s="386"/>
      <c r="H1298" s="386"/>
    </row>
    <row r="1299" spans="3:8" x14ac:dyDescent="0.3">
      <c r="C1299" s="292"/>
      <c r="D1299" s="292"/>
      <c r="E1299" s="386"/>
      <c r="F1299" s="386"/>
      <c r="G1299" s="386"/>
      <c r="H1299" s="386"/>
    </row>
    <row r="1300" spans="3:8" x14ac:dyDescent="0.3">
      <c r="C1300" s="292"/>
      <c r="D1300" s="292"/>
      <c r="E1300" s="386"/>
      <c r="F1300" s="386"/>
      <c r="G1300" s="386"/>
      <c r="H1300" s="386"/>
    </row>
    <row r="1301" spans="3:8" x14ac:dyDescent="0.3">
      <c r="C1301" s="292"/>
      <c r="D1301" s="292"/>
      <c r="E1301" s="386"/>
      <c r="F1301" s="386"/>
      <c r="G1301" s="386"/>
      <c r="H1301" s="386"/>
    </row>
    <row r="1302" spans="3:8" x14ac:dyDescent="0.3">
      <c r="C1302" s="292"/>
      <c r="D1302" s="292"/>
      <c r="E1302" s="386"/>
      <c r="F1302" s="386"/>
      <c r="G1302" s="386"/>
      <c r="H1302" s="386"/>
    </row>
    <row r="1303" spans="3:8" x14ac:dyDescent="0.3">
      <c r="C1303" s="292"/>
      <c r="D1303" s="292"/>
      <c r="E1303" s="386"/>
      <c r="F1303" s="386"/>
      <c r="G1303" s="386"/>
      <c r="H1303" s="386"/>
    </row>
    <row r="1304" spans="3:8" x14ac:dyDescent="0.3">
      <c r="C1304" s="292"/>
      <c r="D1304" s="292"/>
      <c r="E1304" s="386"/>
      <c r="F1304" s="386"/>
      <c r="G1304" s="386"/>
      <c r="H1304" s="386"/>
    </row>
    <row r="1305" spans="3:8" x14ac:dyDescent="0.3">
      <c r="C1305" s="292"/>
      <c r="D1305" s="292"/>
      <c r="E1305" s="386"/>
      <c r="F1305" s="386"/>
      <c r="G1305" s="386"/>
      <c r="H1305" s="386"/>
    </row>
    <row r="1306" spans="3:8" x14ac:dyDescent="0.3">
      <c r="C1306" s="292"/>
      <c r="D1306" s="292"/>
      <c r="E1306" s="386"/>
      <c r="F1306" s="386"/>
      <c r="G1306" s="386"/>
      <c r="H1306" s="386"/>
    </row>
    <row r="1307" spans="3:8" x14ac:dyDescent="0.3">
      <c r="C1307" s="292"/>
      <c r="D1307" s="292"/>
      <c r="E1307" s="386"/>
      <c r="F1307" s="386"/>
      <c r="G1307" s="386"/>
      <c r="H1307" s="386"/>
    </row>
    <row r="1308" spans="3:8" x14ac:dyDescent="0.3">
      <c r="C1308" s="292"/>
      <c r="D1308" s="292"/>
      <c r="E1308" s="386"/>
      <c r="F1308" s="386"/>
      <c r="G1308" s="386"/>
      <c r="H1308" s="386"/>
    </row>
    <row r="1309" spans="3:8" x14ac:dyDescent="0.3">
      <c r="C1309" s="292"/>
      <c r="D1309" s="292"/>
      <c r="E1309" s="386"/>
      <c r="F1309" s="386"/>
      <c r="G1309" s="386"/>
      <c r="H1309" s="386"/>
    </row>
    <row r="1310" spans="3:8" x14ac:dyDescent="0.3">
      <c r="C1310" s="292"/>
      <c r="D1310" s="292"/>
      <c r="E1310" s="386"/>
      <c r="F1310" s="386"/>
      <c r="G1310" s="386"/>
      <c r="H1310" s="386"/>
    </row>
    <row r="1311" spans="3:8" x14ac:dyDescent="0.3">
      <c r="C1311" s="292"/>
      <c r="D1311" s="292"/>
      <c r="E1311" s="386"/>
      <c r="F1311" s="386"/>
      <c r="G1311" s="386"/>
      <c r="H1311" s="386"/>
    </row>
    <row r="1312" spans="3:8" x14ac:dyDescent="0.3">
      <c r="C1312" s="292"/>
      <c r="D1312" s="292"/>
      <c r="E1312" s="386"/>
      <c r="F1312" s="386"/>
      <c r="G1312" s="386"/>
      <c r="H1312" s="386"/>
    </row>
    <row r="1313" spans="3:8" x14ac:dyDescent="0.3">
      <c r="C1313" s="292"/>
      <c r="D1313" s="292"/>
      <c r="E1313" s="386"/>
      <c r="F1313" s="386"/>
      <c r="G1313" s="386"/>
      <c r="H1313" s="386"/>
    </row>
    <row r="1314" spans="3:8" x14ac:dyDescent="0.3">
      <c r="C1314" s="292"/>
      <c r="D1314" s="292"/>
      <c r="E1314" s="386"/>
      <c r="F1314" s="386"/>
      <c r="G1314" s="386"/>
      <c r="H1314" s="386"/>
    </row>
    <row r="1315" spans="3:8" x14ac:dyDescent="0.3">
      <c r="C1315" s="292"/>
      <c r="D1315" s="292"/>
      <c r="E1315" s="386"/>
      <c r="F1315" s="386"/>
      <c r="G1315" s="386"/>
      <c r="H1315" s="386"/>
    </row>
    <row r="1316" spans="3:8" x14ac:dyDescent="0.3">
      <c r="C1316" s="292"/>
      <c r="D1316" s="292"/>
      <c r="E1316" s="386"/>
      <c r="F1316" s="386"/>
      <c r="G1316" s="386"/>
      <c r="H1316" s="386"/>
    </row>
    <row r="1317" spans="3:8" x14ac:dyDescent="0.3">
      <c r="C1317" s="292"/>
      <c r="D1317" s="292"/>
      <c r="E1317" s="386"/>
      <c r="F1317" s="386"/>
      <c r="G1317" s="386"/>
      <c r="H1317" s="386"/>
    </row>
    <row r="1318" spans="3:8" x14ac:dyDescent="0.3">
      <c r="C1318" s="292"/>
      <c r="D1318" s="292"/>
      <c r="E1318" s="386"/>
      <c r="F1318" s="386"/>
      <c r="G1318" s="386"/>
      <c r="H1318" s="386"/>
    </row>
    <row r="1319" spans="3:8" x14ac:dyDescent="0.3">
      <c r="C1319" s="292"/>
      <c r="D1319" s="292"/>
      <c r="E1319" s="386"/>
      <c r="F1319" s="386"/>
      <c r="G1319" s="386"/>
      <c r="H1319" s="386"/>
    </row>
    <row r="1320" spans="3:8" x14ac:dyDescent="0.3">
      <c r="C1320" s="292"/>
      <c r="D1320" s="292"/>
      <c r="E1320" s="386"/>
      <c r="F1320" s="386"/>
      <c r="G1320" s="386"/>
      <c r="H1320" s="386"/>
    </row>
    <row r="1321" spans="3:8" x14ac:dyDescent="0.3">
      <c r="C1321" s="292"/>
      <c r="D1321" s="292"/>
      <c r="E1321" s="386"/>
      <c r="F1321" s="386"/>
      <c r="G1321" s="386"/>
      <c r="H1321" s="386"/>
    </row>
    <row r="1322" spans="3:8" x14ac:dyDescent="0.3">
      <c r="C1322" s="292"/>
      <c r="D1322" s="292"/>
      <c r="E1322" s="386"/>
      <c r="F1322" s="386"/>
      <c r="G1322" s="386"/>
      <c r="H1322" s="386"/>
    </row>
    <row r="1323" spans="3:8" x14ac:dyDescent="0.3">
      <c r="C1323" s="292"/>
      <c r="D1323" s="292"/>
      <c r="E1323" s="386"/>
      <c r="F1323" s="386"/>
      <c r="G1323" s="386"/>
      <c r="H1323" s="386"/>
    </row>
    <row r="1324" spans="3:8" x14ac:dyDescent="0.3">
      <c r="C1324" s="292"/>
      <c r="D1324" s="292"/>
      <c r="E1324" s="386"/>
      <c r="F1324" s="386"/>
      <c r="G1324" s="386"/>
      <c r="H1324" s="386"/>
    </row>
    <row r="1325" spans="3:8" x14ac:dyDescent="0.3">
      <c r="C1325" s="292"/>
      <c r="D1325" s="292"/>
      <c r="E1325" s="386"/>
      <c r="F1325" s="386"/>
      <c r="G1325" s="386"/>
      <c r="H1325" s="386"/>
    </row>
    <row r="1326" spans="3:8" x14ac:dyDescent="0.3">
      <c r="C1326" s="292"/>
      <c r="D1326" s="292"/>
      <c r="E1326" s="386"/>
      <c r="F1326" s="386"/>
      <c r="G1326" s="386"/>
      <c r="H1326" s="386"/>
    </row>
    <row r="1327" spans="3:8" x14ac:dyDescent="0.3">
      <c r="C1327" s="292"/>
      <c r="D1327" s="292"/>
      <c r="E1327" s="386"/>
      <c r="F1327" s="386"/>
      <c r="G1327" s="386"/>
      <c r="H1327" s="386"/>
    </row>
    <row r="1328" spans="3:8" x14ac:dyDescent="0.3">
      <c r="C1328" s="292"/>
      <c r="D1328" s="292"/>
      <c r="E1328" s="386"/>
      <c r="F1328" s="386"/>
      <c r="G1328" s="386"/>
      <c r="H1328" s="386"/>
    </row>
    <row r="1329" spans="3:8" x14ac:dyDescent="0.3">
      <c r="C1329" s="292"/>
      <c r="D1329" s="292"/>
      <c r="E1329" s="386"/>
      <c r="F1329" s="386"/>
      <c r="G1329" s="386"/>
      <c r="H1329" s="386"/>
    </row>
    <row r="1330" spans="3:8" x14ac:dyDescent="0.3">
      <c r="C1330" s="292"/>
      <c r="D1330" s="292"/>
      <c r="E1330" s="386"/>
      <c r="F1330" s="386"/>
      <c r="G1330" s="386"/>
      <c r="H1330" s="386"/>
    </row>
    <row r="1331" spans="3:8" x14ac:dyDescent="0.3">
      <c r="C1331" s="292"/>
      <c r="D1331" s="292"/>
      <c r="E1331" s="386"/>
      <c r="F1331" s="386"/>
      <c r="G1331" s="386"/>
      <c r="H1331" s="386"/>
    </row>
    <row r="1332" spans="3:8" x14ac:dyDescent="0.3">
      <c r="C1332" s="292"/>
      <c r="D1332" s="292"/>
      <c r="E1332" s="386"/>
      <c r="F1332" s="386"/>
      <c r="G1332" s="386"/>
      <c r="H1332" s="386"/>
    </row>
    <row r="1333" spans="3:8" x14ac:dyDescent="0.3">
      <c r="C1333" s="292"/>
      <c r="D1333" s="292"/>
      <c r="E1333" s="386"/>
      <c r="F1333" s="386"/>
      <c r="G1333" s="386"/>
      <c r="H1333" s="386"/>
    </row>
    <row r="1334" spans="3:8" x14ac:dyDescent="0.3">
      <c r="C1334" s="292"/>
      <c r="D1334" s="292"/>
      <c r="E1334" s="386"/>
      <c r="F1334" s="386"/>
      <c r="G1334" s="386"/>
      <c r="H1334" s="386"/>
    </row>
    <row r="1335" spans="3:8" x14ac:dyDescent="0.3">
      <c r="C1335" s="292"/>
      <c r="D1335" s="292"/>
      <c r="E1335" s="386"/>
      <c r="F1335" s="386"/>
      <c r="G1335" s="386"/>
      <c r="H1335" s="386"/>
    </row>
    <row r="1336" spans="3:8" x14ac:dyDescent="0.3">
      <c r="C1336" s="292"/>
      <c r="D1336" s="292"/>
      <c r="E1336" s="386"/>
      <c r="F1336" s="386"/>
      <c r="G1336" s="386"/>
      <c r="H1336" s="386"/>
    </row>
    <row r="1337" spans="3:8" x14ac:dyDescent="0.3">
      <c r="C1337" s="292"/>
      <c r="D1337" s="292"/>
      <c r="E1337" s="386"/>
      <c r="F1337" s="386"/>
      <c r="G1337" s="386"/>
      <c r="H1337" s="386"/>
    </row>
    <row r="1338" spans="3:8" x14ac:dyDescent="0.3">
      <c r="C1338" s="292"/>
      <c r="D1338" s="292"/>
      <c r="E1338" s="386"/>
      <c r="F1338" s="386"/>
      <c r="G1338" s="386"/>
      <c r="H1338" s="386"/>
    </row>
    <row r="1339" spans="3:8" x14ac:dyDescent="0.3">
      <c r="C1339" s="292"/>
      <c r="D1339" s="292"/>
      <c r="E1339" s="386"/>
      <c r="F1339" s="386"/>
      <c r="G1339" s="386"/>
      <c r="H1339" s="386"/>
    </row>
    <row r="1340" spans="3:8" x14ac:dyDescent="0.3">
      <c r="C1340" s="292"/>
      <c r="D1340" s="292"/>
      <c r="E1340" s="386"/>
      <c r="F1340" s="386"/>
      <c r="G1340" s="386"/>
      <c r="H1340" s="386"/>
    </row>
    <row r="1341" spans="3:8" x14ac:dyDescent="0.3">
      <c r="C1341" s="292"/>
      <c r="D1341" s="292"/>
      <c r="E1341" s="386"/>
      <c r="F1341" s="386"/>
      <c r="G1341" s="386"/>
      <c r="H1341" s="386"/>
    </row>
    <row r="1342" spans="3:8" x14ac:dyDescent="0.3">
      <c r="C1342" s="292"/>
      <c r="D1342" s="292"/>
      <c r="E1342" s="386"/>
      <c r="F1342" s="386"/>
      <c r="G1342" s="386"/>
      <c r="H1342" s="386"/>
    </row>
    <row r="1343" spans="3:8" x14ac:dyDescent="0.3">
      <c r="C1343" s="292"/>
      <c r="D1343" s="292"/>
      <c r="E1343" s="386"/>
      <c r="F1343" s="386"/>
      <c r="G1343" s="386"/>
      <c r="H1343" s="386"/>
    </row>
    <row r="1344" spans="3:8" x14ac:dyDescent="0.3">
      <c r="C1344" s="292"/>
      <c r="D1344" s="292"/>
      <c r="E1344" s="386"/>
      <c r="F1344" s="386"/>
      <c r="G1344" s="386"/>
      <c r="H1344" s="386"/>
    </row>
    <row r="1345" spans="3:8" x14ac:dyDescent="0.3">
      <c r="C1345" s="292"/>
      <c r="D1345" s="292"/>
      <c r="E1345" s="386"/>
      <c r="F1345" s="386"/>
      <c r="G1345" s="386"/>
      <c r="H1345" s="386"/>
    </row>
    <row r="1346" spans="3:8" x14ac:dyDescent="0.3">
      <c r="C1346" s="292"/>
      <c r="D1346" s="292"/>
      <c r="E1346" s="386"/>
      <c r="F1346" s="386"/>
      <c r="G1346" s="386"/>
      <c r="H1346" s="386"/>
    </row>
    <row r="1347" spans="3:8" x14ac:dyDescent="0.3">
      <c r="C1347" s="292"/>
      <c r="D1347" s="292"/>
      <c r="E1347" s="386"/>
      <c r="F1347" s="386"/>
      <c r="G1347" s="386"/>
      <c r="H1347" s="386"/>
    </row>
    <row r="1348" spans="3:8" x14ac:dyDescent="0.3">
      <c r="C1348" s="292"/>
      <c r="D1348" s="292"/>
      <c r="E1348" s="386"/>
      <c r="F1348" s="386"/>
      <c r="G1348" s="386"/>
      <c r="H1348" s="386"/>
    </row>
    <row r="1349" spans="3:8" x14ac:dyDescent="0.3">
      <c r="C1349" s="292"/>
      <c r="D1349" s="292"/>
      <c r="E1349" s="386"/>
      <c r="F1349" s="386"/>
      <c r="G1349" s="386"/>
      <c r="H1349" s="386"/>
    </row>
    <row r="1350" spans="3:8" x14ac:dyDescent="0.3">
      <c r="C1350" s="292"/>
      <c r="D1350" s="292"/>
      <c r="E1350" s="386"/>
      <c r="F1350" s="386"/>
      <c r="G1350" s="386"/>
      <c r="H1350" s="386"/>
    </row>
    <row r="1351" spans="3:8" x14ac:dyDescent="0.3">
      <c r="C1351" s="292"/>
      <c r="D1351" s="292"/>
      <c r="E1351" s="386"/>
      <c r="F1351" s="386"/>
      <c r="G1351" s="386"/>
      <c r="H1351" s="386"/>
    </row>
    <row r="1352" spans="3:8" x14ac:dyDescent="0.3">
      <c r="C1352" s="292"/>
      <c r="D1352" s="292"/>
      <c r="E1352" s="386"/>
      <c r="F1352" s="386"/>
      <c r="G1352" s="386"/>
      <c r="H1352" s="386"/>
    </row>
    <row r="1353" spans="3:8" x14ac:dyDescent="0.3">
      <c r="C1353" s="292"/>
      <c r="D1353" s="292"/>
      <c r="E1353" s="386"/>
      <c r="F1353" s="386"/>
      <c r="G1353" s="386"/>
      <c r="H1353" s="386"/>
    </row>
    <row r="1354" spans="3:8" x14ac:dyDescent="0.3">
      <c r="C1354" s="292"/>
      <c r="D1354" s="292"/>
      <c r="E1354" s="386"/>
      <c r="F1354" s="386"/>
      <c r="G1354" s="386"/>
      <c r="H1354" s="386"/>
    </row>
    <row r="1355" spans="3:8" x14ac:dyDescent="0.3">
      <c r="C1355" s="292"/>
      <c r="D1355" s="292"/>
      <c r="E1355" s="386"/>
      <c r="F1355" s="386"/>
      <c r="G1355" s="386"/>
      <c r="H1355" s="386"/>
    </row>
    <row r="1356" spans="3:8" x14ac:dyDescent="0.3">
      <c r="C1356" s="292"/>
      <c r="D1356" s="292"/>
      <c r="E1356" s="386"/>
      <c r="F1356" s="386"/>
      <c r="G1356" s="386"/>
      <c r="H1356" s="386"/>
    </row>
    <row r="1357" spans="3:8" x14ac:dyDescent="0.3">
      <c r="C1357" s="292"/>
      <c r="D1357" s="292"/>
      <c r="E1357" s="386"/>
      <c r="F1357" s="386"/>
      <c r="G1357" s="386"/>
      <c r="H1357" s="386"/>
    </row>
    <row r="1358" spans="3:8" x14ac:dyDescent="0.3">
      <c r="C1358" s="292"/>
      <c r="D1358" s="292"/>
      <c r="E1358" s="386"/>
      <c r="F1358" s="386"/>
      <c r="G1358" s="386"/>
      <c r="H1358" s="386"/>
    </row>
    <row r="1359" spans="3:8" x14ac:dyDescent="0.3">
      <c r="C1359" s="292"/>
      <c r="D1359" s="292"/>
      <c r="E1359" s="386"/>
      <c r="F1359" s="386"/>
      <c r="G1359" s="386"/>
      <c r="H1359" s="386"/>
    </row>
    <row r="1360" spans="3:8" x14ac:dyDescent="0.3">
      <c r="C1360" s="292"/>
      <c r="D1360" s="292"/>
      <c r="E1360" s="386"/>
      <c r="F1360" s="386"/>
      <c r="G1360" s="386"/>
      <c r="H1360" s="386"/>
    </row>
    <row r="1361" spans="3:8" x14ac:dyDescent="0.3">
      <c r="C1361" s="292"/>
      <c r="D1361" s="292"/>
      <c r="E1361" s="386"/>
      <c r="F1361" s="386"/>
      <c r="G1361" s="386"/>
      <c r="H1361" s="386"/>
    </row>
    <row r="1362" spans="3:8" x14ac:dyDescent="0.3">
      <c r="C1362" s="292"/>
      <c r="D1362" s="292"/>
      <c r="E1362" s="386"/>
      <c r="F1362" s="386"/>
      <c r="G1362" s="386"/>
      <c r="H1362" s="386"/>
    </row>
    <row r="1363" spans="3:8" x14ac:dyDescent="0.3">
      <c r="C1363" s="292"/>
      <c r="D1363" s="292"/>
      <c r="E1363" s="386"/>
      <c r="F1363" s="386"/>
      <c r="G1363" s="386"/>
      <c r="H1363" s="386"/>
    </row>
    <row r="1364" spans="3:8" x14ac:dyDescent="0.3">
      <c r="C1364" s="292"/>
      <c r="D1364" s="292"/>
      <c r="E1364" s="386"/>
      <c r="F1364" s="386"/>
      <c r="G1364" s="386"/>
      <c r="H1364" s="386"/>
    </row>
    <row r="1365" spans="3:8" x14ac:dyDescent="0.3">
      <c r="C1365" s="292"/>
      <c r="D1365" s="292"/>
      <c r="E1365" s="386"/>
      <c r="F1365" s="386"/>
      <c r="G1365" s="386"/>
      <c r="H1365" s="386"/>
    </row>
    <row r="1366" spans="3:8" x14ac:dyDescent="0.3">
      <c r="C1366" s="292"/>
      <c r="D1366" s="292"/>
      <c r="E1366" s="386"/>
      <c r="F1366" s="386"/>
      <c r="G1366" s="386"/>
      <c r="H1366" s="386"/>
    </row>
    <row r="1367" spans="3:8" x14ac:dyDescent="0.3">
      <c r="C1367" s="292"/>
      <c r="D1367" s="292"/>
      <c r="E1367" s="386"/>
      <c r="F1367" s="386"/>
      <c r="G1367" s="386"/>
      <c r="H1367" s="386"/>
    </row>
    <row r="1368" spans="3:8" x14ac:dyDescent="0.3">
      <c r="C1368" s="292"/>
      <c r="D1368" s="292"/>
      <c r="E1368" s="386"/>
      <c r="F1368" s="386"/>
      <c r="G1368" s="386"/>
      <c r="H1368" s="386"/>
    </row>
    <row r="1369" spans="3:8" x14ac:dyDescent="0.3">
      <c r="C1369" s="292"/>
      <c r="D1369" s="292"/>
      <c r="E1369" s="386"/>
      <c r="F1369" s="386"/>
      <c r="G1369" s="386"/>
      <c r="H1369" s="386"/>
    </row>
    <row r="1370" spans="3:8" x14ac:dyDescent="0.3">
      <c r="C1370" s="292"/>
      <c r="D1370" s="292"/>
      <c r="E1370" s="386"/>
      <c r="F1370" s="386"/>
      <c r="G1370" s="386"/>
      <c r="H1370" s="386"/>
    </row>
    <row r="1371" spans="3:8" x14ac:dyDescent="0.3">
      <c r="C1371" s="292"/>
      <c r="D1371" s="292"/>
      <c r="E1371" s="386"/>
      <c r="F1371" s="386"/>
      <c r="G1371" s="386"/>
      <c r="H1371" s="386"/>
    </row>
    <row r="1372" spans="3:8" x14ac:dyDescent="0.3">
      <c r="C1372" s="292"/>
      <c r="D1372" s="292"/>
      <c r="E1372" s="386"/>
      <c r="F1372" s="386"/>
      <c r="G1372" s="386"/>
      <c r="H1372" s="386"/>
    </row>
    <row r="1373" spans="3:8" x14ac:dyDescent="0.3">
      <c r="C1373" s="292"/>
      <c r="D1373" s="292"/>
      <c r="E1373" s="386"/>
      <c r="F1373" s="386"/>
      <c r="G1373" s="386"/>
      <c r="H1373" s="386"/>
    </row>
    <row r="1374" spans="3:8" x14ac:dyDescent="0.3">
      <c r="C1374" s="292"/>
      <c r="D1374" s="292"/>
      <c r="E1374" s="386"/>
      <c r="F1374" s="386"/>
      <c r="G1374" s="386"/>
      <c r="H1374" s="386"/>
    </row>
    <row r="1375" spans="3:8" x14ac:dyDescent="0.3">
      <c r="C1375" s="292"/>
      <c r="D1375" s="292"/>
      <c r="E1375" s="386"/>
      <c r="F1375" s="386"/>
      <c r="G1375" s="386"/>
      <c r="H1375" s="386"/>
    </row>
    <row r="1376" spans="3:8" x14ac:dyDescent="0.3">
      <c r="C1376" s="292"/>
      <c r="D1376" s="292"/>
      <c r="E1376" s="386"/>
      <c r="F1376" s="386"/>
      <c r="G1376" s="386"/>
      <c r="H1376" s="386"/>
    </row>
    <row r="1377" spans="3:8" x14ac:dyDescent="0.3">
      <c r="C1377" s="292"/>
      <c r="D1377" s="292"/>
      <c r="E1377" s="386"/>
      <c r="F1377" s="386"/>
      <c r="G1377" s="386"/>
      <c r="H1377" s="386"/>
    </row>
    <row r="1378" spans="3:8" x14ac:dyDescent="0.3">
      <c r="C1378" s="292"/>
      <c r="D1378" s="292"/>
      <c r="E1378" s="386"/>
      <c r="F1378" s="386"/>
      <c r="G1378" s="386"/>
      <c r="H1378" s="386"/>
    </row>
    <row r="1379" spans="3:8" x14ac:dyDescent="0.3">
      <c r="C1379" s="292"/>
      <c r="D1379" s="292"/>
      <c r="E1379" s="386"/>
      <c r="F1379" s="386"/>
      <c r="G1379" s="386"/>
      <c r="H1379" s="386"/>
    </row>
    <row r="1380" spans="3:8" x14ac:dyDescent="0.3">
      <c r="C1380" s="292"/>
      <c r="D1380" s="292"/>
      <c r="E1380" s="386"/>
      <c r="F1380" s="386"/>
      <c r="G1380" s="386"/>
      <c r="H1380" s="386"/>
    </row>
    <row r="1381" spans="3:8" x14ac:dyDescent="0.3">
      <c r="C1381" s="292"/>
      <c r="D1381" s="292"/>
      <c r="E1381" s="386"/>
      <c r="F1381" s="386"/>
      <c r="G1381" s="386"/>
      <c r="H1381" s="386"/>
    </row>
    <row r="1382" spans="3:8" x14ac:dyDescent="0.3">
      <c r="C1382" s="292"/>
      <c r="D1382" s="292"/>
      <c r="E1382" s="386"/>
      <c r="F1382" s="386"/>
      <c r="G1382" s="386"/>
      <c r="H1382" s="386"/>
    </row>
    <row r="1383" spans="3:8" x14ac:dyDescent="0.3">
      <c r="C1383" s="292"/>
      <c r="D1383" s="292"/>
      <c r="E1383" s="386"/>
      <c r="F1383" s="386"/>
      <c r="G1383" s="386"/>
      <c r="H1383" s="386"/>
    </row>
    <row r="1384" spans="3:8" x14ac:dyDescent="0.3">
      <c r="C1384" s="292"/>
      <c r="D1384" s="292"/>
      <c r="E1384" s="386"/>
      <c r="F1384" s="386"/>
      <c r="G1384" s="386"/>
      <c r="H1384" s="386"/>
    </row>
    <row r="1385" spans="3:8" x14ac:dyDescent="0.3">
      <c r="C1385" s="292"/>
      <c r="D1385" s="292"/>
      <c r="E1385" s="386"/>
      <c r="F1385" s="386"/>
      <c r="G1385" s="386"/>
      <c r="H1385" s="386"/>
    </row>
    <row r="1386" spans="3:8" x14ac:dyDescent="0.3">
      <c r="C1386" s="292"/>
      <c r="D1386" s="292"/>
      <c r="E1386" s="386"/>
      <c r="F1386" s="386"/>
      <c r="G1386" s="386"/>
      <c r="H1386" s="386"/>
    </row>
    <row r="1387" spans="3:8" x14ac:dyDescent="0.3">
      <c r="C1387" s="292"/>
      <c r="D1387" s="292"/>
      <c r="E1387" s="386"/>
      <c r="F1387" s="386"/>
      <c r="G1387" s="386"/>
      <c r="H1387" s="386"/>
    </row>
    <row r="1388" spans="3:8" x14ac:dyDescent="0.3">
      <c r="C1388" s="292"/>
      <c r="D1388" s="292"/>
      <c r="E1388" s="386"/>
      <c r="F1388" s="386"/>
      <c r="G1388" s="386"/>
      <c r="H1388" s="386"/>
    </row>
    <row r="1389" spans="3:8" x14ac:dyDescent="0.3">
      <c r="C1389" s="292"/>
      <c r="D1389" s="292"/>
      <c r="E1389" s="386"/>
      <c r="F1389" s="386"/>
      <c r="G1389" s="386"/>
      <c r="H1389" s="386"/>
    </row>
    <row r="1390" spans="3:8" x14ac:dyDescent="0.3">
      <c r="C1390" s="292"/>
      <c r="D1390" s="292"/>
      <c r="E1390" s="386"/>
      <c r="F1390" s="386"/>
      <c r="G1390" s="386"/>
      <c r="H1390" s="386"/>
    </row>
    <row r="1391" spans="3:8" x14ac:dyDescent="0.3">
      <c r="C1391" s="292"/>
      <c r="D1391" s="292"/>
      <c r="E1391" s="386"/>
      <c r="F1391" s="386"/>
      <c r="G1391" s="386"/>
      <c r="H1391" s="386"/>
    </row>
    <row r="1392" spans="3:8" x14ac:dyDescent="0.3">
      <c r="C1392" s="292"/>
      <c r="D1392" s="292"/>
      <c r="E1392" s="386"/>
      <c r="F1392" s="386"/>
      <c r="G1392" s="386"/>
      <c r="H1392" s="386"/>
    </row>
    <row r="1393" spans="3:8" x14ac:dyDescent="0.3">
      <c r="C1393" s="292"/>
      <c r="D1393" s="292"/>
      <c r="E1393" s="386"/>
      <c r="F1393" s="386"/>
      <c r="G1393" s="386"/>
      <c r="H1393" s="386"/>
    </row>
    <row r="1394" spans="3:8" x14ac:dyDescent="0.3">
      <c r="C1394" s="292"/>
      <c r="D1394" s="292"/>
      <c r="E1394" s="386"/>
      <c r="F1394" s="386"/>
      <c r="G1394" s="386"/>
      <c r="H1394" s="386"/>
    </row>
    <row r="1395" spans="3:8" x14ac:dyDescent="0.3">
      <c r="C1395" s="292"/>
      <c r="D1395" s="292"/>
      <c r="E1395" s="386"/>
      <c r="F1395" s="386"/>
      <c r="G1395" s="386"/>
      <c r="H1395" s="386"/>
    </row>
    <row r="1396" spans="3:8" x14ac:dyDescent="0.3">
      <c r="C1396" s="292"/>
      <c r="D1396" s="292"/>
      <c r="E1396" s="386"/>
      <c r="F1396" s="386"/>
      <c r="G1396" s="386"/>
      <c r="H1396" s="386"/>
    </row>
    <row r="1397" spans="3:8" x14ac:dyDescent="0.3">
      <c r="C1397" s="292"/>
      <c r="D1397" s="292"/>
      <c r="E1397" s="386"/>
      <c r="F1397" s="386"/>
      <c r="G1397" s="386"/>
      <c r="H1397" s="386"/>
    </row>
    <row r="1398" spans="3:8" x14ac:dyDescent="0.3">
      <c r="C1398" s="292"/>
      <c r="D1398" s="292"/>
      <c r="E1398" s="386"/>
      <c r="F1398" s="386"/>
      <c r="G1398" s="386"/>
      <c r="H1398" s="386"/>
    </row>
    <row r="1399" spans="3:8" x14ac:dyDescent="0.3">
      <c r="C1399" s="292"/>
      <c r="D1399" s="292"/>
      <c r="E1399" s="386"/>
      <c r="F1399" s="386"/>
      <c r="G1399" s="386"/>
      <c r="H1399" s="386"/>
    </row>
    <row r="1400" spans="3:8" x14ac:dyDescent="0.3">
      <c r="C1400" s="292"/>
      <c r="D1400" s="292"/>
      <c r="E1400" s="386"/>
      <c r="F1400" s="386"/>
      <c r="G1400" s="386"/>
      <c r="H1400" s="386"/>
    </row>
    <row r="1401" spans="3:8" x14ac:dyDescent="0.3">
      <c r="C1401" s="292"/>
      <c r="D1401" s="292"/>
      <c r="E1401" s="386"/>
      <c r="F1401" s="386"/>
      <c r="G1401" s="386"/>
      <c r="H1401" s="386"/>
    </row>
    <row r="1402" spans="3:8" x14ac:dyDescent="0.3">
      <c r="C1402" s="292"/>
      <c r="D1402" s="292"/>
      <c r="E1402" s="386"/>
      <c r="F1402" s="386"/>
      <c r="G1402" s="386"/>
      <c r="H1402" s="386"/>
    </row>
    <row r="1403" spans="3:8" x14ac:dyDescent="0.3">
      <c r="C1403" s="292"/>
      <c r="D1403" s="292"/>
      <c r="E1403" s="386"/>
      <c r="F1403" s="386"/>
      <c r="G1403" s="386"/>
      <c r="H1403" s="386"/>
    </row>
    <row r="1404" spans="3:8" x14ac:dyDescent="0.3">
      <c r="C1404" s="292"/>
      <c r="D1404" s="292"/>
      <c r="E1404" s="386"/>
      <c r="F1404" s="386"/>
      <c r="G1404" s="386"/>
      <c r="H1404" s="386"/>
    </row>
    <row r="1405" spans="3:8" x14ac:dyDescent="0.3">
      <c r="C1405" s="292"/>
      <c r="D1405" s="292"/>
      <c r="E1405" s="386"/>
      <c r="F1405" s="386"/>
      <c r="G1405" s="386"/>
      <c r="H1405" s="386"/>
    </row>
    <row r="1406" spans="3:8" x14ac:dyDescent="0.3">
      <c r="C1406" s="292"/>
      <c r="D1406" s="292"/>
      <c r="E1406" s="386"/>
      <c r="F1406" s="386"/>
      <c r="G1406" s="386"/>
      <c r="H1406" s="386"/>
    </row>
    <row r="1407" spans="3:8" x14ac:dyDescent="0.3">
      <c r="C1407" s="292"/>
      <c r="D1407" s="292"/>
      <c r="E1407" s="386"/>
      <c r="F1407" s="386"/>
      <c r="G1407" s="386"/>
      <c r="H1407" s="386"/>
    </row>
    <row r="1408" spans="3:8" x14ac:dyDescent="0.3">
      <c r="C1408" s="292"/>
      <c r="D1408" s="292"/>
      <c r="E1408" s="386"/>
      <c r="F1408" s="386"/>
      <c r="G1408" s="386"/>
      <c r="H1408" s="386"/>
    </row>
    <row r="1409" spans="3:8" x14ac:dyDescent="0.3">
      <c r="C1409" s="292"/>
      <c r="D1409" s="292"/>
      <c r="E1409" s="386"/>
      <c r="F1409" s="386"/>
      <c r="G1409" s="386"/>
      <c r="H1409" s="386"/>
    </row>
    <row r="1410" spans="3:8" x14ac:dyDescent="0.3">
      <c r="C1410" s="292"/>
      <c r="D1410" s="292"/>
      <c r="E1410" s="386"/>
      <c r="F1410" s="386"/>
      <c r="G1410" s="386"/>
      <c r="H1410" s="386"/>
    </row>
    <row r="1411" spans="3:8" x14ac:dyDescent="0.3">
      <c r="C1411" s="292"/>
      <c r="D1411" s="292"/>
      <c r="E1411" s="386"/>
      <c r="F1411" s="386"/>
      <c r="G1411" s="386"/>
      <c r="H1411" s="386"/>
    </row>
    <row r="1412" spans="3:8" x14ac:dyDescent="0.3">
      <c r="C1412" s="292"/>
      <c r="D1412" s="292"/>
      <c r="E1412" s="386"/>
      <c r="F1412" s="386"/>
      <c r="G1412" s="386"/>
      <c r="H1412" s="386"/>
    </row>
    <row r="1413" spans="3:8" x14ac:dyDescent="0.3">
      <c r="C1413" s="292"/>
      <c r="D1413" s="292"/>
      <c r="E1413" s="386"/>
      <c r="F1413" s="386"/>
      <c r="G1413" s="386"/>
      <c r="H1413" s="386"/>
    </row>
    <row r="1414" spans="3:8" x14ac:dyDescent="0.3">
      <c r="C1414" s="292"/>
      <c r="D1414" s="292"/>
      <c r="E1414" s="386"/>
      <c r="F1414" s="386"/>
      <c r="G1414" s="386"/>
      <c r="H1414" s="386"/>
    </row>
    <row r="1415" spans="3:8" x14ac:dyDescent="0.3">
      <c r="C1415" s="292"/>
      <c r="D1415" s="292"/>
      <c r="E1415" s="386"/>
      <c r="F1415" s="386"/>
      <c r="G1415" s="386"/>
      <c r="H1415" s="386"/>
    </row>
    <row r="1416" spans="3:8" x14ac:dyDescent="0.3">
      <c r="C1416" s="292"/>
      <c r="D1416" s="292"/>
      <c r="E1416" s="386"/>
      <c r="F1416" s="386"/>
      <c r="G1416" s="386"/>
      <c r="H1416" s="386"/>
    </row>
    <row r="1417" spans="3:8" x14ac:dyDescent="0.3">
      <c r="C1417" s="292"/>
      <c r="D1417" s="292"/>
      <c r="E1417" s="386"/>
      <c r="F1417" s="386"/>
      <c r="G1417" s="386"/>
      <c r="H1417" s="386"/>
    </row>
    <row r="1418" spans="3:8" x14ac:dyDescent="0.3">
      <c r="C1418" s="292"/>
      <c r="D1418" s="292"/>
      <c r="E1418" s="386"/>
      <c r="F1418" s="386"/>
      <c r="G1418" s="386"/>
      <c r="H1418" s="386"/>
    </row>
    <row r="1419" spans="3:8" x14ac:dyDescent="0.3">
      <c r="C1419" s="292"/>
      <c r="D1419" s="292"/>
      <c r="E1419" s="386"/>
      <c r="F1419" s="386"/>
      <c r="G1419" s="386"/>
      <c r="H1419" s="386"/>
    </row>
    <row r="1420" spans="3:8" x14ac:dyDescent="0.3">
      <c r="C1420" s="292"/>
      <c r="D1420" s="292"/>
      <c r="E1420" s="386"/>
      <c r="F1420" s="386"/>
      <c r="G1420" s="386"/>
      <c r="H1420" s="386"/>
    </row>
    <row r="1421" spans="3:8" x14ac:dyDescent="0.3">
      <c r="C1421" s="292"/>
      <c r="D1421" s="292"/>
      <c r="E1421" s="386"/>
      <c r="F1421" s="386"/>
      <c r="G1421" s="386"/>
      <c r="H1421" s="386"/>
    </row>
    <row r="1422" spans="3:8" x14ac:dyDescent="0.3">
      <c r="C1422" s="292"/>
      <c r="D1422" s="292"/>
      <c r="E1422" s="386"/>
      <c r="F1422" s="386"/>
      <c r="G1422" s="386"/>
      <c r="H1422" s="386"/>
    </row>
    <row r="1423" spans="3:8" x14ac:dyDescent="0.3">
      <c r="C1423" s="292"/>
      <c r="D1423" s="292"/>
      <c r="E1423" s="386"/>
      <c r="F1423" s="386"/>
      <c r="G1423" s="386"/>
      <c r="H1423" s="386"/>
    </row>
    <row r="1424" spans="3:8" x14ac:dyDescent="0.3">
      <c r="C1424" s="292"/>
      <c r="D1424" s="292"/>
      <c r="E1424" s="386"/>
      <c r="F1424" s="386"/>
      <c r="G1424" s="386"/>
      <c r="H1424" s="386"/>
    </row>
    <row r="1425" spans="3:8" x14ac:dyDescent="0.3">
      <c r="C1425" s="292"/>
      <c r="D1425" s="292"/>
      <c r="E1425" s="386"/>
      <c r="F1425" s="386"/>
      <c r="G1425" s="386"/>
      <c r="H1425" s="386"/>
    </row>
    <row r="1426" spans="3:8" x14ac:dyDescent="0.3">
      <c r="C1426" s="292"/>
      <c r="D1426" s="292"/>
      <c r="E1426" s="386"/>
      <c r="F1426" s="386"/>
      <c r="G1426" s="386"/>
      <c r="H1426" s="386"/>
    </row>
    <row r="1427" spans="3:8" x14ac:dyDescent="0.3">
      <c r="C1427" s="292"/>
      <c r="D1427" s="292"/>
      <c r="E1427" s="386"/>
      <c r="F1427" s="386"/>
      <c r="G1427" s="386"/>
      <c r="H1427" s="386"/>
    </row>
    <row r="1428" spans="3:8" x14ac:dyDescent="0.3">
      <c r="C1428" s="292"/>
      <c r="D1428" s="292"/>
      <c r="E1428" s="386"/>
      <c r="F1428" s="386"/>
      <c r="G1428" s="386"/>
      <c r="H1428" s="386"/>
    </row>
    <row r="1429" spans="3:8" x14ac:dyDescent="0.3">
      <c r="C1429" s="292"/>
      <c r="D1429" s="292"/>
      <c r="E1429" s="386"/>
      <c r="F1429" s="386"/>
      <c r="G1429" s="386"/>
      <c r="H1429" s="386"/>
    </row>
    <row r="1430" spans="3:8" x14ac:dyDescent="0.3">
      <c r="C1430" s="292"/>
      <c r="D1430" s="292"/>
      <c r="E1430" s="386"/>
      <c r="F1430" s="386"/>
      <c r="G1430" s="386"/>
      <c r="H1430" s="386"/>
    </row>
    <row r="1431" spans="3:8" x14ac:dyDescent="0.3">
      <c r="C1431" s="292"/>
      <c r="D1431" s="292"/>
      <c r="E1431" s="386"/>
      <c r="F1431" s="386"/>
      <c r="G1431" s="386"/>
      <c r="H1431" s="386"/>
    </row>
    <row r="1432" spans="3:8" x14ac:dyDescent="0.3">
      <c r="C1432" s="292"/>
      <c r="D1432" s="292"/>
      <c r="E1432" s="386"/>
      <c r="F1432" s="386"/>
      <c r="G1432" s="386"/>
      <c r="H1432" s="386"/>
    </row>
    <row r="1433" spans="3:8" x14ac:dyDescent="0.3">
      <c r="C1433" s="292"/>
      <c r="D1433" s="292"/>
      <c r="E1433" s="386"/>
      <c r="F1433" s="386"/>
      <c r="G1433" s="386"/>
      <c r="H1433" s="386"/>
    </row>
    <row r="1434" spans="3:8" x14ac:dyDescent="0.3">
      <c r="C1434" s="292"/>
      <c r="D1434" s="292"/>
      <c r="E1434" s="386"/>
      <c r="F1434" s="386"/>
      <c r="G1434" s="386"/>
      <c r="H1434" s="386"/>
    </row>
    <row r="1435" spans="3:8" x14ac:dyDescent="0.3">
      <c r="C1435" s="292"/>
      <c r="D1435" s="292"/>
      <c r="E1435" s="386"/>
      <c r="F1435" s="386"/>
      <c r="G1435" s="386"/>
      <c r="H1435" s="386"/>
    </row>
    <row r="1436" spans="3:8" x14ac:dyDescent="0.3">
      <c r="C1436" s="292"/>
      <c r="D1436" s="292"/>
      <c r="E1436" s="386"/>
      <c r="F1436" s="386"/>
      <c r="G1436" s="386"/>
      <c r="H1436" s="386"/>
    </row>
    <row r="1437" spans="3:8" x14ac:dyDescent="0.3">
      <c r="C1437" s="292"/>
      <c r="D1437" s="292"/>
      <c r="E1437" s="386"/>
      <c r="F1437" s="386"/>
      <c r="G1437" s="386"/>
      <c r="H1437" s="386"/>
    </row>
    <row r="1438" spans="3:8" x14ac:dyDescent="0.3">
      <c r="C1438" s="292"/>
      <c r="D1438" s="292"/>
      <c r="E1438" s="386"/>
      <c r="F1438" s="386"/>
      <c r="G1438" s="386"/>
      <c r="H1438" s="386"/>
    </row>
    <row r="1439" spans="3:8" x14ac:dyDescent="0.3">
      <c r="C1439" s="292"/>
      <c r="D1439" s="292"/>
      <c r="E1439" s="386"/>
      <c r="F1439" s="386"/>
      <c r="G1439" s="386"/>
      <c r="H1439" s="386"/>
    </row>
    <row r="1440" spans="3:8" x14ac:dyDescent="0.3">
      <c r="C1440" s="292"/>
      <c r="D1440" s="292"/>
      <c r="E1440" s="386"/>
      <c r="F1440" s="386"/>
      <c r="G1440" s="386"/>
      <c r="H1440" s="386"/>
    </row>
    <row r="1441" spans="3:8" x14ac:dyDescent="0.3">
      <c r="C1441" s="292"/>
      <c r="D1441" s="292"/>
      <c r="E1441" s="386"/>
      <c r="F1441" s="386"/>
      <c r="G1441" s="386"/>
      <c r="H1441" s="386"/>
    </row>
    <row r="1442" spans="3:8" x14ac:dyDescent="0.3">
      <c r="C1442" s="292"/>
      <c r="D1442" s="292"/>
      <c r="E1442" s="386"/>
      <c r="F1442" s="386"/>
      <c r="G1442" s="386"/>
      <c r="H1442" s="386"/>
    </row>
    <row r="1443" spans="3:8" x14ac:dyDescent="0.3">
      <c r="C1443" s="292"/>
      <c r="D1443" s="292"/>
      <c r="E1443" s="386"/>
      <c r="F1443" s="386"/>
      <c r="G1443" s="386"/>
      <c r="H1443" s="386"/>
    </row>
    <row r="1444" spans="3:8" x14ac:dyDescent="0.3">
      <c r="C1444" s="292"/>
      <c r="D1444" s="292"/>
      <c r="E1444" s="386"/>
      <c r="F1444" s="386"/>
      <c r="G1444" s="386"/>
      <c r="H1444" s="386"/>
    </row>
    <row r="1445" spans="3:8" x14ac:dyDescent="0.3">
      <c r="C1445" s="292"/>
      <c r="D1445" s="292"/>
      <c r="E1445" s="386"/>
      <c r="F1445" s="386"/>
      <c r="G1445" s="386"/>
      <c r="H1445" s="386"/>
    </row>
    <row r="1446" spans="3:8" x14ac:dyDescent="0.3">
      <c r="C1446" s="292"/>
      <c r="D1446" s="292"/>
      <c r="E1446" s="386"/>
      <c r="F1446" s="386"/>
      <c r="G1446" s="386"/>
      <c r="H1446" s="386"/>
    </row>
    <row r="1447" spans="3:8" x14ac:dyDescent="0.3">
      <c r="C1447" s="292"/>
      <c r="D1447" s="292"/>
      <c r="E1447" s="386"/>
      <c r="F1447" s="386"/>
      <c r="G1447" s="386"/>
      <c r="H1447" s="386"/>
    </row>
    <row r="1448" spans="3:8" x14ac:dyDescent="0.3">
      <c r="C1448" s="292"/>
      <c r="D1448" s="292"/>
      <c r="E1448" s="386"/>
      <c r="F1448" s="386"/>
      <c r="G1448" s="386"/>
      <c r="H1448" s="386"/>
    </row>
    <row r="1449" spans="3:8" x14ac:dyDescent="0.3">
      <c r="C1449" s="292"/>
      <c r="D1449" s="292"/>
      <c r="E1449" s="386"/>
      <c r="F1449" s="386"/>
      <c r="G1449" s="386"/>
      <c r="H1449" s="386"/>
    </row>
    <row r="1450" spans="3:8" x14ac:dyDescent="0.3">
      <c r="C1450" s="292"/>
      <c r="D1450" s="292"/>
      <c r="E1450" s="386"/>
      <c r="F1450" s="386"/>
      <c r="G1450" s="386"/>
      <c r="H1450" s="386"/>
    </row>
    <row r="1451" spans="3:8" x14ac:dyDescent="0.3">
      <c r="C1451" s="292"/>
      <c r="D1451" s="292"/>
      <c r="E1451" s="386"/>
      <c r="F1451" s="386"/>
      <c r="G1451" s="386"/>
      <c r="H1451" s="386"/>
    </row>
    <row r="1452" spans="3:8" x14ac:dyDescent="0.3">
      <c r="C1452" s="292"/>
      <c r="D1452" s="292"/>
      <c r="E1452" s="386"/>
      <c r="F1452" s="386"/>
      <c r="G1452" s="386"/>
      <c r="H1452" s="386"/>
    </row>
    <row r="1453" spans="3:8" x14ac:dyDescent="0.3">
      <c r="C1453" s="292"/>
      <c r="D1453" s="292"/>
      <c r="E1453" s="386"/>
      <c r="F1453" s="386"/>
      <c r="G1453" s="386"/>
      <c r="H1453" s="386"/>
    </row>
    <row r="1454" spans="3:8" x14ac:dyDescent="0.3">
      <c r="C1454" s="292"/>
      <c r="D1454" s="292"/>
      <c r="E1454" s="386"/>
      <c r="F1454" s="386"/>
      <c r="G1454" s="386"/>
      <c r="H1454" s="386"/>
    </row>
    <row r="1455" spans="3:8" x14ac:dyDescent="0.3">
      <c r="C1455" s="292"/>
      <c r="D1455" s="292"/>
      <c r="E1455" s="386"/>
      <c r="F1455" s="386"/>
      <c r="G1455" s="386"/>
      <c r="H1455" s="386"/>
    </row>
    <row r="1456" spans="3:8" x14ac:dyDescent="0.3">
      <c r="C1456" s="292"/>
      <c r="D1456" s="292"/>
      <c r="E1456" s="386"/>
      <c r="F1456" s="386"/>
      <c r="G1456" s="386"/>
      <c r="H1456" s="386"/>
    </row>
    <row r="1457" spans="3:8" x14ac:dyDescent="0.3">
      <c r="C1457" s="292"/>
      <c r="D1457" s="292"/>
      <c r="E1457" s="386"/>
      <c r="F1457" s="386"/>
      <c r="G1457" s="386"/>
      <c r="H1457" s="386"/>
    </row>
    <row r="1458" spans="3:8" x14ac:dyDescent="0.3">
      <c r="C1458" s="292"/>
      <c r="D1458" s="292"/>
      <c r="E1458" s="386"/>
      <c r="F1458" s="386"/>
      <c r="G1458" s="386"/>
      <c r="H1458" s="386"/>
    </row>
    <row r="1459" spans="3:8" x14ac:dyDescent="0.3">
      <c r="C1459" s="292"/>
      <c r="D1459" s="292"/>
      <c r="E1459" s="386"/>
      <c r="F1459" s="386"/>
      <c r="G1459" s="386"/>
      <c r="H1459" s="386"/>
    </row>
    <row r="1460" spans="3:8" x14ac:dyDescent="0.3">
      <c r="C1460" s="292"/>
      <c r="D1460" s="292"/>
      <c r="E1460" s="386"/>
      <c r="F1460" s="386"/>
      <c r="G1460" s="386"/>
      <c r="H1460" s="386"/>
    </row>
    <row r="1461" spans="3:8" x14ac:dyDescent="0.3">
      <c r="C1461" s="292"/>
      <c r="D1461" s="292"/>
      <c r="E1461" s="386"/>
      <c r="F1461" s="386"/>
      <c r="G1461" s="386"/>
      <c r="H1461" s="386"/>
    </row>
    <row r="1462" spans="3:8" x14ac:dyDescent="0.3">
      <c r="C1462" s="292"/>
      <c r="D1462" s="292"/>
      <c r="E1462" s="386"/>
      <c r="F1462" s="386"/>
      <c r="G1462" s="386"/>
      <c r="H1462" s="386"/>
    </row>
    <row r="1463" spans="3:8" x14ac:dyDescent="0.3">
      <c r="C1463" s="292"/>
      <c r="D1463" s="292"/>
      <c r="E1463" s="386"/>
      <c r="F1463" s="386"/>
      <c r="G1463" s="386"/>
      <c r="H1463" s="386"/>
    </row>
    <row r="1464" spans="3:8" x14ac:dyDescent="0.3">
      <c r="C1464" s="292"/>
      <c r="D1464" s="292"/>
      <c r="E1464" s="386"/>
      <c r="F1464" s="386"/>
      <c r="G1464" s="386"/>
      <c r="H1464" s="386"/>
    </row>
    <row r="1465" spans="3:8" x14ac:dyDescent="0.3">
      <c r="C1465" s="292"/>
      <c r="D1465" s="292"/>
      <c r="E1465" s="386"/>
      <c r="F1465" s="386"/>
      <c r="G1465" s="386"/>
      <c r="H1465" s="386"/>
    </row>
    <row r="1466" spans="3:8" x14ac:dyDescent="0.3">
      <c r="C1466" s="292"/>
      <c r="D1466" s="292"/>
      <c r="E1466" s="386"/>
      <c r="F1466" s="386"/>
      <c r="G1466" s="386"/>
      <c r="H1466" s="386"/>
    </row>
    <row r="1467" spans="3:8" x14ac:dyDescent="0.3">
      <c r="C1467" s="292"/>
      <c r="D1467" s="292"/>
      <c r="E1467" s="386"/>
      <c r="F1467" s="386"/>
      <c r="G1467" s="386"/>
      <c r="H1467" s="386"/>
    </row>
    <row r="1468" spans="3:8" x14ac:dyDescent="0.3">
      <c r="C1468" s="292"/>
      <c r="D1468" s="292"/>
      <c r="E1468" s="386"/>
      <c r="F1468" s="386"/>
      <c r="G1468" s="386"/>
      <c r="H1468" s="386"/>
    </row>
    <row r="1469" spans="3:8" x14ac:dyDescent="0.3">
      <c r="C1469" s="292"/>
      <c r="D1469" s="292"/>
      <c r="E1469" s="386"/>
      <c r="F1469" s="386"/>
      <c r="G1469" s="386"/>
      <c r="H1469" s="386"/>
    </row>
    <row r="1470" spans="3:8" x14ac:dyDescent="0.3">
      <c r="C1470" s="292"/>
      <c r="D1470" s="292"/>
      <c r="E1470" s="386"/>
      <c r="F1470" s="386"/>
      <c r="G1470" s="386"/>
      <c r="H1470" s="386"/>
    </row>
    <row r="1471" spans="3:8" x14ac:dyDescent="0.3">
      <c r="C1471" s="292"/>
      <c r="D1471" s="292"/>
      <c r="E1471" s="386"/>
      <c r="F1471" s="386"/>
      <c r="G1471" s="386"/>
      <c r="H1471" s="386"/>
    </row>
    <row r="1472" spans="3:8" x14ac:dyDescent="0.3">
      <c r="C1472" s="292"/>
      <c r="D1472" s="292"/>
      <c r="E1472" s="386"/>
      <c r="F1472" s="386"/>
      <c r="G1472" s="386"/>
      <c r="H1472" s="386"/>
    </row>
    <row r="1473" spans="3:8" x14ac:dyDescent="0.3">
      <c r="C1473" s="292"/>
      <c r="D1473" s="292"/>
      <c r="E1473" s="386"/>
      <c r="F1473" s="386"/>
      <c r="G1473" s="386"/>
      <c r="H1473" s="386"/>
    </row>
    <row r="1474" spans="3:8" x14ac:dyDescent="0.3">
      <c r="C1474" s="292"/>
      <c r="D1474" s="292"/>
      <c r="E1474" s="386"/>
      <c r="F1474" s="386"/>
      <c r="G1474" s="386"/>
      <c r="H1474" s="386"/>
    </row>
    <row r="1475" spans="3:8" x14ac:dyDescent="0.3">
      <c r="C1475" s="292"/>
      <c r="D1475" s="292"/>
      <c r="E1475" s="386"/>
      <c r="F1475" s="386"/>
      <c r="G1475" s="386"/>
      <c r="H1475" s="386"/>
    </row>
    <row r="1476" spans="3:8" x14ac:dyDescent="0.3">
      <c r="C1476" s="292"/>
      <c r="D1476" s="292"/>
      <c r="E1476" s="386"/>
      <c r="F1476" s="386"/>
      <c r="G1476" s="386"/>
      <c r="H1476" s="386"/>
    </row>
    <row r="1477" spans="3:8" x14ac:dyDescent="0.3">
      <c r="C1477" s="292"/>
      <c r="D1477" s="292"/>
      <c r="E1477" s="386"/>
      <c r="F1477" s="386"/>
      <c r="G1477" s="386"/>
      <c r="H1477" s="386"/>
    </row>
    <row r="1478" spans="3:8" x14ac:dyDescent="0.3">
      <c r="C1478" s="292"/>
      <c r="D1478" s="292"/>
      <c r="E1478" s="386"/>
      <c r="F1478" s="386"/>
      <c r="G1478" s="386"/>
      <c r="H1478" s="386"/>
    </row>
    <row r="1479" spans="3:8" x14ac:dyDescent="0.3">
      <c r="C1479" s="292"/>
      <c r="D1479" s="292"/>
      <c r="E1479" s="386"/>
      <c r="F1479" s="386"/>
      <c r="G1479" s="386"/>
      <c r="H1479" s="386"/>
    </row>
    <row r="1480" spans="3:8" x14ac:dyDescent="0.3">
      <c r="C1480" s="292"/>
      <c r="D1480" s="292"/>
      <c r="E1480" s="386"/>
      <c r="F1480" s="386"/>
      <c r="G1480" s="386"/>
      <c r="H1480" s="386"/>
    </row>
    <row r="1481" spans="3:8" x14ac:dyDescent="0.3">
      <c r="C1481" s="292"/>
      <c r="D1481" s="292"/>
      <c r="E1481" s="386"/>
      <c r="F1481" s="386"/>
      <c r="G1481" s="386"/>
      <c r="H1481" s="386"/>
    </row>
    <row r="1482" spans="3:8" x14ac:dyDescent="0.3">
      <c r="C1482" s="292"/>
      <c r="D1482" s="292"/>
      <c r="E1482" s="386"/>
      <c r="F1482" s="386"/>
      <c r="G1482" s="386"/>
      <c r="H1482" s="386"/>
    </row>
    <row r="1483" spans="3:8" x14ac:dyDescent="0.3">
      <c r="C1483" s="292"/>
      <c r="D1483" s="292"/>
      <c r="E1483" s="386"/>
      <c r="F1483" s="386"/>
      <c r="G1483" s="386"/>
      <c r="H1483" s="386"/>
    </row>
    <row r="1484" spans="3:8" x14ac:dyDescent="0.3">
      <c r="C1484" s="292"/>
      <c r="D1484" s="292"/>
      <c r="E1484" s="386"/>
      <c r="F1484" s="386"/>
      <c r="G1484" s="386"/>
      <c r="H1484" s="386"/>
    </row>
    <row r="1485" spans="3:8" x14ac:dyDescent="0.3">
      <c r="C1485" s="292"/>
      <c r="D1485" s="292"/>
      <c r="E1485" s="386"/>
      <c r="F1485" s="386"/>
      <c r="G1485" s="386"/>
      <c r="H1485" s="386"/>
    </row>
    <row r="1486" spans="3:8" x14ac:dyDescent="0.3">
      <c r="C1486" s="292"/>
      <c r="D1486" s="292"/>
      <c r="E1486" s="386"/>
      <c r="F1486" s="386"/>
      <c r="G1486" s="386"/>
      <c r="H1486" s="386"/>
    </row>
    <row r="1487" spans="3:8" x14ac:dyDescent="0.3">
      <c r="C1487" s="292"/>
      <c r="D1487" s="292"/>
      <c r="E1487" s="386"/>
      <c r="F1487" s="386"/>
      <c r="G1487" s="386"/>
      <c r="H1487" s="386"/>
    </row>
    <row r="1488" spans="3:8" x14ac:dyDescent="0.3">
      <c r="C1488" s="292"/>
      <c r="D1488" s="292"/>
      <c r="E1488" s="386"/>
      <c r="F1488" s="386"/>
      <c r="G1488" s="386"/>
      <c r="H1488" s="386"/>
    </row>
    <row r="1489" spans="3:8" x14ac:dyDescent="0.3">
      <c r="C1489" s="292"/>
      <c r="D1489" s="292"/>
      <c r="E1489" s="386"/>
      <c r="F1489" s="386"/>
      <c r="G1489" s="386"/>
      <c r="H1489" s="386"/>
    </row>
    <row r="1490" spans="3:8" x14ac:dyDescent="0.3">
      <c r="C1490" s="292"/>
      <c r="D1490" s="292"/>
      <c r="E1490" s="386"/>
      <c r="F1490" s="386"/>
      <c r="G1490" s="386"/>
      <c r="H1490" s="386"/>
    </row>
    <row r="1491" spans="3:8" x14ac:dyDescent="0.3">
      <c r="C1491" s="292"/>
      <c r="D1491" s="292"/>
      <c r="E1491" s="386"/>
      <c r="F1491" s="386"/>
      <c r="G1491" s="386"/>
      <c r="H1491" s="386"/>
    </row>
    <row r="1492" spans="3:8" x14ac:dyDescent="0.3">
      <c r="C1492" s="292"/>
      <c r="D1492" s="292"/>
      <c r="E1492" s="386"/>
      <c r="F1492" s="386"/>
      <c r="G1492" s="386"/>
      <c r="H1492" s="386"/>
    </row>
    <row r="1493" spans="3:8" x14ac:dyDescent="0.3">
      <c r="C1493" s="292"/>
      <c r="D1493" s="292"/>
      <c r="E1493" s="386"/>
      <c r="F1493" s="386"/>
      <c r="G1493" s="386"/>
      <c r="H1493" s="386"/>
    </row>
    <row r="1494" spans="3:8" x14ac:dyDescent="0.3">
      <c r="C1494" s="292"/>
      <c r="D1494" s="292"/>
      <c r="E1494" s="386"/>
      <c r="F1494" s="386"/>
      <c r="G1494" s="386"/>
      <c r="H1494" s="386"/>
    </row>
    <row r="1495" spans="3:8" x14ac:dyDescent="0.3">
      <c r="C1495" s="292"/>
      <c r="D1495" s="292"/>
      <c r="E1495" s="386"/>
      <c r="F1495" s="386"/>
      <c r="G1495" s="386"/>
      <c r="H1495" s="386"/>
    </row>
    <row r="1496" spans="3:8" x14ac:dyDescent="0.3">
      <c r="C1496" s="292"/>
      <c r="D1496" s="292"/>
      <c r="E1496" s="386"/>
      <c r="F1496" s="386"/>
      <c r="G1496" s="386"/>
      <c r="H1496" s="386"/>
    </row>
    <row r="1497" spans="3:8" x14ac:dyDescent="0.3">
      <c r="C1497" s="292"/>
      <c r="D1497" s="292"/>
      <c r="E1497" s="386"/>
      <c r="F1497" s="386"/>
      <c r="G1497" s="386"/>
      <c r="H1497" s="386"/>
    </row>
    <row r="1498" spans="3:8" x14ac:dyDescent="0.3">
      <c r="C1498" s="292"/>
      <c r="D1498" s="292"/>
      <c r="E1498" s="386"/>
      <c r="F1498" s="386"/>
      <c r="G1498" s="386"/>
      <c r="H1498" s="386"/>
    </row>
    <row r="1499" spans="3:8" x14ac:dyDescent="0.3">
      <c r="C1499" s="292"/>
      <c r="D1499" s="292"/>
      <c r="E1499" s="386"/>
      <c r="F1499" s="386"/>
      <c r="G1499" s="386"/>
      <c r="H1499" s="386"/>
    </row>
    <row r="1500" spans="3:8" x14ac:dyDescent="0.3">
      <c r="C1500" s="292"/>
      <c r="D1500" s="292"/>
      <c r="E1500" s="386"/>
      <c r="F1500" s="386"/>
      <c r="G1500" s="386"/>
      <c r="H1500" s="386"/>
    </row>
    <row r="1501" spans="3:8" x14ac:dyDescent="0.3">
      <c r="C1501" s="292"/>
      <c r="D1501" s="292"/>
      <c r="E1501" s="386"/>
      <c r="F1501" s="386"/>
      <c r="G1501" s="386"/>
      <c r="H1501" s="386"/>
    </row>
    <row r="1502" spans="3:8" x14ac:dyDescent="0.3">
      <c r="C1502" s="292"/>
      <c r="D1502" s="292"/>
      <c r="E1502" s="386"/>
      <c r="F1502" s="386"/>
      <c r="G1502" s="386"/>
      <c r="H1502" s="386"/>
    </row>
    <row r="1503" spans="3:8" x14ac:dyDescent="0.3">
      <c r="C1503" s="292"/>
      <c r="D1503" s="292"/>
      <c r="E1503" s="386"/>
      <c r="F1503" s="386"/>
      <c r="G1503" s="386"/>
      <c r="H1503" s="386"/>
    </row>
    <row r="1504" spans="3:8" x14ac:dyDescent="0.3">
      <c r="C1504" s="292"/>
      <c r="D1504" s="292"/>
      <c r="E1504" s="386"/>
      <c r="F1504" s="386"/>
      <c r="G1504" s="386"/>
      <c r="H1504" s="386"/>
    </row>
    <row r="1505" spans="3:8" x14ac:dyDescent="0.3">
      <c r="C1505" s="292"/>
      <c r="D1505" s="292"/>
      <c r="E1505" s="386"/>
      <c r="F1505" s="386"/>
      <c r="G1505" s="386"/>
      <c r="H1505" s="386"/>
    </row>
    <row r="1506" spans="3:8" x14ac:dyDescent="0.3">
      <c r="C1506" s="292"/>
      <c r="D1506" s="292"/>
      <c r="E1506" s="386"/>
      <c r="F1506" s="386"/>
      <c r="G1506" s="386"/>
      <c r="H1506" s="386"/>
    </row>
    <row r="1507" spans="3:8" x14ac:dyDescent="0.3">
      <c r="C1507" s="292"/>
      <c r="D1507" s="292"/>
      <c r="E1507" s="386"/>
      <c r="F1507" s="386"/>
      <c r="G1507" s="386"/>
      <c r="H1507" s="386"/>
    </row>
    <row r="1508" spans="3:8" x14ac:dyDescent="0.3">
      <c r="C1508" s="292"/>
      <c r="D1508" s="292"/>
      <c r="E1508" s="386"/>
      <c r="F1508" s="386"/>
      <c r="G1508" s="386"/>
      <c r="H1508" s="386"/>
    </row>
    <row r="1509" spans="3:8" x14ac:dyDescent="0.3">
      <c r="C1509" s="292"/>
      <c r="D1509" s="292"/>
      <c r="E1509" s="386"/>
      <c r="F1509" s="386"/>
      <c r="G1509" s="386"/>
      <c r="H1509" s="386"/>
    </row>
    <row r="1510" spans="3:8" x14ac:dyDescent="0.3">
      <c r="C1510" s="292"/>
      <c r="D1510" s="292"/>
      <c r="E1510" s="386"/>
      <c r="F1510" s="386"/>
      <c r="G1510" s="386"/>
      <c r="H1510" s="386"/>
    </row>
    <row r="1511" spans="3:8" x14ac:dyDescent="0.3">
      <c r="C1511" s="292"/>
      <c r="D1511" s="292"/>
      <c r="E1511" s="386"/>
      <c r="F1511" s="386"/>
      <c r="G1511" s="386"/>
      <c r="H1511" s="386"/>
    </row>
    <row r="1512" spans="3:8" x14ac:dyDescent="0.3">
      <c r="C1512" s="292"/>
      <c r="D1512" s="292"/>
      <c r="E1512" s="386"/>
      <c r="F1512" s="386"/>
      <c r="G1512" s="386"/>
      <c r="H1512" s="386"/>
    </row>
    <row r="1513" spans="3:8" x14ac:dyDescent="0.3">
      <c r="C1513" s="292"/>
      <c r="D1513" s="292"/>
      <c r="E1513" s="386"/>
      <c r="F1513" s="386"/>
      <c r="G1513" s="386"/>
      <c r="H1513" s="386"/>
    </row>
    <row r="1514" spans="3:8" x14ac:dyDescent="0.3">
      <c r="C1514" s="292"/>
      <c r="D1514" s="292"/>
      <c r="E1514" s="386"/>
      <c r="F1514" s="386"/>
      <c r="G1514" s="386"/>
      <c r="H1514" s="386"/>
    </row>
    <row r="1515" spans="3:8" x14ac:dyDescent="0.3">
      <c r="C1515" s="292"/>
      <c r="D1515" s="292"/>
      <c r="E1515" s="386"/>
      <c r="F1515" s="386"/>
      <c r="G1515" s="386"/>
      <c r="H1515" s="386"/>
    </row>
    <row r="1516" spans="3:8" x14ac:dyDescent="0.3">
      <c r="C1516" s="292"/>
      <c r="D1516" s="292"/>
      <c r="E1516" s="386"/>
      <c r="F1516" s="386"/>
      <c r="G1516" s="386"/>
      <c r="H1516" s="386"/>
    </row>
    <row r="1517" spans="3:8" x14ac:dyDescent="0.3">
      <c r="C1517" s="292"/>
      <c r="D1517" s="292"/>
      <c r="E1517" s="386"/>
      <c r="F1517" s="386"/>
      <c r="G1517" s="386"/>
      <c r="H1517" s="386"/>
    </row>
    <row r="1518" spans="3:8" x14ac:dyDescent="0.3">
      <c r="C1518" s="292"/>
      <c r="D1518" s="292"/>
      <c r="E1518" s="386"/>
      <c r="F1518" s="386"/>
      <c r="G1518" s="386"/>
      <c r="H1518" s="386"/>
    </row>
    <row r="1519" spans="3:8" x14ac:dyDescent="0.3">
      <c r="C1519" s="292"/>
      <c r="D1519" s="292"/>
      <c r="E1519" s="386"/>
      <c r="F1519" s="386"/>
      <c r="G1519" s="386"/>
      <c r="H1519" s="386"/>
    </row>
    <row r="1520" spans="3:8" x14ac:dyDescent="0.3">
      <c r="C1520" s="292"/>
      <c r="D1520" s="292"/>
      <c r="E1520" s="386"/>
      <c r="F1520" s="386"/>
      <c r="G1520" s="386"/>
      <c r="H1520" s="386"/>
    </row>
    <row r="1521" spans="3:8" x14ac:dyDescent="0.3">
      <c r="C1521" s="292"/>
      <c r="D1521" s="292"/>
      <c r="E1521" s="386"/>
      <c r="F1521" s="386"/>
      <c r="G1521" s="386"/>
      <c r="H1521" s="386"/>
    </row>
    <row r="1522" spans="3:8" x14ac:dyDescent="0.3">
      <c r="C1522" s="292"/>
      <c r="D1522" s="292"/>
      <c r="E1522" s="386"/>
      <c r="F1522" s="386"/>
      <c r="G1522" s="386"/>
      <c r="H1522" s="386"/>
    </row>
    <row r="1523" spans="3:8" x14ac:dyDescent="0.3">
      <c r="C1523" s="292"/>
      <c r="D1523" s="292"/>
      <c r="E1523" s="386"/>
      <c r="F1523" s="386"/>
      <c r="G1523" s="386"/>
      <c r="H1523" s="386"/>
    </row>
    <row r="1524" spans="3:8" x14ac:dyDescent="0.3">
      <c r="C1524" s="292"/>
      <c r="D1524" s="292"/>
      <c r="E1524" s="386"/>
      <c r="F1524" s="386"/>
      <c r="G1524" s="386"/>
      <c r="H1524" s="386"/>
    </row>
    <row r="1525" spans="3:8" x14ac:dyDescent="0.3">
      <c r="C1525" s="292"/>
      <c r="D1525" s="292"/>
      <c r="E1525" s="386"/>
      <c r="F1525" s="386"/>
      <c r="G1525" s="386"/>
      <c r="H1525" s="386"/>
    </row>
    <row r="1526" spans="3:8" x14ac:dyDescent="0.3">
      <c r="C1526" s="292"/>
      <c r="D1526" s="292"/>
      <c r="E1526" s="386"/>
      <c r="F1526" s="386"/>
      <c r="G1526" s="386"/>
      <c r="H1526" s="386"/>
    </row>
    <row r="1527" spans="3:8" x14ac:dyDescent="0.3">
      <c r="C1527" s="292"/>
      <c r="D1527" s="292"/>
      <c r="E1527" s="386"/>
      <c r="F1527" s="386"/>
      <c r="G1527" s="386"/>
      <c r="H1527" s="386"/>
    </row>
    <row r="1528" spans="3:8" x14ac:dyDescent="0.3">
      <c r="C1528" s="292"/>
      <c r="D1528" s="292"/>
      <c r="E1528" s="386"/>
      <c r="F1528" s="386"/>
      <c r="G1528" s="386"/>
      <c r="H1528" s="386"/>
    </row>
    <row r="1529" spans="3:8" x14ac:dyDescent="0.3">
      <c r="C1529" s="292"/>
      <c r="D1529" s="292"/>
      <c r="E1529" s="386"/>
      <c r="F1529" s="386"/>
      <c r="G1529" s="386"/>
      <c r="H1529" s="386"/>
    </row>
    <row r="1530" spans="3:8" x14ac:dyDescent="0.3">
      <c r="C1530" s="292"/>
      <c r="D1530" s="292"/>
      <c r="E1530" s="386"/>
      <c r="F1530" s="386"/>
      <c r="G1530" s="386"/>
      <c r="H1530" s="386"/>
    </row>
    <row r="1531" spans="3:8" x14ac:dyDescent="0.3">
      <c r="C1531" s="292"/>
      <c r="D1531" s="292"/>
      <c r="E1531" s="386"/>
      <c r="F1531" s="386"/>
      <c r="G1531" s="386"/>
      <c r="H1531" s="386"/>
    </row>
    <row r="1532" spans="3:8" x14ac:dyDescent="0.3">
      <c r="C1532" s="292"/>
      <c r="D1532" s="292"/>
      <c r="E1532" s="386"/>
      <c r="F1532" s="386"/>
      <c r="G1532" s="386"/>
      <c r="H1532" s="386"/>
    </row>
    <row r="1533" spans="3:8" x14ac:dyDescent="0.3">
      <c r="C1533" s="292"/>
      <c r="D1533" s="292"/>
      <c r="E1533" s="386"/>
      <c r="F1533" s="386"/>
      <c r="G1533" s="386"/>
      <c r="H1533" s="386"/>
    </row>
    <row r="1534" spans="3:8" x14ac:dyDescent="0.3">
      <c r="C1534" s="292"/>
      <c r="D1534" s="292"/>
      <c r="E1534" s="386"/>
      <c r="F1534" s="386"/>
      <c r="G1534" s="386"/>
      <c r="H1534" s="386"/>
    </row>
    <row r="1535" spans="3:8" x14ac:dyDescent="0.3">
      <c r="C1535" s="292"/>
      <c r="D1535" s="292"/>
      <c r="E1535" s="386"/>
      <c r="F1535" s="386"/>
      <c r="G1535" s="386"/>
      <c r="H1535" s="386"/>
    </row>
    <row r="1536" spans="3:8" x14ac:dyDescent="0.3">
      <c r="C1536" s="292"/>
      <c r="D1536" s="292"/>
      <c r="E1536" s="386"/>
      <c r="F1536" s="386"/>
      <c r="G1536" s="386"/>
      <c r="H1536" s="386"/>
    </row>
    <row r="1537" spans="3:8" x14ac:dyDescent="0.3">
      <c r="C1537" s="292"/>
      <c r="D1537" s="292"/>
      <c r="E1537" s="386"/>
      <c r="F1537" s="386"/>
      <c r="G1537" s="386"/>
      <c r="H1537" s="386"/>
    </row>
    <row r="1538" spans="3:8" x14ac:dyDescent="0.3">
      <c r="C1538" s="292"/>
      <c r="D1538" s="292"/>
      <c r="E1538" s="386"/>
      <c r="F1538" s="386"/>
      <c r="G1538" s="386"/>
      <c r="H1538" s="386"/>
    </row>
  </sheetData>
  <mergeCells count="5">
    <mergeCell ref="A1:H1"/>
    <mergeCell ref="C360:C361"/>
    <mergeCell ref="C368:C369"/>
    <mergeCell ref="C376:C377"/>
    <mergeCell ref="J2:K2"/>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opLeftCell="A7" workbookViewId="0">
      <selection activeCell="K12" sqref="K12"/>
    </sheetView>
  </sheetViews>
  <sheetFormatPr defaultRowHeight="14.4" x14ac:dyDescent="0.3"/>
  <cols>
    <col min="2" max="2" width="38.33203125" customWidth="1"/>
    <col min="6" max="6" width="11.6640625" customWidth="1"/>
    <col min="7" max="7" width="13.109375" customWidth="1"/>
  </cols>
  <sheetData>
    <row r="1" spans="1:8" ht="15" thickBot="1" x14ac:dyDescent="0.35"/>
    <row r="2" spans="1:8" ht="15" thickTop="1" x14ac:dyDescent="0.3">
      <c r="B2" s="921"/>
      <c r="C2" s="924" t="s">
        <v>1844</v>
      </c>
      <c r="D2" s="927" t="s">
        <v>1845</v>
      </c>
      <c r="E2" s="930" t="s">
        <v>1846</v>
      </c>
      <c r="F2" s="613"/>
      <c r="G2" s="613"/>
    </row>
    <row r="3" spans="1:8" x14ac:dyDescent="0.3">
      <c r="B3" s="922"/>
      <c r="C3" s="925"/>
      <c r="D3" s="928"/>
      <c r="E3" s="931"/>
      <c r="F3" s="614" t="s">
        <v>1847</v>
      </c>
      <c r="G3" s="614" t="s">
        <v>1847</v>
      </c>
    </row>
    <row r="4" spans="1:8" x14ac:dyDescent="0.3">
      <c r="B4" s="922"/>
      <c r="C4" s="925"/>
      <c r="D4" s="928"/>
      <c r="E4" s="931"/>
      <c r="F4" s="614" t="s">
        <v>1848</v>
      </c>
      <c r="G4" s="614" t="s">
        <v>1849</v>
      </c>
    </row>
    <row r="5" spans="1:8" ht="28.8" x14ac:dyDescent="0.3">
      <c r="B5" s="922"/>
      <c r="C5" s="925"/>
      <c r="D5" s="928"/>
      <c r="E5" s="931"/>
      <c r="F5" s="614" t="s">
        <v>1850</v>
      </c>
      <c r="G5" s="614" t="s">
        <v>1850</v>
      </c>
    </row>
    <row r="6" spans="1:8" ht="15" thickBot="1" x14ac:dyDescent="0.35">
      <c r="B6" s="923"/>
      <c r="C6" s="926"/>
      <c r="D6" s="929"/>
      <c r="E6" s="932"/>
      <c r="F6" s="615" t="s">
        <v>1851</v>
      </c>
      <c r="G6" s="615" t="s">
        <v>1851</v>
      </c>
    </row>
    <row r="7" spans="1:8" ht="15.6" thickTop="1" thickBot="1" x14ac:dyDescent="0.35">
      <c r="A7" s="690"/>
      <c r="B7" s="616" t="s">
        <v>1894</v>
      </c>
      <c r="C7" s="617">
        <v>454.49599999999998</v>
      </c>
      <c r="D7" s="617">
        <v>1.6</v>
      </c>
      <c r="E7" s="618">
        <v>1000</v>
      </c>
      <c r="F7" s="619">
        <v>950</v>
      </c>
      <c r="G7" s="619">
        <v>780</v>
      </c>
      <c r="H7">
        <f>E7*F7</f>
        <v>950000</v>
      </c>
    </row>
    <row r="8" spans="1:8" ht="15" thickBot="1" x14ac:dyDescent="0.35">
      <c r="B8" s="616" t="s">
        <v>1852</v>
      </c>
      <c r="C8" s="617">
        <v>264.22199999999998</v>
      </c>
      <c r="D8" s="617">
        <v>1.8</v>
      </c>
      <c r="E8" s="618">
        <v>400</v>
      </c>
      <c r="F8" s="619">
        <v>1050</v>
      </c>
      <c r="G8" s="619">
        <v>825</v>
      </c>
      <c r="H8">
        <f t="shared" ref="H8:H45" si="0">E8*F8</f>
        <v>420000</v>
      </c>
    </row>
    <row r="9" spans="1:8" ht="15" thickBot="1" x14ac:dyDescent="0.35">
      <c r="A9" s="690"/>
      <c r="B9" s="620" t="s">
        <v>1853</v>
      </c>
      <c r="C9" s="621"/>
      <c r="D9" s="617">
        <v>114</v>
      </c>
      <c r="E9" s="622">
        <v>110</v>
      </c>
      <c r="F9" s="623">
        <v>1200</v>
      </c>
      <c r="G9" s="623">
        <v>850</v>
      </c>
      <c r="H9">
        <f t="shared" si="0"/>
        <v>132000</v>
      </c>
    </row>
    <row r="10" spans="1:8" ht="15" thickBot="1" x14ac:dyDescent="0.35">
      <c r="B10" s="616" t="s">
        <v>1854</v>
      </c>
      <c r="C10" s="618">
        <v>42.027999999999999</v>
      </c>
      <c r="D10" s="617">
        <v>850</v>
      </c>
      <c r="E10" s="618">
        <v>600</v>
      </c>
      <c r="F10" s="619">
        <v>1000</v>
      </c>
      <c r="G10" s="619">
        <v>800</v>
      </c>
      <c r="H10">
        <f t="shared" si="0"/>
        <v>600000</v>
      </c>
    </row>
    <row r="11" spans="1:8" ht="15" thickBot="1" x14ac:dyDescent="0.35">
      <c r="B11" s="616" t="s">
        <v>1855</v>
      </c>
      <c r="C11" s="617">
        <v>2.4630000000000001</v>
      </c>
      <c r="D11" s="617">
        <v>60</v>
      </c>
      <c r="E11" s="618">
        <v>60</v>
      </c>
      <c r="F11" s="619">
        <v>875</v>
      </c>
      <c r="G11" s="619">
        <v>875</v>
      </c>
      <c r="H11">
        <f t="shared" si="0"/>
        <v>52500</v>
      </c>
    </row>
    <row r="12" spans="1:8" ht="15" thickBot="1" x14ac:dyDescent="0.35">
      <c r="B12" s="616" t="s">
        <v>1856</v>
      </c>
      <c r="C12" s="618">
        <v>2.66</v>
      </c>
      <c r="D12" s="617">
        <v>89</v>
      </c>
      <c r="E12" s="618">
        <v>80</v>
      </c>
      <c r="F12" s="619">
        <v>875</v>
      </c>
      <c r="G12" s="619">
        <v>875</v>
      </c>
      <c r="H12">
        <f t="shared" si="0"/>
        <v>70000</v>
      </c>
    </row>
    <row r="13" spans="1:8" ht="15" thickBot="1" x14ac:dyDescent="0.35">
      <c r="B13" s="616" t="s">
        <v>1857</v>
      </c>
      <c r="C13" s="617">
        <v>2.46</v>
      </c>
      <c r="D13" s="617">
        <v>58</v>
      </c>
      <c r="E13" s="618">
        <v>40</v>
      </c>
      <c r="F13" s="619">
        <v>875</v>
      </c>
      <c r="G13" s="619">
        <v>875</v>
      </c>
      <c r="H13">
        <f t="shared" si="0"/>
        <v>35000</v>
      </c>
    </row>
    <row r="14" spans="1:8" ht="15" thickBot="1" x14ac:dyDescent="0.35">
      <c r="B14" s="616" t="s">
        <v>1858</v>
      </c>
      <c r="C14" s="618">
        <v>4.9210000000000003</v>
      </c>
      <c r="D14" s="617">
        <v>164</v>
      </c>
      <c r="E14" s="618">
        <v>160</v>
      </c>
      <c r="F14" s="619">
        <v>1200</v>
      </c>
      <c r="G14" s="619">
        <v>850</v>
      </c>
      <c r="H14">
        <f t="shared" si="0"/>
        <v>192000</v>
      </c>
    </row>
    <row r="15" spans="1:8" ht="15" thickBot="1" x14ac:dyDescent="0.35">
      <c r="B15" s="620" t="s">
        <v>1859</v>
      </c>
      <c r="C15" s="624"/>
      <c r="D15" s="624"/>
      <c r="E15" s="622">
        <v>200</v>
      </c>
      <c r="F15" s="623">
        <v>1050</v>
      </c>
      <c r="G15" s="623">
        <v>825</v>
      </c>
      <c r="H15">
        <f t="shared" si="0"/>
        <v>210000</v>
      </c>
    </row>
    <row r="16" spans="1:8" ht="15" thickBot="1" x14ac:dyDescent="0.35">
      <c r="B16" s="620" t="s">
        <v>1860</v>
      </c>
      <c r="C16" s="624"/>
      <c r="D16" s="624"/>
      <c r="E16" s="622">
        <v>200</v>
      </c>
      <c r="F16" s="623">
        <v>1050</v>
      </c>
      <c r="G16" s="623">
        <v>825</v>
      </c>
      <c r="H16">
        <f t="shared" si="0"/>
        <v>210000</v>
      </c>
    </row>
    <row r="17" spans="1:8" ht="15" thickBot="1" x14ac:dyDescent="0.35">
      <c r="B17" s="625" t="s">
        <v>1861</v>
      </c>
      <c r="C17" s="626">
        <v>3.7639999999999998</v>
      </c>
      <c r="D17" s="626">
        <v>189</v>
      </c>
      <c r="E17" s="627">
        <v>180</v>
      </c>
      <c r="F17" s="628">
        <v>1200</v>
      </c>
      <c r="G17" s="628">
        <v>850</v>
      </c>
      <c r="H17">
        <f t="shared" si="0"/>
        <v>216000</v>
      </c>
    </row>
    <row r="18" spans="1:8" ht="15" thickBot="1" x14ac:dyDescent="0.35">
      <c r="B18" s="629" t="s">
        <v>1862</v>
      </c>
      <c r="C18" s="630">
        <v>97.962999999999994</v>
      </c>
      <c r="D18" s="631">
        <v>310</v>
      </c>
      <c r="E18" s="630">
        <v>190</v>
      </c>
      <c r="F18" s="632">
        <v>1200</v>
      </c>
      <c r="G18" s="632">
        <v>850</v>
      </c>
      <c r="H18">
        <f t="shared" si="0"/>
        <v>228000</v>
      </c>
    </row>
    <row r="19" spans="1:8" ht="15" thickBot="1" x14ac:dyDescent="0.35">
      <c r="A19" s="690"/>
      <c r="B19" s="633" t="s">
        <v>1863</v>
      </c>
      <c r="C19" s="634">
        <v>25.027999999999999</v>
      </c>
      <c r="D19" s="634">
        <v>280</v>
      </c>
      <c r="E19" s="635">
        <v>350</v>
      </c>
      <c r="F19" s="636">
        <v>1050</v>
      </c>
      <c r="G19" s="636">
        <v>825</v>
      </c>
      <c r="H19">
        <f t="shared" si="0"/>
        <v>367500</v>
      </c>
    </row>
    <row r="20" spans="1:8" ht="15" thickBot="1" x14ac:dyDescent="0.35">
      <c r="A20" s="690"/>
      <c r="B20" s="633" t="s">
        <v>1864</v>
      </c>
      <c r="C20" s="634">
        <v>47.58</v>
      </c>
      <c r="D20" s="634">
        <v>300</v>
      </c>
      <c r="E20" s="635">
        <v>300</v>
      </c>
      <c r="F20" s="636">
        <v>1050</v>
      </c>
      <c r="G20" s="636">
        <v>825</v>
      </c>
      <c r="H20">
        <f t="shared" si="0"/>
        <v>315000</v>
      </c>
    </row>
    <row r="21" spans="1:8" ht="15" thickBot="1" x14ac:dyDescent="0.35">
      <c r="A21" s="690"/>
      <c r="B21" s="625" t="s">
        <v>1865</v>
      </c>
      <c r="C21" s="626">
        <v>7.25</v>
      </c>
      <c r="D21" s="637">
        <v>58</v>
      </c>
      <c r="E21" s="638">
        <v>80</v>
      </c>
      <c r="F21" s="639">
        <v>875</v>
      </c>
      <c r="G21" s="639">
        <v>875</v>
      </c>
      <c r="H21">
        <f t="shared" si="0"/>
        <v>70000</v>
      </c>
    </row>
    <row r="22" spans="1:8" ht="15" thickBot="1" x14ac:dyDescent="0.35">
      <c r="B22" s="640" t="s">
        <v>1866</v>
      </c>
      <c r="C22" s="641">
        <v>31.858000000000001</v>
      </c>
      <c r="D22" s="641">
        <v>170</v>
      </c>
      <c r="E22" s="642">
        <v>170</v>
      </c>
      <c r="F22" s="643">
        <v>1200</v>
      </c>
      <c r="G22" s="643">
        <v>850</v>
      </c>
      <c r="H22">
        <f t="shared" si="0"/>
        <v>204000</v>
      </c>
    </row>
    <row r="23" spans="1:8" ht="15" thickBot="1" x14ac:dyDescent="0.35">
      <c r="B23" s="640" t="s">
        <v>1867</v>
      </c>
      <c r="C23" s="641">
        <v>3.6859999999999999</v>
      </c>
      <c r="D23" s="641">
        <v>90</v>
      </c>
      <c r="E23" s="642">
        <v>90</v>
      </c>
      <c r="F23" s="643">
        <v>875</v>
      </c>
      <c r="G23" s="643">
        <v>875</v>
      </c>
      <c r="H23">
        <f t="shared" si="0"/>
        <v>78750</v>
      </c>
    </row>
    <row r="24" spans="1:8" ht="15" thickBot="1" x14ac:dyDescent="0.35">
      <c r="B24" s="625" t="s">
        <v>1868</v>
      </c>
      <c r="C24" s="637">
        <v>3.972</v>
      </c>
      <c r="D24" s="637">
        <v>100</v>
      </c>
      <c r="E24" s="638">
        <v>50</v>
      </c>
      <c r="F24" s="639">
        <v>875</v>
      </c>
      <c r="G24" s="639">
        <v>875</v>
      </c>
      <c r="H24">
        <f t="shared" si="0"/>
        <v>43750</v>
      </c>
    </row>
    <row r="25" spans="1:8" ht="15" thickBot="1" x14ac:dyDescent="0.35">
      <c r="B25" s="644" t="s">
        <v>1869</v>
      </c>
      <c r="C25" s="645"/>
      <c r="D25" s="637">
        <v>43</v>
      </c>
      <c r="E25" s="646">
        <v>40</v>
      </c>
      <c r="F25" s="647">
        <v>875</v>
      </c>
      <c r="G25" s="647">
        <v>875</v>
      </c>
      <c r="H25">
        <f t="shared" si="0"/>
        <v>35000</v>
      </c>
    </row>
    <row r="26" spans="1:8" ht="15" thickBot="1" x14ac:dyDescent="0.35">
      <c r="A26" s="690"/>
      <c r="B26" s="648" t="s">
        <v>1870</v>
      </c>
      <c r="C26" s="649">
        <v>11.644</v>
      </c>
      <c r="D26" s="649">
        <v>118</v>
      </c>
      <c r="E26" s="650">
        <v>250</v>
      </c>
      <c r="F26" s="651">
        <v>1050</v>
      </c>
      <c r="G26" s="651">
        <v>825</v>
      </c>
      <c r="H26">
        <f t="shared" si="0"/>
        <v>262500</v>
      </c>
    </row>
    <row r="27" spans="1:8" ht="15" thickBot="1" x14ac:dyDescent="0.35">
      <c r="A27" s="690"/>
      <c r="B27" s="648" t="s">
        <v>1871</v>
      </c>
      <c r="C27" s="649">
        <v>25.7</v>
      </c>
      <c r="D27" s="649">
        <v>341</v>
      </c>
      <c r="E27" s="650">
        <v>150</v>
      </c>
      <c r="F27" s="651">
        <v>1200</v>
      </c>
      <c r="G27" s="651">
        <v>850</v>
      </c>
      <c r="H27">
        <f t="shared" si="0"/>
        <v>180000</v>
      </c>
    </row>
    <row r="28" spans="1:8" ht="15" thickBot="1" x14ac:dyDescent="0.35">
      <c r="B28" s="652" t="s">
        <v>1872</v>
      </c>
      <c r="C28" s="653">
        <v>6.8940000000000001</v>
      </c>
      <c r="D28" s="653">
        <v>74</v>
      </c>
      <c r="E28" s="654">
        <v>74</v>
      </c>
      <c r="F28" s="655">
        <v>875</v>
      </c>
      <c r="G28" s="655">
        <v>875</v>
      </c>
      <c r="H28">
        <f t="shared" si="0"/>
        <v>64750</v>
      </c>
    </row>
    <row r="29" spans="1:8" ht="15" thickBot="1" x14ac:dyDescent="0.35">
      <c r="B29" s="652" t="s">
        <v>1873</v>
      </c>
      <c r="C29" s="653">
        <v>13.221</v>
      </c>
      <c r="D29" s="653">
        <v>341</v>
      </c>
      <c r="E29" s="654">
        <v>2.5</v>
      </c>
      <c r="F29" s="655">
        <v>900</v>
      </c>
      <c r="G29" s="655">
        <v>750</v>
      </c>
      <c r="H29">
        <f t="shared" si="0"/>
        <v>2250</v>
      </c>
    </row>
    <row r="30" spans="1:8" ht="15" thickBot="1" x14ac:dyDescent="0.35">
      <c r="B30" s="656" t="s">
        <v>1874</v>
      </c>
      <c r="C30" s="657">
        <v>20.968</v>
      </c>
      <c r="D30" s="657">
        <v>60</v>
      </c>
      <c r="E30" s="658">
        <v>290</v>
      </c>
      <c r="F30" s="659">
        <v>1050</v>
      </c>
      <c r="G30" s="659">
        <v>825</v>
      </c>
      <c r="H30">
        <f t="shared" si="0"/>
        <v>304500</v>
      </c>
    </row>
    <row r="31" spans="1:8" ht="15" thickBot="1" x14ac:dyDescent="0.35">
      <c r="A31" s="690"/>
      <c r="B31" s="660" t="s">
        <v>1875</v>
      </c>
      <c r="C31" s="657">
        <v>2.4889999999999999</v>
      </c>
      <c r="D31" s="657">
        <v>40</v>
      </c>
      <c r="E31" s="658">
        <v>40</v>
      </c>
      <c r="F31" s="659">
        <v>875</v>
      </c>
      <c r="G31" s="659">
        <v>875</v>
      </c>
      <c r="H31">
        <f t="shared" si="0"/>
        <v>35000</v>
      </c>
    </row>
    <row r="32" spans="1:8" ht="15" thickBot="1" x14ac:dyDescent="0.35">
      <c r="B32" s="660" t="s">
        <v>1876</v>
      </c>
      <c r="C32" s="657">
        <v>9.2110000000000003</v>
      </c>
      <c r="D32" s="657">
        <v>55</v>
      </c>
      <c r="E32" s="658">
        <v>70</v>
      </c>
      <c r="F32" s="659">
        <v>875</v>
      </c>
      <c r="G32" s="659">
        <v>875</v>
      </c>
      <c r="H32">
        <f t="shared" si="0"/>
        <v>61250</v>
      </c>
    </row>
    <row r="33" spans="1:8" ht="15" thickBot="1" x14ac:dyDescent="0.35">
      <c r="B33" s="644" t="s">
        <v>1877</v>
      </c>
      <c r="C33" s="626">
        <v>12.891</v>
      </c>
      <c r="D33" s="637">
        <v>272</v>
      </c>
      <c r="E33" s="646">
        <v>80</v>
      </c>
      <c r="F33" s="647">
        <v>875</v>
      </c>
      <c r="G33" s="647">
        <v>875</v>
      </c>
      <c r="H33">
        <f t="shared" si="0"/>
        <v>70000</v>
      </c>
    </row>
    <row r="34" spans="1:8" ht="15" thickBot="1" x14ac:dyDescent="0.35">
      <c r="B34" s="661" t="s">
        <v>1878</v>
      </c>
      <c r="C34" s="662">
        <v>24.818000000000001</v>
      </c>
      <c r="D34" s="662" t="s">
        <v>1879</v>
      </c>
      <c r="E34" s="663">
        <v>80</v>
      </c>
      <c r="F34" s="664">
        <v>875</v>
      </c>
      <c r="G34" s="664">
        <v>875</v>
      </c>
      <c r="H34">
        <f t="shared" si="0"/>
        <v>70000</v>
      </c>
    </row>
    <row r="35" spans="1:8" ht="15" thickBot="1" x14ac:dyDescent="0.35">
      <c r="B35" s="661" t="s">
        <v>1880</v>
      </c>
      <c r="C35" s="665"/>
      <c r="D35" s="665"/>
      <c r="E35" s="666">
        <v>500</v>
      </c>
      <c r="F35" s="667">
        <v>1000</v>
      </c>
      <c r="G35" s="667">
        <v>800</v>
      </c>
      <c r="H35">
        <f t="shared" si="0"/>
        <v>500000</v>
      </c>
    </row>
    <row r="36" spans="1:8" ht="15" thickBot="1" x14ac:dyDescent="0.35">
      <c r="A36" s="690"/>
      <c r="B36" s="661" t="s">
        <v>1881</v>
      </c>
      <c r="C36" s="662">
        <v>4.0129999999999999</v>
      </c>
      <c r="D36" s="662">
        <v>40</v>
      </c>
      <c r="E36" s="668">
        <v>40</v>
      </c>
      <c r="F36" s="669">
        <v>875</v>
      </c>
      <c r="G36" s="669">
        <v>875</v>
      </c>
      <c r="H36">
        <f t="shared" si="0"/>
        <v>35000</v>
      </c>
    </row>
    <row r="37" spans="1:8" ht="15" thickBot="1" x14ac:dyDescent="0.35">
      <c r="B37" s="670" t="s">
        <v>1882</v>
      </c>
      <c r="C37" s="671">
        <v>48.061</v>
      </c>
      <c r="D37" s="671" t="s">
        <v>1883</v>
      </c>
      <c r="E37" s="672">
        <v>180</v>
      </c>
      <c r="F37" s="673">
        <v>1200</v>
      </c>
      <c r="G37" s="673">
        <v>850</v>
      </c>
      <c r="H37">
        <f t="shared" si="0"/>
        <v>216000</v>
      </c>
    </row>
    <row r="38" spans="1:8" ht="15" thickBot="1" x14ac:dyDescent="0.35">
      <c r="B38" s="674" t="s">
        <v>1884</v>
      </c>
      <c r="C38" s="675">
        <v>19.626000000000001</v>
      </c>
      <c r="D38" s="675">
        <v>167</v>
      </c>
      <c r="E38" s="676">
        <v>160</v>
      </c>
      <c r="F38" s="677">
        <v>1200</v>
      </c>
      <c r="G38" s="677">
        <v>850</v>
      </c>
      <c r="H38">
        <f t="shared" si="0"/>
        <v>192000</v>
      </c>
    </row>
    <row r="39" spans="1:8" ht="15" thickBot="1" x14ac:dyDescent="0.35">
      <c r="A39" s="690"/>
      <c r="B39" s="678" t="s">
        <v>1885</v>
      </c>
      <c r="C39" s="679">
        <v>0</v>
      </c>
      <c r="D39" s="679">
        <v>170</v>
      </c>
      <c r="E39" s="680">
        <v>170</v>
      </c>
      <c r="F39" s="681">
        <v>1200</v>
      </c>
      <c r="G39" s="681">
        <v>850</v>
      </c>
      <c r="H39">
        <f t="shared" si="0"/>
        <v>204000</v>
      </c>
    </row>
    <row r="40" spans="1:8" ht="15" thickBot="1" x14ac:dyDescent="0.35">
      <c r="B40" s="682" t="s">
        <v>1886</v>
      </c>
      <c r="C40" s="683">
        <v>7.9530000000000003</v>
      </c>
      <c r="D40" s="683">
        <v>170</v>
      </c>
      <c r="E40" s="684">
        <v>170</v>
      </c>
      <c r="F40" s="685">
        <v>1200</v>
      </c>
      <c r="G40" s="685">
        <v>850</v>
      </c>
      <c r="H40">
        <f t="shared" si="0"/>
        <v>204000</v>
      </c>
    </row>
    <row r="41" spans="1:8" ht="15" thickBot="1" x14ac:dyDescent="0.35">
      <c r="B41" s="625" t="s">
        <v>1887</v>
      </c>
      <c r="C41" s="637">
        <v>5.8559999999999999</v>
      </c>
      <c r="D41" s="637">
        <v>60</v>
      </c>
      <c r="E41" s="638">
        <v>60</v>
      </c>
      <c r="F41" s="639">
        <v>875</v>
      </c>
      <c r="G41" s="639">
        <v>875</v>
      </c>
      <c r="H41">
        <f t="shared" si="0"/>
        <v>52500</v>
      </c>
    </row>
    <row r="42" spans="1:8" ht="15" thickBot="1" x14ac:dyDescent="0.35">
      <c r="B42" s="686" t="s">
        <v>1888</v>
      </c>
      <c r="C42" s="687">
        <v>6.4359999999999999</v>
      </c>
      <c r="D42" s="687">
        <v>40</v>
      </c>
      <c r="E42" s="688">
        <v>80</v>
      </c>
      <c r="F42" s="689">
        <v>875</v>
      </c>
      <c r="G42" s="689">
        <v>875</v>
      </c>
      <c r="H42">
        <f t="shared" si="0"/>
        <v>70000</v>
      </c>
    </row>
    <row r="43" spans="1:8" ht="15" thickBot="1" x14ac:dyDescent="0.35">
      <c r="B43" s="686" t="s">
        <v>1889</v>
      </c>
      <c r="C43" s="687">
        <v>4.87</v>
      </c>
      <c r="D43" s="687">
        <v>58</v>
      </c>
      <c r="E43" s="688">
        <v>80</v>
      </c>
      <c r="F43" s="689">
        <v>875</v>
      </c>
      <c r="G43" s="689">
        <v>875</v>
      </c>
      <c r="H43">
        <f t="shared" si="0"/>
        <v>70000</v>
      </c>
    </row>
    <row r="44" spans="1:8" ht="15" thickBot="1" x14ac:dyDescent="0.35">
      <c r="B44" s="625" t="s">
        <v>1890</v>
      </c>
      <c r="C44" s="637">
        <v>2.593</v>
      </c>
      <c r="D44" s="637">
        <v>24</v>
      </c>
      <c r="E44" s="638">
        <v>24</v>
      </c>
      <c r="F44" s="639">
        <v>875</v>
      </c>
      <c r="G44" s="639">
        <v>875</v>
      </c>
      <c r="H44">
        <f t="shared" si="0"/>
        <v>21000</v>
      </c>
    </row>
    <row r="45" spans="1:8" ht="15" thickBot="1" x14ac:dyDescent="0.35">
      <c r="B45" s="644" t="s">
        <v>1891</v>
      </c>
      <c r="C45" s="626">
        <v>13.919</v>
      </c>
      <c r="D45" s="637">
        <v>155</v>
      </c>
      <c r="E45" s="646">
        <v>120</v>
      </c>
      <c r="F45" s="647">
        <v>1200</v>
      </c>
      <c r="G45" s="647">
        <v>850</v>
      </c>
      <c r="H45">
        <f t="shared" si="0"/>
        <v>144000</v>
      </c>
    </row>
    <row r="46" spans="1:8" x14ac:dyDescent="0.3">
      <c r="F46" t="s">
        <v>1892</v>
      </c>
      <c r="H46" s="55">
        <f>SUM(H7:H45)</f>
        <v>7188250</v>
      </c>
    </row>
  </sheetData>
  <mergeCells count="4">
    <mergeCell ref="B2:B6"/>
    <mergeCell ref="C2:C6"/>
    <mergeCell ref="D2:D6"/>
    <mergeCell ref="E2:E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0"/>
  <sheetViews>
    <sheetView topLeftCell="A259" workbookViewId="0">
      <selection activeCell="B296" sqref="B296:B300"/>
    </sheetView>
  </sheetViews>
  <sheetFormatPr defaultRowHeight="13.2" x14ac:dyDescent="0.25"/>
  <cols>
    <col min="1" max="1" width="8.88671875" style="427"/>
    <col min="2" max="2" width="25.77734375" style="427" customWidth="1"/>
    <col min="3" max="257" width="8.88671875" style="427"/>
    <col min="258" max="258" width="25.77734375" style="427" customWidth="1"/>
    <col min="259" max="513" width="8.88671875" style="427"/>
    <col min="514" max="514" width="25.77734375" style="427" customWidth="1"/>
    <col min="515" max="769" width="8.88671875" style="427"/>
    <col min="770" max="770" width="25.77734375" style="427" customWidth="1"/>
    <col min="771" max="1025" width="8.88671875" style="427"/>
    <col min="1026" max="1026" width="25.77734375" style="427" customWidth="1"/>
    <col min="1027" max="1281" width="8.88671875" style="427"/>
    <col min="1282" max="1282" width="25.77734375" style="427" customWidth="1"/>
    <col min="1283" max="1537" width="8.88671875" style="427"/>
    <col min="1538" max="1538" width="25.77734375" style="427" customWidth="1"/>
    <col min="1539" max="1793" width="8.88671875" style="427"/>
    <col min="1794" max="1794" width="25.77734375" style="427" customWidth="1"/>
    <col min="1795" max="2049" width="8.88671875" style="427"/>
    <col min="2050" max="2050" width="25.77734375" style="427" customWidth="1"/>
    <col min="2051" max="2305" width="8.88671875" style="427"/>
    <col min="2306" max="2306" width="25.77734375" style="427" customWidth="1"/>
    <col min="2307" max="2561" width="8.88671875" style="427"/>
    <col min="2562" max="2562" width="25.77734375" style="427" customWidth="1"/>
    <col min="2563" max="2817" width="8.88671875" style="427"/>
    <col min="2818" max="2818" width="25.77734375" style="427" customWidth="1"/>
    <col min="2819" max="3073" width="8.88671875" style="427"/>
    <col min="3074" max="3074" width="25.77734375" style="427" customWidth="1"/>
    <col min="3075" max="3329" width="8.88671875" style="427"/>
    <col min="3330" max="3330" width="25.77734375" style="427" customWidth="1"/>
    <col min="3331" max="3585" width="8.88671875" style="427"/>
    <col min="3586" max="3586" width="25.77734375" style="427" customWidth="1"/>
    <col min="3587" max="3841" width="8.88671875" style="427"/>
    <col min="3842" max="3842" width="25.77734375" style="427" customWidth="1"/>
    <col min="3843" max="4097" width="8.88671875" style="427"/>
    <col min="4098" max="4098" width="25.77734375" style="427" customWidth="1"/>
    <col min="4099" max="4353" width="8.88671875" style="427"/>
    <col min="4354" max="4354" width="25.77734375" style="427" customWidth="1"/>
    <col min="4355" max="4609" width="8.88671875" style="427"/>
    <col min="4610" max="4610" width="25.77734375" style="427" customWidth="1"/>
    <col min="4611" max="4865" width="8.88671875" style="427"/>
    <col min="4866" max="4866" width="25.77734375" style="427" customWidth="1"/>
    <col min="4867" max="5121" width="8.88671875" style="427"/>
    <col min="5122" max="5122" width="25.77734375" style="427" customWidth="1"/>
    <col min="5123" max="5377" width="8.88671875" style="427"/>
    <col min="5378" max="5378" width="25.77734375" style="427" customWidth="1"/>
    <col min="5379" max="5633" width="8.88671875" style="427"/>
    <col min="5634" max="5634" width="25.77734375" style="427" customWidth="1"/>
    <col min="5635" max="5889" width="8.88671875" style="427"/>
    <col min="5890" max="5890" width="25.77734375" style="427" customWidth="1"/>
    <col min="5891" max="6145" width="8.88671875" style="427"/>
    <col min="6146" max="6146" width="25.77734375" style="427" customWidth="1"/>
    <col min="6147" max="6401" width="8.88671875" style="427"/>
    <col min="6402" max="6402" width="25.77734375" style="427" customWidth="1"/>
    <col min="6403" max="6657" width="8.88671875" style="427"/>
    <col min="6658" max="6658" width="25.77734375" style="427" customWidth="1"/>
    <col min="6659" max="6913" width="8.88671875" style="427"/>
    <col min="6914" max="6914" width="25.77734375" style="427" customWidth="1"/>
    <col min="6915" max="7169" width="8.88671875" style="427"/>
    <col min="7170" max="7170" width="25.77734375" style="427" customWidth="1"/>
    <col min="7171" max="7425" width="8.88671875" style="427"/>
    <col min="7426" max="7426" width="25.77734375" style="427" customWidth="1"/>
    <col min="7427" max="7681" width="8.88671875" style="427"/>
    <col min="7682" max="7682" width="25.77734375" style="427" customWidth="1"/>
    <col min="7683" max="7937" width="8.88671875" style="427"/>
    <col min="7938" max="7938" width="25.77734375" style="427" customWidth="1"/>
    <col min="7939" max="8193" width="8.88671875" style="427"/>
    <col min="8194" max="8194" width="25.77734375" style="427" customWidth="1"/>
    <col min="8195" max="8449" width="8.88671875" style="427"/>
    <col min="8450" max="8450" width="25.77734375" style="427" customWidth="1"/>
    <col min="8451" max="8705" width="8.88671875" style="427"/>
    <col min="8706" max="8706" width="25.77734375" style="427" customWidth="1"/>
    <col min="8707" max="8961" width="8.88671875" style="427"/>
    <col min="8962" max="8962" width="25.77734375" style="427" customWidth="1"/>
    <col min="8963" max="9217" width="8.88671875" style="427"/>
    <col min="9218" max="9218" width="25.77734375" style="427" customWidth="1"/>
    <col min="9219" max="9473" width="8.88671875" style="427"/>
    <col min="9474" max="9474" width="25.77734375" style="427" customWidth="1"/>
    <col min="9475" max="9729" width="8.88671875" style="427"/>
    <col min="9730" max="9730" width="25.77734375" style="427" customWidth="1"/>
    <col min="9731" max="9985" width="8.88671875" style="427"/>
    <col min="9986" max="9986" width="25.77734375" style="427" customWidth="1"/>
    <col min="9987" max="10241" width="8.88671875" style="427"/>
    <col min="10242" max="10242" width="25.77734375" style="427" customWidth="1"/>
    <col min="10243" max="10497" width="8.88671875" style="427"/>
    <col min="10498" max="10498" width="25.77734375" style="427" customWidth="1"/>
    <col min="10499" max="10753" width="8.88671875" style="427"/>
    <col min="10754" max="10754" width="25.77734375" style="427" customWidth="1"/>
    <col min="10755" max="11009" width="8.88671875" style="427"/>
    <col min="11010" max="11010" width="25.77734375" style="427" customWidth="1"/>
    <col min="11011" max="11265" width="8.88671875" style="427"/>
    <col min="11266" max="11266" width="25.77734375" style="427" customWidth="1"/>
    <col min="11267" max="11521" width="8.88671875" style="427"/>
    <col min="11522" max="11522" width="25.77734375" style="427" customWidth="1"/>
    <col min="11523" max="11777" width="8.88671875" style="427"/>
    <col min="11778" max="11778" width="25.77734375" style="427" customWidth="1"/>
    <col min="11779" max="12033" width="8.88671875" style="427"/>
    <col min="12034" max="12034" width="25.77734375" style="427" customWidth="1"/>
    <col min="12035" max="12289" width="8.88671875" style="427"/>
    <col min="12290" max="12290" width="25.77734375" style="427" customWidth="1"/>
    <col min="12291" max="12545" width="8.88671875" style="427"/>
    <col min="12546" max="12546" width="25.77734375" style="427" customWidth="1"/>
    <col min="12547" max="12801" width="8.88671875" style="427"/>
    <col min="12802" max="12802" width="25.77734375" style="427" customWidth="1"/>
    <col min="12803" max="13057" width="8.88671875" style="427"/>
    <col min="13058" max="13058" width="25.77734375" style="427" customWidth="1"/>
    <col min="13059" max="13313" width="8.88671875" style="427"/>
    <col min="13314" max="13314" width="25.77734375" style="427" customWidth="1"/>
    <col min="13315" max="13569" width="8.88671875" style="427"/>
    <col min="13570" max="13570" width="25.77734375" style="427" customWidth="1"/>
    <col min="13571" max="13825" width="8.88671875" style="427"/>
    <col min="13826" max="13826" width="25.77734375" style="427" customWidth="1"/>
    <col min="13827" max="14081" width="8.88671875" style="427"/>
    <col min="14082" max="14082" width="25.77734375" style="427" customWidth="1"/>
    <col min="14083" max="14337" width="8.88671875" style="427"/>
    <col min="14338" max="14338" width="25.77734375" style="427" customWidth="1"/>
    <col min="14339" max="14593" width="8.88671875" style="427"/>
    <col min="14594" max="14594" width="25.77734375" style="427" customWidth="1"/>
    <col min="14595" max="14849" width="8.88671875" style="427"/>
    <col min="14850" max="14850" width="25.77734375" style="427" customWidth="1"/>
    <col min="14851" max="15105" width="8.88671875" style="427"/>
    <col min="15106" max="15106" width="25.77734375" style="427" customWidth="1"/>
    <col min="15107" max="15361" width="8.88671875" style="427"/>
    <col min="15362" max="15362" width="25.77734375" style="427" customWidth="1"/>
    <col min="15363" max="15617" width="8.88671875" style="427"/>
    <col min="15618" max="15618" width="25.77734375" style="427" customWidth="1"/>
    <col min="15619" max="15873" width="8.88671875" style="427"/>
    <col min="15874" max="15874" width="25.77734375" style="427" customWidth="1"/>
    <col min="15875" max="16129" width="8.88671875" style="427"/>
    <col min="16130" max="16130" width="25.77734375" style="427" customWidth="1"/>
    <col min="16131" max="16384" width="8.88671875" style="427"/>
  </cols>
  <sheetData>
    <row r="1" spans="1:3" x14ac:dyDescent="0.25">
      <c r="C1" s="435">
        <v>2011</v>
      </c>
    </row>
    <row r="2" spans="1:3" x14ac:dyDescent="0.25">
      <c r="B2" s="435" t="s">
        <v>1120</v>
      </c>
      <c r="C2" s="427">
        <v>344360</v>
      </c>
    </row>
    <row r="3" spans="1:3" x14ac:dyDescent="0.25">
      <c r="B3" s="427" t="s">
        <v>1121</v>
      </c>
      <c r="C3" s="427">
        <v>157025</v>
      </c>
    </row>
    <row r="4" spans="1:3" x14ac:dyDescent="0.25">
      <c r="A4" s="427">
        <v>1</v>
      </c>
      <c r="B4" s="436" t="s">
        <v>1122</v>
      </c>
      <c r="C4" s="428">
        <v>102411</v>
      </c>
    </row>
    <row r="5" spans="1:3" x14ac:dyDescent="0.25">
      <c r="B5" s="428" t="s">
        <v>1123</v>
      </c>
      <c r="C5" s="428">
        <v>101029</v>
      </c>
    </row>
    <row r="6" spans="1:3" x14ac:dyDescent="0.25">
      <c r="B6" s="428" t="s">
        <v>1124</v>
      </c>
      <c r="C6" s="428">
        <v>1382</v>
      </c>
    </row>
    <row r="7" spans="1:3" x14ac:dyDescent="0.25">
      <c r="A7" s="427">
        <v>2</v>
      </c>
      <c r="B7" s="435" t="s">
        <v>1125</v>
      </c>
      <c r="C7" s="427">
        <v>21112</v>
      </c>
    </row>
    <row r="8" spans="1:3" x14ac:dyDescent="0.25">
      <c r="B8" s="428" t="s">
        <v>1126</v>
      </c>
      <c r="C8" s="428">
        <v>20775</v>
      </c>
    </row>
    <row r="9" spans="1:3" x14ac:dyDescent="0.25">
      <c r="B9" s="428" t="s">
        <v>1127</v>
      </c>
      <c r="C9" s="428">
        <v>337</v>
      </c>
    </row>
    <row r="10" spans="1:3" x14ac:dyDescent="0.25">
      <c r="A10" s="427">
        <v>3</v>
      </c>
      <c r="B10" s="435" t="s">
        <v>1128</v>
      </c>
      <c r="C10" s="427">
        <v>6231</v>
      </c>
    </row>
    <row r="11" spans="1:3" x14ac:dyDescent="0.25">
      <c r="B11" s="428" t="s">
        <v>1129</v>
      </c>
      <c r="C11" s="428">
        <v>4070</v>
      </c>
    </row>
    <row r="12" spans="1:3" x14ac:dyDescent="0.25">
      <c r="B12" s="428" t="s">
        <v>1130</v>
      </c>
      <c r="C12" s="428">
        <v>1119</v>
      </c>
    </row>
    <row r="13" spans="1:3" x14ac:dyDescent="0.25">
      <c r="B13" s="428" t="s">
        <v>1131</v>
      </c>
      <c r="C13" s="428">
        <v>58</v>
      </c>
    </row>
    <row r="14" spans="1:3" x14ac:dyDescent="0.25">
      <c r="B14" s="428" t="s">
        <v>1132</v>
      </c>
      <c r="C14" s="428">
        <v>520</v>
      </c>
    </row>
    <row r="15" spans="1:3" x14ac:dyDescent="0.25">
      <c r="B15" s="428" t="s">
        <v>1133</v>
      </c>
      <c r="C15" s="428">
        <v>421</v>
      </c>
    </row>
    <row r="16" spans="1:3" x14ac:dyDescent="0.25">
      <c r="B16" s="428" t="s">
        <v>1134</v>
      </c>
      <c r="C16" s="428">
        <v>43</v>
      </c>
    </row>
    <row r="17" spans="1:3" x14ac:dyDescent="0.25">
      <c r="A17" s="427">
        <v>4</v>
      </c>
      <c r="B17" s="435" t="s">
        <v>1135</v>
      </c>
      <c r="C17" s="427">
        <v>6773</v>
      </c>
    </row>
    <row r="18" spans="1:3" x14ac:dyDescent="0.25">
      <c r="B18" s="428" t="s">
        <v>1136</v>
      </c>
      <c r="C18" s="428">
        <v>4824</v>
      </c>
    </row>
    <row r="19" spans="1:3" x14ac:dyDescent="0.25">
      <c r="B19" s="428" t="s">
        <v>1137</v>
      </c>
      <c r="C19" s="428">
        <v>549</v>
      </c>
    </row>
    <row r="20" spans="1:3" x14ac:dyDescent="0.25">
      <c r="B20" s="428" t="s">
        <v>1138</v>
      </c>
      <c r="C20" s="428">
        <v>1088</v>
      </c>
    </row>
    <row r="21" spans="1:3" x14ac:dyDescent="0.25">
      <c r="B21" s="428" t="s">
        <v>1139</v>
      </c>
      <c r="C21" s="428">
        <v>312</v>
      </c>
    </row>
    <row r="22" spans="1:3" x14ac:dyDescent="0.25">
      <c r="A22" s="427">
        <v>5</v>
      </c>
      <c r="B22" s="435" t="s">
        <v>1140</v>
      </c>
      <c r="C22" s="427">
        <v>11867</v>
      </c>
    </row>
    <row r="23" spans="1:3" x14ac:dyDescent="0.25">
      <c r="B23" s="428" t="s">
        <v>1141</v>
      </c>
      <c r="C23" s="428">
        <v>10334</v>
      </c>
    </row>
    <row r="24" spans="1:3" x14ac:dyDescent="0.25">
      <c r="B24" s="428" t="s">
        <v>1142</v>
      </c>
      <c r="C24" s="428">
        <v>387</v>
      </c>
    </row>
    <row r="25" spans="1:3" x14ac:dyDescent="0.25">
      <c r="B25" s="428" t="s">
        <v>1143</v>
      </c>
      <c r="C25" s="428">
        <v>1146</v>
      </c>
    </row>
    <row r="26" spans="1:3" x14ac:dyDescent="0.25">
      <c r="A26" s="427">
        <v>6</v>
      </c>
      <c r="B26" s="435" t="s">
        <v>1144</v>
      </c>
      <c r="C26" s="427">
        <v>8631</v>
      </c>
    </row>
    <row r="27" spans="1:3" x14ac:dyDescent="0.25">
      <c r="B27" s="428" t="s">
        <v>1145</v>
      </c>
      <c r="C27" s="428">
        <v>6781</v>
      </c>
    </row>
    <row r="28" spans="1:3" x14ac:dyDescent="0.25">
      <c r="B28" s="428" t="s">
        <v>1146</v>
      </c>
      <c r="C28" s="428">
        <v>204</v>
      </c>
    </row>
    <row r="29" spans="1:3" x14ac:dyDescent="0.25">
      <c r="B29" s="428" t="s">
        <v>1147</v>
      </c>
      <c r="C29" s="428">
        <v>413</v>
      </c>
    </row>
    <row r="30" spans="1:3" x14ac:dyDescent="0.25">
      <c r="B30" s="428" t="s">
        <v>1148</v>
      </c>
      <c r="C30" s="428">
        <v>28</v>
      </c>
    </row>
    <row r="31" spans="1:3" x14ac:dyDescent="0.25">
      <c r="B31" s="428" t="s">
        <v>1149</v>
      </c>
      <c r="C31" s="428">
        <v>1013</v>
      </c>
    </row>
    <row r="32" spans="1:3" x14ac:dyDescent="0.25">
      <c r="B32" s="428" t="s">
        <v>1150</v>
      </c>
      <c r="C32" s="428">
        <v>192</v>
      </c>
    </row>
    <row r="33" spans="1:3" x14ac:dyDescent="0.25">
      <c r="B33" s="427" t="s">
        <v>1151</v>
      </c>
      <c r="C33" s="427">
        <v>187335</v>
      </c>
    </row>
    <row r="34" spans="1:3" x14ac:dyDescent="0.25">
      <c r="A34" s="434">
        <v>7</v>
      </c>
      <c r="B34" s="435" t="s">
        <v>1710</v>
      </c>
      <c r="C34" s="427">
        <v>2827</v>
      </c>
    </row>
    <row r="35" spans="1:3" x14ac:dyDescent="0.25">
      <c r="B35" s="427" t="s">
        <v>1152</v>
      </c>
      <c r="C35" s="427">
        <v>1934</v>
      </c>
    </row>
    <row r="36" spans="1:3" x14ac:dyDescent="0.25">
      <c r="B36" s="427" t="s">
        <v>1153</v>
      </c>
      <c r="C36" s="427">
        <v>485</v>
      </c>
    </row>
    <row r="37" spans="1:3" x14ac:dyDescent="0.25">
      <c r="B37" s="427" t="s">
        <v>1154</v>
      </c>
      <c r="C37" s="427">
        <v>408</v>
      </c>
    </row>
    <row r="38" spans="1:3" x14ac:dyDescent="0.25">
      <c r="A38" s="427">
        <v>8</v>
      </c>
      <c r="B38" s="435" t="s">
        <v>1155</v>
      </c>
      <c r="C38" s="427">
        <v>2003</v>
      </c>
    </row>
    <row r="39" spans="1:3" x14ac:dyDescent="0.25">
      <c r="B39" s="428" t="s">
        <v>1156</v>
      </c>
      <c r="C39" s="428">
        <v>1427</v>
      </c>
    </row>
    <row r="40" spans="1:3" x14ac:dyDescent="0.25">
      <c r="B40" s="428" t="s">
        <v>1157</v>
      </c>
      <c r="C40" s="428">
        <v>576</v>
      </c>
    </row>
    <row r="41" spans="1:3" x14ac:dyDescent="0.25">
      <c r="A41" s="427">
        <v>9</v>
      </c>
      <c r="B41" s="435" t="s">
        <v>1158</v>
      </c>
      <c r="C41" s="427">
        <v>2506</v>
      </c>
    </row>
    <row r="42" spans="1:3" x14ac:dyDescent="0.25">
      <c r="B42" s="428" t="s">
        <v>1159</v>
      </c>
      <c r="C42" s="428">
        <v>1187</v>
      </c>
    </row>
    <row r="43" spans="1:3" x14ac:dyDescent="0.25">
      <c r="B43" s="428" t="s">
        <v>1160</v>
      </c>
      <c r="C43" s="428">
        <v>758</v>
      </c>
    </row>
    <row r="44" spans="1:3" x14ac:dyDescent="0.25">
      <c r="B44" s="428" t="s">
        <v>1161</v>
      </c>
      <c r="C44" s="428">
        <v>561</v>
      </c>
    </row>
    <row r="45" spans="1:3" x14ac:dyDescent="0.25">
      <c r="A45" s="427">
        <v>10</v>
      </c>
      <c r="B45" s="435" t="s">
        <v>1162</v>
      </c>
      <c r="C45" s="427">
        <v>2681</v>
      </c>
    </row>
    <row r="46" spans="1:3" x14ac:dyDescent="0.25">
      <c r="B46" s="428" t="s">
        <v>1163</v>
      </c>
      <c r="C46" s="428">
        <v>2344</v>
      </c>
    </row>
    <row r="47" spans="1:3" x14ac:dyDescent="0.25">
      <c r="B47" s="427" t="s">
        <v>1164</v>
      </c>
      <c r="C47" s="427">
        <v>14</v>
      </c>
    </row>
    <row r="48" spans="1:3" x14ac:dyDescent="0.25">
      <c r="B48" s="428" t="s">
        <v>1165</v>
      </c>
      <c r="C48" s="428">
        <v>323</v>
      </c>
    </row>
    <row r="49" spans="1:3" x14ac:dyDescent="0.25">
      <c r="A49" s="427">
        <v>11</v>
      </c>
      <c r="B49" s="435" t="s">
        <v>1166</v>
      </c>
      <c r="C49" s="427">
        <v>2434</v>
      </c>
    </row>
    <row r="50" spans="1:3" x14ac:dyDescent="0.25">
      <c r="B50" s="428" t="s">
        <v>1167</v>
      </c>
      <c r="C50" s="428">
        <v>1756</v>
      </c>
    </row>
    <row r="51" spans="1:3" x14ac:dyDescent="0.25">
      <c r="B51" s="428" t="s">
        <v>1168</v>
      </c>
      <c r="C51" s="428">
        <v>678</v>
      </c>
    </row>
    <row r="52" spans="1:3" x14ac:dyDescent="0.25">
      <c r="A52" s="427">
        <v>12</v>
      </c>
      <c r="B52" s="435" t="s">
        <v>1169</v>
      </c>
      <c r="C52" s="427">
        <v>3707</v>
      </c>
    </row>
    <row r="53" spans="1:3" x14ac:dyDescent="0.25">
      <c r="B53" s="428" t="s">
        <v>1170</v>
      </c>
      <c r="C53" s="428">
        <v>2199</v>
      </c>
    </row>
    <row r="54" spans="1:3" x14ac:dyDescent="0.25">
      <c r="B54" s="428" t="s">
        <v>1171</v>
      </c>
      <c r="C54" s="428">
        <v>782</v>
      </c>
    </row>
    <row r="55" spans="1:3" x14ac:dyDescent="0.25">
      <c r="B55" s="428" t="s">
        <v>1172</v>
      </c>
      <c r="C55" s="428">
        <v>274</v>
      </c>
    </row>
    <row r="56" spans="1:3" x14ac:dyDescent="0.25">
      <c r="B56" s="428" t="s">
        <v>1173</v>
      </c>
      <c r="C56" s="428">
        <v>452</v>
      </c>
    </row>
    <row r="57" spans="1:3" x14ac:dyDescent="0.25">
      <c r="A57" s="427">
        <v>13</v>
      </c>
      <c r="B57" s="435" t="s">
        <v>1174</v>
      </c>
      <c r="C57" s="427">
        <v>3228</v>
      </c>
    </row>
    <row r="58" spans="1:3" x14ac:dyDescent="0.25">
      <c r="B58" s="428" t="s">
        <v>1175</v>
      </c>
      <c r="C58" s="428">
        <v>1306</v>
      </c>
    </row>
    <row r="59" spans="1:3" x14ac:dyDescent="0.25">
      <c r="B59" s="428" t="s">
        <v>1176</v>
      </c>
      <c r="C59" s="428">
        <v>63</v>
      </c>
    </row>
    <row r="60" spans="1:3" x14ac:dyDescent="0.25">
      <c r="B60" s="428" t="s">
        <v>1177</v>
      </c>
      <c r="C60" s="428">
        <v>724</v>
      </c>
    </row>
    <row r="61" spans="1:3" x14ac:dyDescent="0.25">
      <c r="B61" s="428" t="s">
        <v>1178</v>
      </c>
      <c r="C61" s="428">
        <v>155</v>
      </c>
    </row>
    <row r="62" spans="1:3" x14ac:dyDescent="0.25">
      <c r="B62" s="428" t="s">
        <v>1179</v>
      </c>
      <c r="C62" s="428">
        <v>739</v>
      </c>
    </row>
    <row r="63" spans="1:3" x14ac:dyDescent="0.25">
      <c r="B63" s="428" t="s">
        <v>1180</v>
      </c>
      <c r="C63" s="428">
        <v>241</v>
      </c>
    </row>
    <row r="64" spans="1:3" x14ac:dyDescent="0.25">
      <c r="A64" s="427">
        <v>14</v>
      </c>
      <c r="B64" s="435" t="s">
        <v>1181</v>
      </c>
      <c r="C64" s="427">
        <v>3376</v>
      </c>
    </row>
    <row r="65" spans="1:3" x14ac:dyDescent="0.25">
      <c r="B65" s="428" t="s">
        <v>1182</v>
      </c>
      <c r="C65" s="428">
        <v>1898</v>
      </c>
    </row>
    <row r="66" spans="1:3" x14ac:dyDescent="0.25">
      <c r="B66" s="428" t="s">
        <v>1183</v>
      </c>
      <c r="C66" s="428">
        <v>1478</v>
      </c>
    </row>
    <row r="67" spans="1:3" x14ac:dyDescent="0.25">
      <c r="A67" s="427">
        <v>1</v>
      </c>
      <c r="B67" s="435" t="s">
        <v>1184</v>
      </c>
      <c r="C67" s="427">
        <v>6504</v>
      </c>
    </row>
    <row r="68" spans="1:3" x14ac:dyDescent="0.25">
      <c r="B68" s="428" t="s">
        <v>1185</v>
      </c>
      <c r="C68" s="428">
        <v>2599</v>
      </c>
    </row>
    <row r="69" spans="1:3" x14ac:dyDescent="0.25">
      <c r="B69" s="428" t="s">
        <v>1186</v>
      </c>
      <c r="C69" s="428">
        <v>1557</v>
      </c>
    </row>
    <row r="70" spans="1:3" x14ac:dyDescent="0.25">
      <c r="B70" s="428" t="s">
        <v>1187</v>
      </c>
      <c r="C70" s="428">
        <v>2348</v>
      </c>
    </row>
    <row r="71" spans="1:3" x14ac:dyDescent="0.25">
      <c r="A71" s="427">
        <v>16</v>
      </c>
      <c r="B71" s="435" t="s">
        <v>1188</v>
      </c>
      <c r="C71" s="427">
        <v>2872</v>
      </c>
    </row>
    <row r="72" spans="1:3" x14ac:dyDescent="0.25">
      <c r="B72" s="428" t="s">
        <v>1189</v>
      </c>
      <c r="C72" s="428">
        <v>948</v>
      </c>
    </row>
    <row r="73" spans="1:3" x14ac:dyDescent="0.25">
      <c r="B73" s="427" t="s">
        <v>1190</v>
      </c>
      <c r="C73" s="427">
        <v>675</v>
      </c>
    </row>
    <row r="74" spans="1:3" x14ac:dyDescent="0.25">
      <c r="B74" s="428" t="s">
        <v>1191</v>
      </c>
      <c r="C74" s="428">
        <v>498</v>
      </c>
    </row>
    <row r="75" spans="1:3" x14ac:dyDescent="0.25">
      <c r="B75" s="428" t="s">
        <v>1192</v>
      </c>
      <c r="C75" s="428">
        <v>751</v>
      </c>
    </row>
    <row r="76" spans="1:3" x14ac:dyDescent="0.25">
      <c r="A76" s="427">
        <v>17</v>
      </c>
      <c r="B76" s="435" t="s">
        <v>1193</v>
      </c>
      <c r="C76" s="427">
        <v>3622</v>
      </c>
    </row>
    <row r="77" spans="1:3" x14ac:dyDescent="0.25">
      <c r="B77" s="428" t="s">
        <v>1194</v>
      </c>
      <c r="C77" s="428">
        <v>3622</v>
      </c>
    </row>
    <row r="78" spans="1:3" x14ac:dyDescent="0.25">
      <c r="A78" s="427">
        <v>18</v>
      </c>
      <c r="B78" s="435" t="s">
        <v>1195</v>
      </c>
      <c r="C78" s="427">
        <v>4811</v>
      </c>
    </row>
    <row r="79" spans="1:3" x14ac:dyDescent="0.25">
      <c r="B79" s="428" t="s">
        <v>1196</v>
      </c>
      <c r="C79" s="428">
        <v>2662</v>
      </c>
    </row>
    <row r="80" spans="1:3" x14ac:dyDescent="0.25">
      <c r="B80" s="428" t="s">
        <v>1197</v>
      </c>
      <c r="C80" s="428">
        <v>1041</v>
      </c>
    </row>
    <row r="81" spans="1:3" x14ac:dyDescent="0.25">
      <c r="B81" s="428" t="s">
        <v>1198</v>
      </c>
      <c r="C81" s="428">
        <v>766</v>
      </c>
    </row>
    <row r="82" spans="1:3" x14ac:dyDescent="0.25">
      <c r="B82" s="428" t="s">
        <v>1199</v>
      </c>
      <c r="C82" s="428">
        <v>342</v>
      </c>
    </row>
    <row r="83" spans="1:3" x14ac:dyDescent="0.25">
      <c r="A83" s="427">
        <v>19</v>
      </c>
      <c r="B83" s="435" t="s">
        <v>1200</v>
      </c>
      <c r="C83" s="427">
        <v>2355</v>
      </c>
    </row>
    <row r="84" spans="1:3" x14ac:dyDescent="0.25">
      <c r="B84" s="428" t="s">
        <v>1201</v>
      </c>
      <c r="C84" s="428">
        <v>2355</v>
      </c>
    </row>
    <row r="85" spans="1:3" x14ac:dyDescent="0.25">
      <c r="A85" s="427">
        <v>20</v>
      </c>
      <c r="B85" s="435" t="s">
        <v>1202</v>
      </c>
      <c r="C85" s="427">
        <v>1388</v>
      </c>
    </row>
    <row r="86" spans="1:3" x14ac:dyDescent="0.25">
      <c r="B86" s="428" t="s">
        <v>1203</v>
      </c>
      <c r="C86" s="428">
        <v>1388</v>
      </c>
    </row>
    <row r="87" spans="1:3" x14ac:dyDescent="0.25">
      <c r="A87" s="427">
        <v>21</v>
      </c>
      <c r="B87" s="435" t="s">
        <v>1204</v>
      </c>
      <c r="C87" s="427">
        <v>3031</v>
      </c>
    </row>
    <row r="88" spans="1:3" x14ac:dyDescent="0.25">
      <c r="B88" s="428" t="s">
        <v>1205</v>
      </c>
      <c r="C88" s="428">
        <v>3031</v>
      </c>
    </row>
    <row r="89" spans="1:3" x14ac:dyDescent="0.25">
      <c r="A89" s="427">
        <v>22</v>
      </c>
      <c r="B89" s="435" t="s">
        <v>1206</v>
      </c>
      <c r="C89" s="427">
        <v>2388</v>
      </c>
    </row>
    <row r="90" spans="1:3" x14ac:dyDescent="0.25">
      <c r="B90" s="428" t="s">
        <v>1207</v>
      </c>
      <c r="C90" s="428">
        <v>684</v>
      </c>
    </row>
    <row r="91" spans="1:3" x14ac:dyDescent="0.25">
      <c r="B91" s="428" t="s">
        <v>1208</v>
      </c>
      <c r="C91" s="428">
        <v>124</v>
      </c>
    </row>
    <row r="92" spans="1:3" x14ac:dyDescent="0.25">
      <c r="B92" s="428" t="s">
        <v>1209</v>
      </c>
      <c r="C92" s="428">
        <v>1193</v>
      </c>
    </row>
    <row r="93" spans="1:3" x14ac:dyDescent="0.25">
      <c r="B93" s="428" t="s">
        <v>1210</v>
      </c>
      <c r="C93" s="428">
        <v>96</v>
      </c>
    </row>
    <row r="94" spans="1:3" x14ac:dyDescent="0.25">
      <c r="B94" s="428" t="s">
        <v>1211</v>
      </c>
      <c r="C94" s="428">
        <v>180</v>
      </c>
    </row>
    <row r="95" spans="1:3" x14ac:dyDescent="0.25">
      <c r="B95" s="428" t="s">
        <v>1212</v>
      </c>
      <c r="C95" s="428">
        <v>111</v>
      </c>
    </row>
    <row r="96" spans="1:3" x14ac:dyDescent="0.25">
      <c r="A96" s="427">
        <v>23</v>
      </c>
      <c r="B96" s="435" t="s">
        <v>1213</v>
      </c>
      <c r="C96" s="427">
        <v>1594</v>
      </c>
    </row>
    <row r="97" spans="1:3" x14ac:dyDescent="0.25">
      <c r="B97" s="428" t="s">
        <v>1214</v>
      </c>
      <c r="C97" s="428">
        <v>603</v>
      </c>
    </row>
    <row r="98" spans="1:3" x14ac:dyDescent="0.25">
      <c r="B98" s="428" t="s">
        <v>1215</v>
      </c>
      <c r="C98" s="428">
        <v>772</v>
      </c>
    </row>
    <row r="99" spans="1:3" x14ac:dyDescent="0.25">
      <c r="B99" s="428" t="s">
        <v>1216</v>
      </c>
      <c r="C99" s="428">
        <v>219</v>
      </c>
    </row>
    <row r="100" spans="1:3" x14ac:dyDescent="0.25">
      <c r="A100" s="427">
        <v>24</v>
      </c>
      <c r="B100" s="435" t="s">
        <v>1217</v>
      </c>
      <c r="C100" s="427">
        <v>5636</v>
      </c>
    </row>
    <row r="101" spans="1:3" x14ac:dyDescent="0.25">
      <c r="B101" s="428" t="s">
        <v>1218</v>
      </c>
      <c r="C101" s="428">
        <v>3171</v>
      </c>
    </row>
    <row r="102" spans="1:3" x14ac:dyDescent="0.25">
      <c r="B102" s="428" t="s">
        <v>1219</v>
      </c>
      <c r="C102" s="428">
        <v>1074</v>
      </c>
    </row>
    <row r="103" spans="1:3" x14ac:dyDescent="0.25">
      <c r="B103" s="428" t="s">
        <v>1220</v>
      </c>
      <c r="C103" s="428">
        <v>1391</v>
      </c>
    </row>
    <row r="104" spans="1:3" x14ac:dyDescent="0.25">
      <c r="A104" s="427">
        <v>25</v>
      </c>
      <c r="B104" s="583" t="s">
        <v>1221</v>
      </c>
      <c r="C104" s="582">
        <v>1407</v>
      </c>
    </row>
    <row r="105" spans="1:3" x14ac:dyDescent="0.25">
      <c r="B105" s="428" t="s">
        <v>1222</v>
      </c>
      <c r="C105" s="428">
        <v>1194</v>
      </c>
    </row>
    <row r="106" spans="1:3" x14ac:dyDescent="0.25">
      <c r="B106" s="428" t="s">
        <v>1223</v>
      </c>
      <c r="C106" s="428">
        <v>207</v>
      </c>
    </row>
    <row r="107" spans="1:3" x14ac:dyDescent="0.25">
      <c r="B107" s="427" t="s">
        <v>1224</v>
      </c>
      <c r="C107" s="427">
        <v>6</v>
      </c>
    </row>
    <row r="108" spans="1:3" x14ac:dyDescent="0.25">
      <c r="A108" s="427">
        <v>26</v>
      </c>
      <c r="B108" s="435" t="s">
        <v>1225</v>
      </c>
      <c r="C108" s="427">
        <v>2215</v>
      </c>
    </row>
    <row r="109" spans="1:3" x14ac:dyDescent="0.25">
      <c r="B109" s="428" t="s">
        <v>1226</v>
      </c>
      <c r="C109" s="428">
        <v>1063</v>
      </c>
    </row>
    <row r="110" spans="1:3" x14ac:dyDescent="0.25">
      <c r="B110" s="428" t="s">
        <v>1227</v>
      </c>
      <c r="C110" s="428">
        <v>186</v>
      </c>
    </row>
    <row r="111" spans="1:3" x14ac:dyDescent="0.25">
      <c r="B111" s="428" t="s">
        <v>1228</v>
      </c>
      <c r="C111" s="428">
        <v>651</v>
      </c>
    </row>
    <row r="112" spans="1:3" x14ac:dyDescent="0.25">
      <c r="B112" s="428" t="s">
        <v>1229</v>
      </c>
      <c r="C112" s="428">
        <v>266</v>
      </c>
    </row>
    <row r="113" spans="1:3" x14ac:dyDescent="0.25">
      <c r="B113" s="428" t="s">
        <v>1230</v>
      </c>
      <c r="C113" s="428">
        <v>49</v>
      </c>
    </row>
    <row r="114" spans="1:3" x14ac:dyDescent="0.25">
      <c r="A114" s="427">
        <v>27</v>
      </c>
      <c r="B114" s="435" t="s">
        <v>1231</v>
      </c>
      <c r="C114" s="427">
        <v>2546</v>
      </c>
    </row>
    <row r="115" spans="1:3" x14ac:dyDescent="0.25">
      <c r="B115" s="428" t="s">
        <v>1232</v>
      </c>
      <c r="C115" s="428">
        <v>573</v>
      </c>
    </row>
    <row r="116" spans="1:3" x14ac:dyDescent="0.25">
      <c r="B116" s="428" t="s">
        <v>1233</v>
      </c>
      <c r="C116" s="428">
        <v>531</v>
      </c>
    </row>
    <row r="117" spans="1:3" x14ac:dyDescent="0.25">
      <c r="B117" s="428" t="s">
        <v>1234</v>
      </c>
      <c r="C117" s="428">
        <v>1442</v>
      </c>
    </row>
    <row r="118" spans="1:3" x14ac:dyDescent="0.25">
      <c r="A118" s="427">
        <v>28</v>
      </c>
      <c r="B118" s="435" t="s">
        <v>1235</v>
      </c>
      <c r="C118" s="427">
        <v>3884</v>
      </c>
    </row>
    <row r="119" spans="1:3" x14ac:dyDescent="0.25">
      <c r="B119" s="428" t="s">
        <v>1236</v>
      </c>
      <c r="C119" s="428">
        <v>765</v>
      </c>
    </row>
    <row r="120" spans="1:3" x14ac:dyDescent="0.25">
      <c r="B120" s="428" t="s">
        <v>1237</v>
      </c>
      <c r="C120" s="428">
        <v>313</v>
      </c>
    </row>
    <row r="121" spans="1:3" x14ac:dyDescent="0.25">
      <c r="B121" s="428" t="s">
        <v>1238</v>
      </c>
      <c r="C121" s="427">
        <v>1071</v>
      </c>
    </row>
    <row r="122" spans="1:3" x14ac:dyDescent="0.25">
      <c r="B122" s="428" t="s">
        <v>1239</v>
      </c>
      <c r="C122" s="428">
        <v>484</v>
      </c>
    </row>
    <row r="123" spans="1:3" x14ac:dyDescent="0.25">
      <c r="B123" s="428" t="s">
        <v>1240</v>
      </c>
      <c r="C123" s="428">
        <v>737</v>
      </c>
    </row>
    <row r="124" spans="1:3" x14ac:dyDescent="0.25">
      <c r="B124" s="428" t="s">
        <v>1241</v>
      </c>
      <c r="C124" s="427">
        <v>514</v>
      </c>
    </row>
    <row r="125" spans="1:3" x14ac:dyDescent="0.25">
      <c r="A125" s="582">
        <v>29</v>
      </c>
      <c r="B125" s="435" t="s">
        <v>1242</v>
      </c>
      <c r="C125" s="427">
        <v>2760</v>
      </c>
    </row>
    <row r="126" spans="1:3" x14ac:dyDescent="0.25">
      <c r="B126" s="428" t="s">
        <v>1243</v>
      </c>
      <c r="C126" s="428">
        <v>1212</v>
      </c>
    </row>
    <row r="127" spans="1:3" x14ac:dyDescent="0.25">
      <c r="B127" s="428" t="s">
        <v>1244</v>
      </c>
      <c r="C127" s="428">
        <v>752</v>
      </c>
    </row>
    <row r="128" spans="1:3" x14ac:dyDescent="0.25">
      <c r="B128" s="428" t="s">
        <v>1245</v>
      </c>
      <c r="C128" s="428">
        <v>157</v>
      </c>
    </row>
    <row r="129" spans="1:5" x14ac:dyDescent="0.25">
      <c r="B129" s="428" t="s">
        <v>1246</v>
      </c>
      <c r="C129" s="428">
        <v>457</v>
      </c>
    </row>
    <row r="130" spans="1:5" x14ac:dyDescent="0.25">
      <c r="B130" s="428" t="s">
        <v>1247</v>
      </c>
      <c r="C130" s="428">
        <v>182</v>
      </c>
    </row>
    <row r="131" spans="1:5" x14ac:dyDescent="0.25">
      <c r="A131" s="434">
        <v>30</v>
      </c>
      <c r="B131" s="583" t="s">
        <v>1248</v>
      </c>
      <c r="C131" s="582">
        <v>3806</v>
      </c>
    </row>
    <row r="132" spans="1:5" x14ac:dyDescent="0.25">
      <c r="B132" s="428" t="s">
        <v>1249</v>
      </c>
      <c r="C132" s="428">
        <v>1730</v>
      </c>
    </row>
    <row r="133" spans="1:5" x14ac:dyDescent="0.25">
      <c r="B133" s="428" t="s">
        <v>1250</v>
      </c>
      <c r="C133" s="428">
        <v>416</v>
      </c>
    </row>
    <row r="134" spans="1:5" x14ac:dyDescent="0.25">
      <c r="B134" s="428" t="s">
        <v>1251</v>
      </c>
      <c r="C134" s="428">
        <v>1196</v>
      </c>
      <c r="D134" s="584"/>
      <c r="E134" s="584"/>
    </row>
    <row r="135" spans="1:5" x14ac:dyDescent="0.25">
      <c r="B135" s="428" t="s">
        <v>1252</v>
      </c>
      <c r="C135" s="428">
        <v>464</v>
      </c>
      <c r="D135" s="584"/>
      <c r="E135" s="585"/>
    </row>
    <row r="136" spans="1:5" x14ac:dyDescent="0.25">
      <c r="A136" s="427">
        <v>31</v>
      </c>
      <c r="B136" s="435" t="s">
        <v>1253</v>
      </c>
      <c r="C136" s="427">
        <v>1840</v>
      </c>
      <c r="D136" s="584"/>
      <c r="E136" s="584"/>
    </row>
    <row r="137" spans="1:5" x14ac:dyDescent="0.25">
      <c r="B137" s="427" t="s">
        <v>1254</v>
      </c>
      <c r="C137" s="427">
        <v>1840</v>
      </c>
    </row>
    <row r="138" spans="1:5" x14ac:dyDescent="0.25">
      <c r="A138" s="427">
        <v>32</v>
      </c>
      <c r="B138" s="435" t="s">
        <v>1255</v>
      </c>
      <c r="C138" s="427">
        <v>3412</v>
      </c>
    </row>
    <row r="139" spans="1:5" x14ac:dyDescent="0.25">
      <c r="B139" s="428" t="s">
        <v>1256</v>
      </c>
      <c r="C139" s="428">
        <v>3412</v>
      </c>
    </row>
    <row r="140" spans="1:5" x14ac:dyDescent="0.25">
      <c r="A140" s="427">
        <v>33</v>
      </c>
      <c r="B140" s="435" t="s">
        <v>1257</v>
      </c>
      <c r="C140" s="427">
        <v>4968</v>
      </c>
    </row>
    <row r="141" spans="1:5" x14ac:dyDescent="0.25">
      <c r="B141" s="428" t="s">
        <v>1258</v>
      </c>
      <c r="C141" s="428">
        <v>3564</v>
      </c>
    </row>
    <row r="142" spans="1:5" x14ac:dyDescent="0.25">
      <c r="B142" s="428" t="s">
        <v>1259</v>
      </c>
      <c r="C142" s="428">
        <v>417</v>
      </c>
    </row>
    <row r="143" spans="1:5" x14ac:dyDescent="0.25">
      <c r="B143" s="428" t="s">
        <v>1260</v>
      </c>
      <c r="C143" s="428">
        <v>354</v>
      </c>
    </row>
    <row r="144" spans="1:5" x14ac:dyDescent="0.25">
      <c r="B144" s="427" t="s">
        <v>1261</v>
      </c>
      <c r="C144" s="427">
        <v>51</v>
      </c>
    </row>
    <row r="145" spans="1:3" x14ac:dyDescent="0.25">
      <c r="B145" s="428" t="s">
        <v>1262</v>
      </c>
      <c r="C145" s="428">
        <v>582</v>
      </c>
    </row>
    <row r="146" spans="1:3" x14ac:dyDescent="0.25">
      <c r="A146" s="427">
        <v>34</v>
      </c>
      <c r="B146" s="435" t="s">
        <v>1263</v>
      </c>
      <c r="C146" s="427">
        <v>3056</v>
      </c>
    </row>
    <row r="147" spans="1:3" x14ac:dyDescent="0.25">
      <c r="B147" s="428" t="s">
        <v>1264</v>
      </c>
      <c r="C147" s="428">
        <v>887</v>
      </c>
    </row>
    <row r="148" spans="1:3" x14ac:dyDescent="0.25">
      <c r="B148" s="428" t="s">
        <v>1265</v>
      </c>
      <c r="C148" s="428">
        <v>711</v>
      </c>
    </row>
    <row r="149" spans="1:3" x14ac:dyDescent="0.25">
      <c r="B149" s="428" t="s">
        <v>1266</v>
      </c>
      <c r="C149" s="428">
        <v>634</v>
      </c>
    </row>
    <row r="150" spans="1:3" x14ac:dyDescent="0.25">
      <c r="B150" s="428" t="s">
        <v>1267</v>
      </c>
      <c r="C150" s="428">
        <v>824</v>
      </c>
    </row>
    <row r="151" spans="1:3" x14ac:dyDescent="0.25">
      <c r="A151" s="427">
        <v>35</v>
      </c>
      <c r="B151" s="435" t="s">
        <v>1268</v>
      </c>
      <c r="C151" s="427">
        <v>1791</v>
      </c>
    </row>
    <row r="152" spans="1:3" x14ac:dyDescent="0.25">
      <c r="B152" s="428" t="s">
        <v>1269</v>
      </c>
      <c r="C152" s="428">
        <v>388</v>
      </c>
    </row>
    <row r="153" spans="1:3" x14ac:dyDescent="0.25">
      <c r="B153" s="428" t="s">
        <v>1270</v>
      </c>
      <c r="C153" s="428">
        <v>251</v>
      </c>
    </row>
    <row r="154" spans="1:3" x14ac:dyDescent="0.25">
      <c r="B154" s="428" t="s">
        <v>1271</v>
      </c>
      <c r="C154" s="428">
        <v>353</v>
      </c>
    </row>
    <row r="155" spans="1:3" x14ac:dyDescent="0.25">
      <c r="B155" s="428" t="s">
        <v>1272</v>
      </c>
      <c r="C155" s="428">
        <v>285</v>
      </c>
    </row>
    <row r="156" spans="1:3" x14ac:dyDescent="0.25">
      <c r="B156" s="428" t="s">
        <v>1273</v>
      </c>
      <c r="C156" s="428">
        <v>223</v>
      </c>
    </row>
    <row r="157" spans="1:3" x14ac:dyDescent="0.25">
      <c r="B157" s="428" t="s">
        <v>1274</v>
      </c>
      <c r="C157" s="428">
        <v>291</v>
      </c>
    </row>
    <row r="158" spans="1:3" x14ac:dyDescent="0.25">
      <c r="A158" s="427">
        <v>36</v>
      </c>
      <c r="B158" s="435" t="s">
        <v>1275</v>
      </c>
      <c r="C158" s="427">
        <v>5562</v>
      </c>
    </row>
    <row r="159" spans="1:3" x14ac:dyDescent="0.25">
      <c r="B159" s="428" t="s">
        <v>1276</v>
      </c>
      <c r="C159" s="428">
        <v>2666</v>
      </c>
    </row>
    <row r="160" spans="1:3" x14ac:dyDescent="0.25">
      <c r="B160" s="428" t="s">
        <v>1277</v>
      </c>
      <c r="C160" s="428">
        <v>590</v>
      </c>
    </row>
    <row r="161" spans="1:3" x14ac:dyDescent="0.25">
      <c r="B161" s="428" t="s">
        <v>1278</v>
      </c>
      <c r="C161" s="428">
        <v>831</v>
      </c>
    </row>
    <row r="162" spans="1:3" x14ac:dyDescent="0.25">
      <c r="B162" s="428" t="s">
        <v>1279</v>
      </c>
      <c r="C162" s="428">
        <v>316</v>
      </c>
    </row>
    <row r="163" spans="1:3" x14ac:dyDescent="0.25">
      <c r="B163" s="428" t="s">
        <v>1280</v>
      </c>
      <c r="C163" s="428">
        <v>855</v>
      </c>
    </row>
    <row r="164" spans="1:3" x14ac:dyDescent="0.25">
      <c r="B164" s="428" t="s">
        <v>1281</v>
      </c>
      <c r="C164" s="428">
        <v>304</v>
      </c>
    </row>
    <row r="165" spans="1:3" x14ac:dyDescent="0.25">
      <c r="A165" s="427">
        <v>37</v>
      </c>
      <c r="B165" s="435" t="s">
        <v>1282</v>
      </c>
      <c r="C165" s="427">
        <v>6683</v>
      </c>
    </row>
    <row r="166" spans="1:3" x14ac:dyDescent="0.25">
      <c r="B166" s="428" t="s">
        <v>1283</v>
      </c>
      <c r="C166" s="428">
        <v>2546</v>
      </c>
    </row>
    <row r="167" spans="1:3" x14ac:dyDescent="0.25">
      <c r="B167" s="428" t="s">
        <v>1284</v>
      </c>
      <c r="C167" s="428">
        <v>657</v>
      </c>
    </row>
    <row r="168" spans="1:3" x14ac:dyDescent="0.25">
      <c r="B168" s="428" t="s">
        <v>1285</v>
      </c>
      <c r="C168" s="428">
        <v>1131</v>
      </c>
    </row>
    <row r="169" spans="1:3" x14ac:dyDescent="0.25">
      <c r="B169" s="428" t="s">
        <v>1286</v>
      </c>
      <c r="C169" s="428">
        <v>303</v>
      </c>
    </row>
    <row r="170" spans="1:3" x14ac:dyDescent="0.25">
      <c r="B170" s="428" t="s">
        <v>1287</v>
      </c>
      <c r="C170" s="428">
        <v>225</v>
      </c>
    </row>
    <row r="171" spans="1:3" x14ac:dyDescent="0.25">
      <c r="B171" s="428" t="s">
        <v>1288</v>
      </c>
      <c r="C171" s="428">
        <v>1032</v>
      </c>
    </row>
    <row r="172" spans="1:3" x14ac:dyDescent="0.25">
      <c r="B172" s="428" t="s">
        <v>1289</v>
      </c>
      <c r="C172" s="428">
        <v>789</v>
      </c>
    </row>
    <row r="173" spans="1:3" x14ac:dyDescent="0.25">
      <c r="A173" s="427">
        <v>38</v>
      </c>
      <c r="B173" s="435" t="s">
        <v>1290</v>
      </c>
      <c r="C173" s="427">
        <v>3659</v>
      </c>
    </row>
    <row r="174" spans="1:3" x14ac:dyDescent="0.25">
      <c r="B174" s="428" t="s">
        <v>1291</v>
      </c>
      <c r="C174" s="428">
        <v>3049</v>
      </c>
    </row>
    <row r="175" spans="1:3" x14ac:dyDescent="0.25">
      <c r="B175" s="428" t="s">
        <v>1292</v>
      </c>
      <c r="C175" s="428">
        <v>230</v>
      </c>
    </row>
    <row r="176" spans="1:3" x14ac:dyDescent="0.25">
      <c r="B176" s="428" t="s">
        <v>1293</v>
      </c>
      <c r="C176" s="428">
        <v>380</v>
      </c>
    </row>
    <row r="177" spans="1:3" x14ac:dyDescent="0.25">
      <c r="A177" s="427">
        <v>39</v>
      </c>
      <c r="B177" s="435" t="s">
        <v>1294</v>
      </c>
      <c r="C177" s="427">
        <v>4293</v>
      </c>
    </row>
    <row r="178" spans="1:3" x14ac:dyDescent="0.25">
      <c r="B178" s="428" t="s">
        <v>1295</v>
      </c>
      <c r="C178" s="428">
        <v>1247</v>
      </c>
    </row>
    <row r="179" spans="1:3" x14ac:dyDescent="0.25">
      <c r="B179" s="428" t="s">
        <v>1296</v>
      </c>
      <c r="C179" s="428">
        <v>1087</v>
      </c>
    </row>
    <row r="180" spans="1:3" x14ac:dyDescent="0.25">
      <c r="B180" s="428" t="s">
        <v>1297</v>
      </c>
      <c r="C180" s="428">
        <v>447</v>
      </c>
    </row>
    <row r="181" spans="1:3" x14ac:dyDescent="0.25">
      <c r="B181" s="428" t="s">
        <v>1298</v>
      </c>
      <c r="C181" s="428">
        <v>176</v>
      </c>
    </row>
    <row r="182" spans="1:3" x14ac:dyDescent="0.25">
      <c r="B182" s="428" t="s">
        <v>1299</v>
      </c>
      <c r="C182" s="428">
        <v>66</v>
      </c>
    </row>
    <row r="183" spans="1:3" x14ac:dyDescent="0.25">
      <c r="B183" s="428" t="s">
        <v>1300</v>
      </c>
      <c r="C183" s="428">
        <v>900</v>
      </c>
    </row>
    <row r="184" spans="1:3" x14ac:dyDescent="0.25">
      <c r="B184" s="428" t="s">
        <v>1301</v>
      </c>
      <c r="C184" s="428">
        <v>370</v>
      </c>
    </row>
    <row r="185" spans="1:3" x14ac:dyDescent="0.25">
      <c r="A185" s="427">
        <v>40</v>
      </c>
      <c r="B185" s="435" t="s">
        <v>1302</v>
      </c>
      <c r="C185" s="427">
        <v>4946</v>
      </c>
    </row>
    <row r="186" spans="1:3" x14ac:dyDescent="0.25">
      <c r="B186" s="428" t="s">
        <v>1303</v>
      </c>
      <c r="C186" s="428">
        <v>4220</v>
      </c>
    </row>
    <row r="187" spans="1:3" x14ac:dyDescent="0.25">
      <c r="B187" s="428" t="s">
        <v>1304</v>
      </c>
      <c r="C187" s="428">
        <v>101</v>
      </c>
    </row>
    <row r="188" spans="1:3" x14ac:dyDescent="0.25">
      <c r="B188" s="427" t="s">
        <v>1305</v>
      </c>
      <c r="C188" s="427">
        <v>11</v>
      </c>
    </row>
    <row r="189" spans="1:3" x14ac:dyDescent="0.25">
      <c r="B189" s="428" t="s">
        <v>1306</v>
      </c>
      <c r="C189" s="428">
        <v>607</v>
      </c>
    </row>
    <row r="190" spans="1:3" x14ac:dyDescent="0.25">
      <c r="B190" s="427" t="s">
        <v>1307</v>
      </c>
      <c r="C190" s="427">
        <v>7</v>
      </c>
    </row>
    <row r="191" spans="1:3" x14ac:dyDescent="0.25">
      <c r="A191" s="427">
        <v>41</v>
      </c>
      <c r="B191" s="435" t="s">
        <v>1308</v>
      </c>
      <c r="C191" s="427">
        <v>3806</v>
      </c>
    </row>
    <row r="192" spans="1:3" x14ac:dyDescent="0.25">
      <c r="B192" s="428" t="s">
        <v>1309</v>
      </c>
      <c r="C192" s="428">
        <v>1892</v>
      </c>
    </row>
    <row r="193" spans="1:3" x14ac:dyDescent="0.25">
      <c r="B193" s="428" t="s">
        <v>1310</v>
      </c>
      <c r="C193" s="428">
        <v>425</v>
      </c>
    </row>
    <row r="194" spans="1:3" x14ac:dyDescent="0.25">
      <c r="B194" s="428" t="s">
        <v>1311</v>
      </c>
      <c r="C194" s="428">
        <v>618</v>
      </c>
    </row>
    <row r="195" spans="1:3" x14ac:dyDescent="0.25">
      <c r="B195" s="428" t="s">
        <v>1312</v>
      </c>
      <c r="C195" s="428">
        <v>310</v>
      </c>
    </row>
    <row r="196" spans="1:3" x14ac:dyDescent="0.25">
      <c r="B196" s="428" t="s">
        <v>1313</v>
      </c>
      <c r="C196" s="428">
        <v>561</v>
      </c>
    </row>
    <row r="197" spans="1:3" x14ac:dyDescent="0.25">
      <c r="A197" s="427">
        <v>42</v>
      </c>
      <c r="B197" s="435" t="s">
        <v>1314</v>
      </c>
      <c r="C197" s="427">
        <v>4909</v>
      </c>
    </row>
    <row r="198" spans="1:3" x14ac:dyDescent="0.25">
      <c r="B198" s="428" t="s">
        <v>1315</v>
      </c>
      <c r="C198" s="428">
        <v>1231</v>
      </c>
    </row>
    <row r="199" spans="1:3" x14ac:dyDescent="0.25">
      <c r="B199" s="428" t="s">
        <v>1316</v>
      </c>
      <c r="C199" s="428">
        <v>921</v>
      </c>
    </row>
    <row r="200" spans="1:3" x14ac:dyDescent="0.25">
      <c r="B200" s="428" t="s">
        <v>1317</v>
      </c>
      <c r="C200" s="428">
        <v>1056</v>
      </c>
    </row>
    <row r="201" spans="1:3" x14ac:dyDescent="0.25">
      <c r="B201" s="428" t="s">
        <v>1318</v>
      </c>
      <c r="C201" s="428">
        <v>763</v>
      </c>
    </row>
    <row r="202" spans="1:3" x14ac:dyDescent="0.25">
      <c r="B202" s="428" t="s">
        <v>1319</v>
      </c>
      <c r="C202" s="428">
        <v>700</v>
      </c>
    </row>
    <row r="203" spans="1:3" x14ac:dyDescent="0.25">
      <c r="B203" s="428" t="s">
        <v>1320</v>
      </c>
      <c r="C203" s="428">
        <v>238</v>
      </c>
    </row>
    <row r="204" spans="1:3" x14ac:dyDescent="0.25">
      <c r="A204" s="427">
        <v>43</v>
      </c>
      <c r="B204" s="435" t="s">
        <v>1321</v>
      </c>
      <c r="C204" s="427">
        <v>1588</v>
      </c>
    </row>
    <row r="205" spans="1:3" x14ac:dyDescent="0.25">
      <c r="B205" s="428" t="s">
        <v>1322</v>
      </c>
      <c r="C205" s="428">
        <v>1331</v>
      </c>
    </row>
    <row r="206" spans="1:3" x14ac:dyDescent="0.25">
      <c r="B206" s="428" t="s">
        <v>1323</v>
      </c>
      <c r="C206" s="428">
        <v>257</v>
      </c>
    </row>
    <row r="207" spans="1:3" x14ac:dyDescent="0.25">
      <c r="A207" s="427">
        <v>44</v>
      </c>
      <c r="B207" s="435" t="s">
        <v>1324</v>
      </c>
      <c r="C207" s="427">
        <v>1614</v>
      </c>
    </row>
    <row r="208" spans="1:3" x14ac:dyDescent="0.25">
      <c r="B208" s="428" t="s">
        <v>1325</v>
      </c>
      <c r="C208" s="428">
        <v>1400</v>
      </c>
    </row>
    <row r="209" spans="1:3" x14ac:dyDescent="0.25">
      <c r="B209" s="428" t="s">
        <v>1326</v>
      </c>
      <c r="C209" s="428">
        <v>76</v>
      </c>
    </row>
    <row r="210" spans="1:3" x14ac:dyDescent="0.25">
      <c r="B210" s="428" t="s">
        <v>1327</v>
      </c>
      <c r="C210" s="428">
        <v>138</v>
      </c>
    </row>
    <row r="211" spans="1:3" x14ac:dyDescent="0.25">
      <c r="A211" s="427">
        <v>45</v>
      </c>
      <c r="B211" s="435" t="s">
        <v>1328</v>
      </c>
      <c r="C211" s="427">
        <v>3161</v>
      </c>
    </row>
    <row r="212" spans="1:3" x14ac:dyDescent="0.25">
      <c r="B212" s="428" t="s">
        <v>1329</v>
      </c>
      <c r="C212" s="428">
        <v>2252</v>
      </c>
    </row>
    <row r="213" spans="1:3" x14ac:dyDescent="0.25">
      <c r="B213" s="428" t="s">
        <v>1330</v>
      </c>
      <c r="C213" s="428">
        <v>453</v>
      </c>
    </row>
    <row r="214" spans="1:3" x14ac:dyDescent="0.25">
      <c r="B214" s="428" t="s">
        <v>1331</v>
      </c>
      <c r="C214" s="428">
        <v>456</v>
      </c>
    </row>
    <row r="215" spans="1:3" x14ac:dyDescent="0.25">
      <c r="A215" s="427">
        <v>46</v>
      </c>
      <c r="B215" s="435" t="s">
        <v>1332</v>
      </c>
      <c r="C215" s="427">
        <v>2182</v>
      </c>
    </row>
    <row r="216" spans="1:3" x14ac:dyDescent="0.25">
      <c r="B216" s="428" t="s">
        <v>1333</v>
      </c>
      <c r="C216" s="428">
        <v>984</v>
      </c>
    </row>
    <row r="217" spans="1:3" x14ac:dyDescent="0.25">
      <c r="B217" s="428" t="s">
        <v>1334</v>
      </c>
      <c r="C217" s="428">
        <v>138</v>
      </c>
    </row>
    <row r="218" spans="1:3" x14ac:dyDescent="0.25">
      <c r="B218" s="428" t="s">
        <v>1335</v>
      </c>
      <c r="C218" s="428">
        <v>140</v>
      </c>
    </row>
    <row r="219" spans="1:3" x14ac:dyDescent="0.25">
      <c r="B219" s="428" t="s">
        <v>1336</v>
      </c>
      <c r="C219" s="428">
        <v>920</v>
      </c>
    </row>
    <row r="220" spans="1:3" x14ac:dyDescent="0.25">
      <c r="A220" s="427">
        <v>47</v>
      </c>
      <c r="B220" s="435" t="s">
        <v>1337</v>
      </c>
      <c r="C220" s="427">
        <v>2530</v>
      </c>
    </row>
    <row r="221" spans="1:3" x14ac:dyDescent="0.25">
      <c r="B221" s="428" t="s">
        <v>1338</v>
      </c>
      <c r="C221" s="428">
        <v>1420</v>
      </c>
    </row>
    <row r="222" spans="1:3" x14ac:dyDescent="0.25">
      <c r="B222" s="428" t="s">
        <v>1339</v>
      </c>
      <c r="C222" s="428">
        <v>1110</v>
      </c>
    </row>
    <row r="223" spans="1:3" x14ac:dyDescent="0.25">
      <c r="A223" s="427">
        <v>48</v>
      </c>
      <c r="B223" s="435" t="s">
        <v>1340</v>
      </c>
      <c r="C223" s="427">
        <v>3052</v>
      </c>
    </row>
    <row r="224" spans="1:3" x14ac:dyDescent="0.25">
      <c r="B224" s="428" t="s">
        <v>1341</v>
      </c>
      <c r="C224" s="428">
        <v>2761</v>
      </c>
    </row>
    <row r="225" spans="1:3" x14ac:dyDescent="0.25">
      <c r="B225" s="428" t="s">
        <v>1342</v>
      </c>
      <c r="C225" s="428">
        <v>291</v>
      </c>
    </row>
    <row r="226" spans="1:3" x14ac:dyDescent="0.25">
      <c r="A226" s="427">
        <v>49</v>
      </c>
      <c r="B226" s="435" t="s">
        <v>1343</v>
      </c>
      <c r="C226" s="427">
        <v>1178</v>
      </c>
    </row>
    <row r="227" spans="1:3" x14ac:dyDescent="0.25">
      <c r="B227" s="428" t="s">
        <v>1344</v>
      </c>
      <c r="C227" s="428">
        <v>1013</v>
      </c>
    </row>
    <row r="228" spans="1:3" x14ac:dyDescent="0.25">
      <c r="B228" s="428" t="s">
        <v>1345</v>
      </c>
      <c r="C228" s="428">
        <v>165</v>
      </c>
    </row>
    <row r="229" spans="1:3" x14ac:dyDescent="0.25">
      <c r="A229" s="427">
        <v>50</v>
      </c>
      <c r="B229" s="435" t="s">
        <v>1346</v>
      </c>
      <c r="C229" s="427">
        <v>3515</v>
      </c>
    </row>
    <row r="230" spans="1:3" x14ac:dyDescent="0.25">
      <c r="B230" s="428" t="s">
        <v>1347</v>
      </c>
      <c r="C230" s="428">
        <v>3033</v>
      </c>
    </row>
    <row r="231" spans="1:3" x14ac:dyDescent="0.25">
      <c r="B231" s="428" t="s">
        <v>1348</v>
      </c>
      <c r="C231" s="428">
        <v>175</v>
      </c>
    </row>
    <row r="232" spans="1:3" x14ac:dyDescent="0.25">
      <c r="B232" s="428" t="s">
        <v>1349</v>
      </c>
      <c r="C232" s="428">
        <v>307</v>
      </c>
    </row>
    <row r="233" spans="1:3" x14ac:dyDescent="0.25">
      <c r="A233" s="427">
        <v>51</v>
      </c>
      <c r="B233" s="435" t="s">
        <v>1350</v>
      </c>
      <c r="C233" s="427">
        <v>2377</v>
      </c>
    </row>
    <row r="234" spans="1:3" x14ac:dyDescent="0.25">
      <c r="B234" s="428" t="s">
        <v>1351</v>
      </c>
      <c r="C234" s="428">
        <v>1651</v>
      </c>
    </row>
    <row r="235" spans="1:3" x14ac:dyDescent="0.25">
      <c r="B235" s="428" t="s">
        <v>1352</v>
      </c>
      <c r="C235" s="428">
        <v>538</v>
      </c>
    </row>
    <row r="236" spans="1:3" x14ac:dyDescent="0.25">
      <c r="B236" s="428" t="s">
        <v>1353</v>
      </c>
      <c r="C236" s="428">
        <v>188</v>
      </c>
    </row>
    <row r="237" spans="1:3" x14ac:dyDescent="0.25">
      <c r="A237" s="427">
        <v>52</v>
      </c>
      <c r="B237" s="435" t="s">
        <v>1354</v>
      </c>
      <c r="C237" s="427">
        <v>1376</v>
      </c>
    </row>
    <row r="238" spans="1:3" x14ac:dyDescent="0.25">
      <c r="B238" s="428" t="s">
        <v>1355</v>
      </c>
      <c r="C238" s="428">
        <v>395</v>
      </c>
    </row>
    <row r="239" spans="1:3" x14ac:dyDescent="0.25">
      <c r="B239" s="428" t="s">
        <v>1356</v>
      </c>
      <c r="C239" s="428">
        <v>462</v>
      </c>
    </row>
    <row r="240" spans="1:3" x14ac:dyDescent="0.25">
      <c r="B240" s="428" t="s">
        <v>1357</v>
      </c>
      <c r="C240" s="428">
        <v>275</v>
      </c>
    </row>
    <row r="241" spans="1:3" x14ac:dyDescent="0.25">
      <c r="B241" s="428" t="s">
        <v>1358</v>
      </c>
      <c r="C241" s="428">
        <v>91</v>
      </c>
    </row>
    <row r="242" spans="1:3" x14ac:dyDescent="0.25">
      <c r="B242" s="428" t="s">
        <v>1359</v>
      </c>
      <c r="C242" s="428">
        <v>153</v>
      </c>
    </row>
    <row r="243" spans="1:3" x14ac:dyDescent="0.25">
      <c r="A243" s="427">
        <v>53</v>
      </c>
      <c r="B243" s="435" t="s">
        <v>1360</v>
      </c>
      <c r="C243" s="427">
        <v>2641</v>
      </c>
    </row>
    <row r="244" spans="1:3" x14ac:dyDescent="0.25">
      <c r="B244" s="428" t="s">
        <v>1361</v>
      </c>
      <c r="C244" s="428">
        <v>639</v>
      </c>
    </row>
    <row r="245" spans="1:3" x14ac:dyDescent="0.25">
      <c r="B245" s="428" t="s">
        <v>1362</v>
      </c>
      <c r="C245" s="428">
        <v>337</v>
      </c>
    </row>
    <row r="246" spans="1:3" x14ac:dyDescent="0.25">
      <c r="B246" s="428" t="s">
        <v>1363</v>
      </c>
      <c r="C246" s="428">
        <v>229</v>
      </c>
    </row>
    <row r="247" spans="1:3" x14ac:dyDescent="0.25">
      <c r="B247" s="428" t="s">
        <v>1364</v>
      </c>
      <c r="C247" s="428">
        <v>320</v>
      </c>
    </row>
    <row r="248" spans="1:3" x14ac:dyDescent="0.25">
      <c r="B248" s="428" t="s">
        <v>1365</v>
      </c>
      <c r="C248" s="428">
        <v>1116</v>
      </c>
    </row>
    <row r="249" spans="1:3" x14ac:dyDescent="0.25">
      <c r="A249" s="427">
        <v>54</v>
      </c>
      <c r="B249" s="435" t="s">
        <v>1366</v>
      </c>
      <c r="C249" s="427">
        <v>4231</v>
      </c>
    </row>
    <row r="250" spans="1:3" x14ac:dyDescent="0.25">
      <c r="B250" s="428" t="s">
        <v>1367</v>
      </c>
      <c r="C250" s="428">
        <v>1235</v>
      </c>
    </row>
    <row r="251" spans="1:3" x14ac:dyDescent="0.25">
      <c r="A251" s="434"/>
      <c r="B251" s="428" t="s">
        <v>1368</v>
      </c>
      <c r="C251" s="428">
        <v>989</v>
      </c>
    </row>
    <row r="252" spans="1:3" x14ac:dyDescent="0.25">
      <c r="B252" s="428" t="s">
        <v>1369</v>
      </c>
      <c r="C252" s="428">
        <v>747</v>
      </c>
    </row>
    <row r="253" spans="1:3" x14ac:dyDescent="0.25">
      <c r="B253" s="428" t="s">
        <v>1370</v>
      </c>
      <c r="C253" s="428">
        <v>438</v>
      </c>
    </row>
    <row r="254" spans="1:3" x14ac:dyDescent="0.25">
      <c r="B254" s="428" t="s">
        <v>1371</v>
      </c>
      <c r="C254" s="428">
        <v>243</v>
      </c>
    </row>
    <row r="255" spans="1:3" x14ac:dyDescent="0.25">
      <c r="B255" s="427" t="s">
        <v>1372</v>
      </c>
      <c r="C255" s="427">
        <v>64</v>
      </c>
    </row>
    <row r="256" spans="1:3" x14ac:dyDescent="0.25">
      <c r="B256" s="428" t="s">
        <v>1373</v>
      </c>
      <c r="C256" s="428">
        <v>515</v>
      </c>
    </row>
    <row r="257" spans="1:3" x14ac:dyDescent="0.25">
      <c r="A257" s="427">
        <v>55</v>
      </c>
      <c r="B257" s="435" t="s">
        <v>1374</v>
      </c>
      <c r="C257" s="427">
        <v>3774</v>
      </c>
    </row>
    <row r="258" spans="1:3" x14ac:dyDescent="0.25">
      <c r="B258" s="428" t="s">
        <v>1375</v>
      </c>
      <c r="C258" s="428">
        <v>1951</v>
      </c>
    </row>
    <row r="259" spans="1:3" x14ac:dyDescent="0.25">
      <c r="B259" s="428" t="s">
        <v>1376</v>
      </c>
      <c r="C259" s="428">
        <v>665</v>
      </c>
    </row>
    <row r="260" spans="1:3" x14ac:dyDescent="0.25">
      <c r="B260" s="428" t="s">
        <v>1377</v>
      </c>
      <c r="C260" s="428">
        <v>1158</v>
      </c>
    </row>
    <row r="261" spans="1:3" x14ac:dyDescent="0.25">
      <c r="A261" s="427">
        <v>56</v>
      </c>
      <c r="B261" s="435" t="s">
        <v>1378</v>
      </c>
      <c r="C261" s="427">
        <v>3059</v>
      </c>
    </row>
    <row r="262" spans="1:3" x14ac:dyDescent="0.25">
      <c r="B262" s="428" t="s">
        <v>1379</v>
      </c>
      <c r="C262" s="428">
        <v>2649</v>
      </c>
    </row>
    <row r="263" spans="1:3" x14ac:dyDescent="0.25">
      <c r="B263" s="428" t="s">
        <v>1380</v>
      </c>
      <c r="C263" s="428">
        <v>410</v>
      </c>
    </row>
    <row r="264" spans="1:3" x14ac:dyDescent="0.25">
      <c r="A264" s="427">
        <v>57</v>
      </c>
      <c r="B264" s="435" t="s">
        <v>1381</v>
      </c>
      <c r="C264" s="427">
        <v>1750</v>
      </c>
    </row>
    <row r="265" spans="1:3" x14ac:dyDescent="0.25">
      <c r="B265" s="428" t="s">
        <v>1382</v>
      </c>
      <c r="C265" s="428">
        <v>736</v>
      </c>
    </row>
    <row r="266" spans="1:3" x14ac:dyDescent="0.25">
      <c r="B266" s="427" t="s">
        <v>1383</v>
      </c>
      <c r="C266" s="427">
        <v>43</v>
      </c>
    </row>
    <row r="267" spans="1:3" x14ac:dyDescent="0.25">
      <c r="B267" s="428" t="s">
        <v>1384</v>
      </c>
      <c r="C267" s="428">
        <v>486</v>
      </c>
    </row>
    <row r="268" spans="1:3" x14ac:dyDescent="0.25">
      <c r="B268" s="428" t="s">
        <v>1385</v>
      </c>
      <c r="C268" s="428">
        <v>485</v>
      </c>
    </row>
    <row r="269" spans="1:3" x14ac:dyDescent="0.25">
      <c r="A269" s="427">
        <v>58</v>
      </c>
      <c r="B269" s="435" t="s">
        <v>1386</v>
      </c>
      <c r="C269" s="427">
        <v>2226</v>
      </c>
    </row>
    <row r="270" spans="1:3" x14ac:dyDescent="0.25">
      <c r="B270" s="428" t="s">
        <v>1387</v>
      </c>
      <c r="C270" s="428">
        <v>1535</v>
      </c>
    </row>
    <row r="271" spans="1:3" x14ac:dyDescent="0.25">
      <c r="B271" s="428" t="s">
        <v>1388</v>
      </c>
      <c r="C271" s="428">
        <v>236</v>
      </c>
    </row>
    <row r="272" spans="1:3" x14ac:dyDescent="0.25">
      <c r="A272" s="434"/>
      <c r="B272" s="428" t="s">
        <v>1389</v>
      </c>
      <c r="C272" s="428">
        <v>455</v>
      </c>
    </row>
    <row r="273" spans="1:3" x14ac:dyDescent="0.25">
      <c r="A273" s="427">
        <v>59</v>
      </c>
      <c r="B273" s="435" t="s">
        <v>1390</v>
      </c>
      <c r="C273" s="427">
        <v>5593</v>
      </c>
    </row>
    <row r="274" spans="1:3" x14ac:dyDescent="0.25">
      <c r="B274" s="428" t="s">
        <v>1391</v>
      </c>
      <c r="C274" s="428">
        <v>4384</v>
      </c>
    </row>
    <row r="275" spans="1:3" x14ac:dyDescent="0.25">
      <c r="B275" s="428" t="s">
        <v>1392</v>
      </c>
      <c r="C275" s="428">
        <v>1116</v>
      </c>
    </row>
    <row r="276" spans="1:3" x14ac:dyDescent="0.25">
      <c r="B276" s="427" t="s">
        <v>1393</v>
      </c>
      <c r="C276" s="427">
        <v>93</v>
      </c>
    </row>
    <row r="277" spans="1:3" x14ac:dyDescent="0.25">
      <c r="A277" s="427">
        <v>60</v>
      </c>
      <c r="B277" s="435" t="s">
        <v>1394</v>
      </c>
      <c r="C277" s="427">
        <v>3680</v>
      </c>
    </row>
    <row r="278" spans="1:3" x14ac:dyDescent="0.25">
      <c r="B278" s="428" t="s">
        <v>1395</v>
      </c>
      <c r="C278" s="428">
        <v>2523</v>
      </c>
    </row>
    <row r="279" spans="1:3" x14ac:dyDescent="0.25">
      <c r="B279" s="428" t="s">
        <v>1396</v>
      </c>
      <c r="C279" s="428">
        <v>970</v>
      </c>
    </row>
    <row r="280" spans="1:3" x14ac:dyDescent="0.25">
      <c r="B280" s="428" t="s">
        <v>1397</v>
      </c>
      <c r="C280" s="428">
        <v>187</v>
      </c>
    </row>
    <row r="281" spans="1:3" x14ac:dyDescent="0.25">
      <c r="A281" s="427">
        <v>61</v>
      </c>
      <c r="B281" s="435" t="s">
        <v>1398</v>
      </c>
      <c r="C281" s="427">
        <v>1447</v>
      </c>
    </row>
    <row r="282" spans="1:3" x14ac:dyDescent="0.25">
      <c r="B282" s="428" t="s">
        <v>1399</v>
      </c>
      <c r="C282" s="428">
        <v>1229</v>
      </c>
    </row>
    <row r="283" spans="1:3" x14ac:dyDescent="0.25">
      <c r="B283" s="428" t="s">
        <v>1400</v>
      </c>
      <c r="C283" s="428">
        <v>218</v>
      </c>
    </row>
    <row r="284" spans="1:3" x14ac:dyDescent="0.25">
      <c r="A284" s="427">
        <v>62</v>
      </c>
      <c r="B284" s="435" t="s">
        <v>1401</v>
      </c>
      <c r="C284" s="427">
        <v>2067</v>
      </c>
    </row>
    <row r="285" spans="1:3" x14ac:dyDescent="0.25">
      <c r="A285" s="434"/>
      <c r="B285" s="428" t="s">
        <v>1402</v>
      </c>
      <c r="C285" s="428">
        <v>775</v>
      </c>
    </row>
    <row r="286" spans="1:3" x14ac:dyDescent="0.25">
      <c r="B286" s="428" t="s">
        <v>1403</v>
      </c>
      <c r="C286" s="428">
        <v>286</v>
      </c>
    </row>
    <row r="287" spans="1:3" x14ac:dyDescent="0.25">
      <c r="B287" s="428" t="s">
        <v>1404</v>
      </c>
      <c r="C287" s="428">
        <v>449</v>
      </c>
    </row>
    <row r="288" spans="1:3" x14ac:dyDescent="0.25">
      <c r="B288" s="428" t="s">
        <v>1405</v>
      </c>
      <c r="C288" s="428">
        <v>557</v>
      </c>
    </row>
    <row r="289" spans="1:3" x14ac:dyDescent="0.25">
      <c r="A289" s="427">
        <v>63</v>
      </c>
      <c r="B289" s="435" t="s">
        <v>1406</v>
      </c>
      <c r="C289" s="427">
        <v>3486</v>
      </c>
    </row>
    <row r="290" spans="1:3" x14ac:dyDescent="0.25">
      <c r="B290" s="427" t="s">
        <v>1407</v>
      </c>
      <c r="C290" s="427">
        <v>3486</v>
      </c>
    </row>
    <row r="291" spans="1:3" x14ac:dyDescent="0.25">
      <c r="A291" s="427">
        <v>64</v>
      </c>
      <c r="B291" s="435" t="s">
        <v>1408</v>
      </c>
      <c r="C291" s="427">
        <v>4788</v>
      </c>
    </row>
    <row r="292" spans="1:3" x14ac:dyDescent="0.25">
      <c r="B292" s="428" t="s">
        <v>1409</v>
      </c>
      <c r="C292" s="428">
        <v>2141</v>
      </c>
    </row>
    <row r="293" spans="1:3" x14ac:dyDescent="0.25">
      <c r="B293" s="428" t="s">
        <v>1410</v>
      </c>
      <c r="C293" s="428">
        <v>1049</v>
      </c>
    </row>
    <row r="294" spans="1:3" x14ac:dyDescent="0.25">
      <c r="B294" s="428" t="s">
        <v>1411</v>
      </c>
      <c r="C294" s="428">
        <v>1598</v>
      </c>
    </row>
    <row r="295" spans="1:3" x14ac:dyDescent="0.25">
      <c r="A295" s="427">
        <v>65</v>
      </c>
      <c r="B295" s="435" t="s">
        <v>1412</v>
      </c>
      <c r="C295" s="427">
        <v>3514</v>
      </c>
    </row>
    <row r="296" spans="1:3" x14ac:dyDescent="0.25">
      <c r="B296" s="428" t="s">
        <v>1413</v>
      </c>
      <c r="C296" s="428">
        <v>2313</v>
      </c>
    </row>
    <row r="297" spans="1:3" x14ac:dyDescent="0.25">
      <c r="B297" s="428" t="s">
        <v>1414</v>
      </c>
      <c r="C297" s="428">
        <v>248</v>
      </c>
    </row>
    <row r="298" spans="1:3" x14ac:dyDescent="0.25">
      <c r="B298" s="428" t="s">
        <v>1415</v>
      </c>
      <c r="C298" s="428">
        <v>218</v>
      </c>
    </row>
    <row r="299" spans="1:3" x14ac:dyDescent="0.25">
      <c r="B299" s="428" t="s">
        <v>1416</v>
      </c>
      <c r="C299" s="428">
        <v>653</v>
      </c>
    </row>
    <row r="300" spans="1:3" x14ac:dyDescent="0.25">
      <c r="B300" s="428" t="s">
        <v>1417</v>
      </c>
      <c r="C300" s="428">
        <v>82</v>
      </c>
    </row>
  </sheetData>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P1580"/>
  <sheetViews>
    <sheetView topLeftCell="A268" workbookViewId="0">
      <selection activeCell="J122" sqref="J122"/>
    </sheetView>
  </sheetViews>
  <sheetFormatPr defaultRowHeight="10.199999999999999" x14ac:dyDescent="0.3"/>
  <cols>
    <col min="1" max="1" width="18.33203125" style="438" customWidth="1"/>
    <col min="2" max="2" width="39.44140625" style="438" customWidth="1"/>
    <col min="3" max="3" width="10" style="459" customWidth="1"/>
    <col min="4" max="4" width="7.88671875" style="566" customWidth="1"/>
    <col min="5" max="6" width="11.33203125" style="442" customWidth="1"/>
    <col min="7" max="7" width="10.88671875" style="442" customWidth="1"/>
    <col min="8" max="8" width="13.33203125" style="442" customWidth="1"/>
    <col min="9" max="9" width="8.88671875" style="438"/>
    <col min="10" max="10" width="10" style="438" customWidth="1"/>
    <col min="11" max="11" width="10.88671875" style="438" bestFit="1" customWidth="1"/>
    <col min="12" max="12" width="10.109375" style="438" bestFit="1" customWidth="1"/>
    <col min="13" max="256" width="8.88671875" style="438"/>
    <col min="257" max="257" width="12.88671875" style="438" customWidth="1"/>
    <col min="258" max="258" width="39.6640625" style="438" customWidth="1"/>
    <col min="259" max="259" width="7.88671875" style="438" customWidth="1"/>
    <col min="260" max="260" width="0" style="438" hidden="1" customWidth="1"/>
    <col min="261" max="262" width="11.33203125" style="438" customWidth="1"/>
    <col min="263" max="263" width="10.88671875" style="438" customWidth="1"/>
    <col min="264" max="264" width="12.88671875" style="438" customWidth="1"/>
    <col min="265" max="265" width="8.88671875" style="438"/>
    <col min="266" max="266" width="11" style="438" bestFit="1" customWidth="1"/>
    <col min="267" max="267" width="8.88671875" style="438"/>
    <col min="268" max="268" width="10.109375" style="438" bestFit="1" customWidth="1"/>
    <col min="269" max="512" width="8.88671875" style="438"/>
    <col min="513" max="513" width="12.88671875" style="438" customWidth="1"/>
    <col min="514" max="514" width="39.6640625" style="438" customWidth="1"/>
    <col min="515" max="515" width="7.88671875" style="438" customWidth="1"/>
    <col min="516" max="516" width="0" style="438" hidden="1" customWidth="1"/>
    <col min="517" max="518" width="11.33203125" style="438" customWidth="1"/>
    <col min="519" max="519" width="10.88671875" style="438" customWidth="1"/>
    <col min="520" max="520" width="12.88671875" style="438" customWidth="1"/>
    <col min="521" max="521" width="8.88671875" style="438"/>
    <col min="522" max="522" width="11" style="438" bestFit="1" customWidth="1"/>
    <col min="523" max="523" width="8.88671875" style="438"/>
    <col min="524" max="524" width="10.109375" style="438" bestFit="1" customWidth="1"/>
    <col min="525" max="768" width="8.88671875" style="438"/>
    <col min="769" max="769" width="12.88671875" style="438" customWidth="1"/>
    <col min="770" max="770" width="39.6640625" style="438" customWidth="1"/>
    <col min="771" max="771" width="7.88671875" style="438" customWidth="1"/>
    <col min="772" max="772" width="0" style="438" hidden="1" customWidth="1"/>
    <col min="773" max="774" width="11.33203125" style="438" customWidth="1"/>
    <col min="775" max="775" width="10.88671875" style="438" customWidth="1"/>
    <col min="776" max="776" width="12.88671875" style="438" customWidth="1"/>
    <col min="777" max="777" width="8.88671875" style="438"/>
    <col min="778" max="778" width="11" style="438" bestFit="1" customWidth="1"/>
    <col min="779" max="779" width="8.88671875" style="438"/>
    <col min="780" max="780" width="10.109375" style="438" bestFit="1" customWidth="1"/>
    <col min="781" max="1024" width="8.88671875" style="438"/>
    <col min="1025" max="1025" width="12.88671875" style="438" customWidth="1"/>
    <col min="1026" max="1026" width="39.6640625" style="438" customWidth="1"/>
    <col min="1027" max="1027" width="7.88671875" style="438" customWidth="1"/>
    <col min="1028" max="1028" width="0" style="438" hidden="1" customWidth="1"/>
    <col min="1029" max="1030" width="11.33203125" style="438" customWidth="1"/>
    <col min="1031" max="1031" width="10.88671875" style="438" customWidth="1"/>
    <col min="1032" max="1032" width="12.88671875" style="438" customWidth="1"/>
    <col min="1033" max="1033" width="8.88671875" style="438"/>
    <col min="1034" max="1034" width="11" style="438" bestFit="1" customWidth="1"/>
    <col min="1035" max="1035" width="8.88671875" style="438"/>
    <col min="1036" max="1036" width="10.109375" style="438" bestFit="1" customWidth="1"/>
    <col min="1037" max="1280" width="8.88671875" style="438"/>
    <col min="1281" max="1281" width="12.88671875" style="438" customWidth="1"/>
    <col min="1282" max="1282" width="39.6640625" style="438" customWidth="1"/>
    <col min="1283" max="1283" width="7.88671875" style="438" customWidth="1"/>
    <col min="1284" max="1284" width="0" style="438" hidden="1" customWidth="1"/>
    <col min="1285" max="1286" width="11.33203125" style="438" customWidth="1"/>
    <col min="1287" max="1287" width="10.88671875" style="438" customWidth="1"/>
    <col min="1288" max="1288" width="12.88671875" style="438" customWidth="1"/>
    <col min="1289" max="1289" width="8.88671875" style="438"/>
    <col min="1290" max="1290" width="11" style="438" bestFit="1" customWidth="1"/>
    <col min="1291" max="1291" width="8.88671875" style="438"/>
    <col min="1292" max="1292" width="10.109375" style="438" bestFit="1" customWidth="1"/>
    <col min="1293" max="1536" width="8.88671875" style="438"/>
    <col min="1537" max="1537" width="12.88671875" style="438" customWidth="1"/>
    <col min="1538" max="1538" width="39.6640625" style="438" customWidth="1"/>
    <col min="1539" max="1539" width="7.88671875" style="438" customWidth="1"/>
    <col min="1540" max="1540" width="0" style="438" hidden="1" customWidth="1"/>
    <col min="1541" max="1542" width="11.33203125" style="438" customWidth="1"/>
    <col min="1543" max="1543" width="10.88671875" style="438" customWidth="1"/>
    <col min="1544" max="1544" width="12.88671875" style="438" customWidth="1"/>
    <col min="1545" max="1545" width="8.88671875" style="438"/>
    <col min="1546" max="1546" width="11" style="438" bestFit="1" customWidth="1"/>
    <col min="1547" max="1547" width="8.88671875" style="438"/>
    <col min="1548" max="1548" width="10.109375" style="438" bestFit="1" customWidth="1"/>
    <col min="1549" max="1792" width="8.88671875" style="438"/>
    <col min="1793" max="1793" width="12.88671875" style="438" customWidth="1"/>
    <col min="1794" max="1794" width="39.6640625" style="438" customWidth="1"/>
    <col min="1795" max="1795" width="7.88671875" style="438" customWidth="1"/>
    <col min="1796" max="1796" width="0" style="438" hidden="1" customWidth="1"/>
    <col min="1797" max="1798" width="11.33203125" style="438" customWidth="1"/>
    <col min="1799" max="1799" width="10.88671875" style="438" customWidth="1"/>
    <col min="1800" max="1800" width="12.88671875" style="438" customWidth="1"/>
    <col min="1801" max="1801" width="8.88671875" style="438"/>
    <col min="1802" max="1802" width="11" style="438" bestFit="1" customWidth="1"/>
    <col min="1803" max="1803" width="8.88671875" style="438"/>
    <col min="1804" max="1804" width="10.109375" style="438" bestFit="1" customWidth="1"/>
    <col min="1805" max="2048" width="8.88671875" style="438"/>
    <col min="2049" max="2049" width="12.88671875" style="438" customWidth="1"/>
    <col min="2050" max="2050" width="39.6640625" style="438" customWidth="1"/>
    <col min="2051" max="2051" width="7.88671875" style="438" customWidth="1"/>
    <col min="2052" max="2052" width="0" style="438" hidden="1" customWidth="1"/>
    <col min="2053" max="2054" width="11.33203125" style="438" customWidth="1"/>
    <col min="2055" max="2055" width="10.88671875" style="438" customWidth="1"/>
    <col min="2056" max="2056" width="12.88671875" style="438" customWidth="1"/>
    <col min="2057" max="2057" width="8.88671875" style="438"/>
    <col min="2058" max="2058" width="11" style="438" bestFit="1" customWidth="1"/>
    <col min="2059" max="2059" width="8.88671875" style="438"/>
    <col min="2060" max="2060" width="10.109375" style="438" bestFit="1" customWidth="1"/>
    <col min="2061" max="2304" width="8.88671875" style="438"/>
    <col min="2305" max="2305" width="12.88671875" style="438" customWidth="1"/>
    <col min="2306" max="2306" width="39.6640625" style="438" customWidth="1"/>
    <col min="2307" max="2307" width="7.88671875" style="438" customWidth="1"/>
    <col min="2308" max="2308" width="0" style="438" hidden="1" customWidth="1"/>
    <col min="2309" max="2310" width="11.33203125" style="438" customWidth="1"/>
    <col min="2311" max="2311" width="10.88671875" style="438" customWidth="1"/>
    <col min="2312" max="2312" width="12.88671875" style="438" customWidth="1"/>
    <col min="2313" max="2313" width="8.88671875" style="438"/>
    <col min="2314" max="2314" width="11" style="438" bestFit="1" customWidth="1"/>
    <col min="2315" max="2315" width="8.88671875" style="438"/>
    <col min="2316" max="2316" width="10.109375" style="438" bestFit="1" customWidth="1"/>
    <col min="2317" max="2560" width="8.88671875" style="438"/>
    <col min="2561" max="2561" width="12.88671875" style="438" customWidth="1"/>
    <col min="2562" max="2562" width="39.6640625" style="438" customWidth="1"/>
    <col min="2563" max="2563" width="7.88671875" style="438" customWidth="1"/>
    <col min="2564" max="2564" width="0" style="438" hidden="1" customWidth="1"/>
    <col min="2565" max="2566" width="11.33203125" style="438" customWidth="1"/>
    <col min="2567" max="2567" width="10.88671875" style="438" customWidth="1"/>
    <col min="2568" max="2568" width="12.88671875" style="438" customWidth="1"/>
    <col min="2569" max="2569" width="8.88671875" style="438"/>
    <col min="2570" max="2570" width="11" style="438" bestFit="1" customWidth="1"/>
    <col min="2571" max="2571" width="8.88671875" style="438"/>
    <col min="2572" max="2572" width="10.109375" style="438" bestFit="1" customWidth="1"/>
    <col min="2573" max="2816" width="8.88671875" style="438"/>
    <col min="2817" max="2817" width="12.88671875" style="438" customWidth="1"/>
    <col min="2818" max="2818" width="39.6640625" style="438" customWidth="1"/>
    <col min="2819" max="2819" width="7.88671875" style="438" customWidth="1"/>
    <col min="2820" max="2820" width="0" style="438" hidden="1" customWidth="1"/>
    <col min="2821" max="2822" width="11.33203125" style="438" customWidth="1"/>
    <col min="2823" max="2823" width="10.88671875" style="438" customWidth="1"/>
    <col min="2824" max="2824" width="12.88671875" style="438" customWidth="1"/>
    <col min="2825" max="2825" width="8.88671875" style="438"/>
    <col min="2826" max="2826" width="11" style="438" bestFit="1" customWidth="1"/>
    <col min="2827" max="2827" width="8.88671875" style="438"/>
    <col min="2828" max="2828" width="10.109375" style="438" bestFit="1" customWidth="1"/>
    <col min="2829" max="3072" width="8.88671875" style="438"/>
    <col min="3073" max="3073" width="12.88671875" style="438" customWidth="1"/>
    <col min="3074" max="3074" width="39.6640625" style="438" customWidth="1"/>
    <col min="3075" max="3075" width="7.88671875" style="438" customWidth="1"/>
    <col min="3076" max="3076" width="0" style="438" hidden="1" customWidth="1"/>
    <col min="3077" max="3078" width="11.33203125" style="438" customWidth="1"/>
    <col min="3079" max="3079" width="10.88671875" style="438" customWidth="1"/>
    <col min="3080" max="3080" width="12.88671875" style="438" customWidth="1"/>
    <col min="3081" max="3081" width="8.88671875" style="438"/>
    <col min="3082" max="3082" width="11" style="438" bestFit="1" customWidth="1"/>
    <col min="3083" max="3083" width="8.88671875" style="438"/>
    <col min="3084" max="3084" width="10.109375" style="438" bestFit="1" customWidth="1"/>
    <col min="3085" max="3328" width="8.88671875" style="438"/>
    <col min="3329" max="3329" width="12.88671875" style="438" customWidth="1"/>
    <col min="3330" max="3330" width="39.6640625" style="438" customWidth="1"/>
    <col min="3331" max="3331" width="7.88671875" style="438" customWidth="1"/>
    <col min="3332" max="3332" width="0" style="438" hidden="1" customWidth="1"/>
    <col min="3333" max="3334" width="11.33203125" style="438" customWidth="1"/>
    <col min="3335" max="3335" width="10.88671875" style="438" customWidth="1"/>
    <col min="3336" max="3336" width="12.88671875" style="438" customWidth="1"/>
    <col min="3337" max="3337" width="8.88671875" style="438"/>
    <col min="3338" max="3338" width="11" style="438" bestFit="1" customWidth="1"/>
    <col min="3339" max="3339" width="8.88671875" style="438"/>
    <col min="3340" max="3340" width="10.109375" style="438" bestFit="1" customWidth="1"/>
    <col min="3341" max="3584" width="8.88671875" style="438"/>
    <col min="3585" max="3585" width="12.88671875" style="438" customWidth="1"/>
    <col min="3586" max="3586" width="39.6640625" style="438" customWidth="1"/>
    <col min="3587" max="3587" width="7.88671875" style="438" customWidth="1"/>
    <col min="3588" max="3588" width="0" style="438" hidden="1" customWidth="1"/>
    <col min="3589" max="3590" width="11.33203125" style="438" customWidth="1"/>
    <col min="3591" max="3591" width="10.88671875" style="438" customWidth="1"/>
    <col min="3592" max="3592" width="12.88671875" style="438" customWidth="1"/>
    <col min="3593" max="3593" width="8.88671875" style="438"/>
    <col min="3594" max="3594" width="11" style="438" bestFit="1" customWidth="1"/>
    <col min="3595" max="3595" width="8.88671875" style="438"/>
    <col min="3596" max="3596" width="10.109375" style="438" bestFit="1" customWidth="1"/>
    <col min="3597" max="3840" width="8.88671875" style="438"/>
    <col min="3841" max="3841" width="12.88671875" style="438" customWidth="1"/>
    <col min="3842" max="3842" width="39.6640625" style="438" customWidth="1"/>
    <col min="3843" max="3843" width="7.88671875" style="438" customWidth="1"/>
    <col min="3844" max="3844" width="0" style="438" hidden="1" customWidth="1"/>
    <col min="3845" max="3846" width="11.33203125" style="438" customWidth="1"/>
    <col min="3847" max="3847" width="10.88671875" style="438" customWidth="1"/>
    <col min="3848" max="3848" width="12.88671875" style="438" customWidth="1"/>
    <col min="3849" max="3849" width="8.88671875" style="438"/>
    <col min="3850" max="3850" width="11" style="438" bestFit="1" customWidth="1"/>
    <col min="3851" max="3851" width="8.88671875" style="438"/>
    <col min="3852" max="3852" width="10.109375" style="438" bestFit="1" customWidth="1"/>
    <col min="3853" max="4096" width="8.88671875" style="438"/>
    <col min="4097" max="4097" width="12.88671875" style="438" customWidth="1"/>
    <col min="4098" max="4098" width="39.6640625" style="438" customWidth="1"/>
    <col min="4099" max="4099" width="7.88671875" style="438" customWidth="1"/>
    <col min="4100" max="4100" width="0" style="438" hidden="1" customWidth="1"/>
    <col min="4101" max="4102" width="11.33203125" style="438" customWidth="1"/>
    <col min="4103" max="4103" width="10.88671875" style="438" customWidth="1"/>
    <col min="4104" max="4104" width="12.88671875" style="438" customWidth="1"/>
    <col min="4105" max="4105" width="8.88671875" style="438"/>
    <col min="4106" max="4106" width="11" style="438" bestFit="1" customWidth="1"/>
    <col min="4107" max="4107" width="8.88671875" style="438"/>
    <col min="4108" max="4108" width="10.109375" style="438" bestFit="1" customWidth="1"/>
    <col min="4109" max="4352" width="8.88671875" style="438"/>
    <col min="4353" max="4353" width="12.88671875" style="438" customWidth="1"/>
    <col min="4354" max="4354" width="39.6640625" style="438" customWidth="1"/>
    <col min="4355" max="4355" width="7.88671875" style="438" customWidth="1"/>
    <col min="4356" max="4356" width="0" style="438" hidden="1" customWidth="1"/>
    <col min="4357" max="4358" width="11.33203125" style="438" customWidth="1"/>
    <col min="4359" max="4359" width="10.88671875" style="438" customWidth="1"/>
    <col min="4360" max="4360" width="12.88671875" style="438" customWidth="1"/>
    <col min="4361" max="4361" width="8.88671875" style="438"/>
    <col min="4362" max="4362" width="11" style="438" bestFit="1" customWidth="1"/>
    <col min="4363" max="4363" width="8.88671875" style="438"/>
    <col min="4364" max="4364" width="10.109375" style="438" bestFit="1" customWidth="1"/>
    <col min="4365" max="4608" width="8.88671875" style="438"/>
    <col min="4609" max="4609" width="12.88671875" style="438" customWidth="1"/>
    <col min="4610" max="4610" width="39.6640625" style="438" customWidth="1"/>
    <col min="4611" max="4611" width="7.88671875" style="438" customWidth="1"/>
    <col min="4612" max="4612" width="0" style="438" hidden="1" customWidth="1"/>
    <col min="4613" max="4614" width="11.33203125" style="438" customWidth="1"/>
    <col min="4615" max="4615" width="10.88671875" style="438" customWidth="1"/>
    <col min="4616" max="4616" width="12.88671875" style="438" customWidth="1"/>
    <col min="4617" max="4617" width="8.88671875" style="438"/>
    <col min="4618" max="4618" width="11" style="438" bestFit="1" customWidth="1"/>
    <col min="4619" max="4619" width="8.88671875" style="438"/>
    <col min="4620" max="4620" width="10.109375" style="438" bestFit="1" customWidth="1"/>
    <col min="4621" max="4864" width="8.88671875" style="438"/>
    <col min="4865" max="4865" width="12.88671875" style="438" customWidth="1"/>
    <col min="4866" max="4866" width="39.6640625" style="438" customWidth="1"/>
    <col min="4867" max="4867" width="7.88671875" style="438" customWidth="1"/>
    <col min="4868" max="4868" width="0" style="438" hidden="1" customWidth="1"/>
    <col min="4869" max="4870" width="11.33203125" style="438" customWidth="1"/>
    <col min="4871" max="4871" width="10.88671875" style="438" customWidth="1"/>
    <col min="4872" max="4872" width="12.88671875" style="438" customWidth="1"/>
    <col min="4873" max="4873" width="8.88671875" style="438"/>
    <col min="4874" max="4874" width="11" style="438" bestFit="1" customWidth="1"/>
    <col min="4875" max="4875" width="8.88671875" style="438"/>
    <col min="4876" max="4876" width="10.109375" style="438" bestFit="1" customWidth="1"/>
    <col min="4877" max="5120" width="8.88671875" style="438"/>
    <col min="5121" max="5121" width="12.88671875" style="438" customWidth="1"/>
    <col min="5122" max="5122" width="39.6640625" style="438" customWidth="1"/>
    <col min="5123" max="5123" width="7.88671875" style="438" customWidth="1"/>
    <col min="5124" max="5124" width="0" style="438" hidden="1" customWidth="1"/>
    <col min="5125" max="5126" width="11.33203125" style="438" customWidth="1"/>
    <col min="5127" max="5127" width="10.88671875" style="438" customWidth="1"/>
    <col min="5128" max="5128" width="12.88671875" style="438" customWidth="1"/>
    <col min="5129" max="5129" width="8.88671875" style="438"/>
    <col min="5130" max="5130" width="11" style="438" bestFit="1" customWidth="1"/>
    <col min="5131" max="5131" width="8.88671875" style="438"/>
    <col min="5132" max="5132" width="10.109375" style="438" bestFit="1" customWidth="1"/>
    <col min="5133" max="5376" width="8.88671875" style="438"/>
    <col min="5377" max="5377" width="12.88671875" style="438" customWidth="1"/>
    <col min="5378" max="5378" width="39.6640625" style="438" customWidth="1"/>
    <col min="5379" max="5379" width="7.88671875" style="438" customWidth="1"/>
    <col min="5380" max="5380" width="0" style="438" hidden="1" customWidth="1"/>
    <col min="5381" max="5382" width="11.33203125" style="438" customWidth="1"/>
    <col min="5383" max="5383" width="10.88671875" style="438" customWidth="1"/>
    <col min="5384" max="5384" width="12.88671875" style="438" customWidth="1"/>
    <col min="5385" max="5385" width="8.88671875" style="438"/>
    <col min="5386" max="5386" width="11" style="438" bestFit="1" customWidth="1"/>
    <col min="5387" max="5387" width="8.88671875" style="438"/>
    <col min="5388" max="5388" width="10.109375" style="438" bestFit="1" customWidth="1"/>
    <col min="5389" max="5632" width="8.88671875" style="438"/>
    <col min="5633" max="5633" width="12.88671875" style="438" customWidth="1"/>
    <col min="5634" max="5634" width="39.6640625" style="438" customWidth="1"/>
    <col min="5635" max="5635" width="7.88671875" style="438" customWidth="1"/>
    <col min="5636" max="5636" width="0" style="438" hidden="1" customWidth="1"/>
    <col min="5637" max="5638" width="11.33203125" style="438" customWidth="1"/>
    <col min="5639" max="5639" width="10.88671875" style="438" customWidth="1"/>
    <col min="5640" max="5640" width="12.88671875" style="438" customWidth="1"/>
    <col min="5641" max="5641" width="8.88671875" style="438"/>
    <col min="5642" max="5642" width="11" style="438" bestFit="1" customWidth="1"/>
    <col min="5643" max="5643" width="8.88671875" style="438"/>
    <col min="5644" max="5644" width="10.109375" style="438" bestFit="1" customWidth="1"/>
    <col min="5645" max="5888" width="8.88671875" style="438"/>
    <col min="5889" max="5889" width="12.88671875" style="438" customWidth="1"/>
    <col min="5890" max="5890" width="39.6640625" style="438" customWidth="1"/>
    <col min="5891" max="5891" width="7.88671875" style="438" customWidth="1"/>
    <col min="5892" max="5892" width="0" style="438" hidden="1" customWidth="1"/>
    <col min="5893" max="5894" width="11.33203125" style="438" customWidth="1"/>
    <col min="5895" max="5895" width="10.88671875" style="438" customWidth="1"/>
    <col min="5896" max="5896" width="12.88671875" style="438" customWidth="1"/>
    <col min="5897" max="5897" width="8.88671875" style="438"/>
    <col min="5898" max="5898" width="11" style="438" bestFit="1" customWidth="1"/>
    <col min="5899" max="5899" width="8.88671875" style="438"/>
    <col min="5900" max="5900" width="10.109375" style="438" bestFit="1" customWidth="1"/>
    <col min="5901" max="6144" width="8.88671875" style="438"/>
    <col min="6145" max="6145" width="12.88671875" style="438" customWidth="1"/>
    <col min="6146" max="6146" width="39.6640625" style="438" customWidth="1"/>
    <col min="6147" max="6147" width="7.88671875" style="438" customWidth="1"/>
    <col min="6148" max="6148" width="0" style="438" hidden="1" customWidth="1"/>
    <col min="6149" max="6150" width="11.33203125" style="438" customWidth="1"/>
    <col min="6151" max="6151" width="10.88671875" style="438" customWidth="1"/>
    <col min="6152" max="6152" width="12.88671875" style="438" customWidth="1"/>
    <col min="6153" max="6153" width="8.88671875" style="438"/>
    <col min="6154" max="6154" width="11" style="438" bestFit="1" customWidth="1"/>
    <col min="6155" max="6155" width="8.88671875" style="438"/>
    <col min="6156" max="6156" width="10.109375" style="438" bestFit="1" customWidth="1"/>
    <col min="6157" max="6400" width="8.88671875" style="438"/>
    <col min="6401" max="6401" width="12.88671875" style="438" customWidth="1"/>
    <col min="6402" max="6402" width="39.6640625" style="438" customWidth="1"/>
    <col min="6403" max="6403" width="7.88671875" style="438" customWidth="1"/>
    <col min="6404" max="6404" width="0" style="438" hidden="1" customWidth="1"/>
    <col min="6405" max="6406" width="11.33203125" style="438" customWidth="1"/>
    <col min="6407" max="6407" width="10.88671875" style="438" customWidth="1"/>
    <col min="6408" max="6408" width="12.88671875" style="438" customWidth="1"/>
    <col min="6409" max="6409" width="8.88671875" style="438"/>
    <col min="6410" max="6410" width="11" style="438" bestFit="1" customWidth="1"/>
    <col min="6411" max="6411" width="8.88671875" style="438"/>
    <col min="6412" max="6412" width="10.109375" style="438" bestFit="1" customWidth="1"/>
    <col min="6413" max="6656" width="8.88671875" style="438"/>
    <col min="6657" max="6657" width="12.88671875" style="438" customWidth="1"/>
    <col min="6658" max="6658" width="39.6640625" style="438" customWidth="1"/>
    <col min="6659" max="6659" width="7.88671875" style="438" customWidth="1"/>
    <col min="6660" max="6660" width="0" style="438" hidden="1" customWidth="1"/>
    <col min="6661" max="6662" width="11.33203125" style="438" customWidth="1"/>
    <col min="6663" max="6663" width="10.88671875" style="438" customWidth="1"/>
    <col min="6664" max="6664" width="12.88671875" style="438" customWidth="1"/>
    <col min="6665" max="6665" width="8.88671875" style="438"/>
    <col min="6666" max="6666" width="11" style="438" bestFit="1" customWidth="1"/>
    <col min="6667" max="6667" width="8.88671875" style="438"/>
    <col min="6668" max="6668" width="10.109375" style="438" bestFit="1" customWidth="1"/>
    <col min="6669" max="6912" width="8.88671875" style="438"/>
    <col min="6913" max="6913" width="12.88671875" style="438" customWidth="1"/>
    <col min="6914" max="6914" width="39.6640625" style="438" customWidth="1"/>
    <col min="6915" max="6915" width="7.88671875" style="438" customWidth="1"/>
    <col min="6916" max="6916" width="0" style="438" hidden="1" customWidth="1"/>
    <col min="6917" max="6918" width="11.33203125" style="438" customWidth="1"/>
    <col min="6919" max="6919" width="10.88671875" style="438" customWidth="1"/>
    <col min="6920" max="6920" width="12.88671875" style="438" customWidth="1"/>
    <col min="6921" max="6921" width="8.88671875" style="438"/>
    <col min="6922" max="6922" width="11" style="438" bestFit="1" customWidth="1"/>
    <col min="6923" max="6923" width="8.88671875" style="438"/>
    <col min="6924" max="6924" width="10.109375" style="438" bestFit="1" customWidth="1"/>
    <col min="6925" max="7168" width="8.88671875" style="438"/>
    <col min="7169" max="7169" width="12.88671875" style="438" customWidth="1"/>
    <col min="7170" max="7170" width="39.6640625" style="438" customWidth="1"/>
    <col min="7171" max="7171" width="7.88671875" style="438" customWidth="1"/>
    <col min="7172" max="7172" width="0" style="438" hidden="1" customWidth="1"/>
    <col min="7173" max="7174" width="11.33203125" style="438" customWidth="1"/>
    <col min="7175" max="7175" width="10.88671875" style="438" customWidth="1"/>
    <col min="7176" max="7176" width="12.88671875" style="438" customWidth="1"/>
    <col min="7177" max="7177" width="8.88671875" style="438"/>
    <col min="7178" max="7178" width="11" style="438" bestFit="1" customWidth="1"/>
    <col min="7179" max="7179" width="8.88671875" style="438"/>
    <col min="7180" max="7180" width="10.109375" style="438" bestFit="1" customWidth="1"/>
    <col min="7181" max="7424" width="8.88671875" style="438"/>
    <col min="7425" max="7425" width="12.88671875" style="438" customWidth="1"/>
    <col min="7426" max="7426" width="39.6640625" style="438" customWidth="1"/>
    <col min="7427" max="7427" width="7.88671875" style="438" customWidth="1"/>
    <col min="7428" max="7428" width="0" style="438" hidden="1" customWidth="1"/>
    <col min="7429" max="7430" width="11.33203125" style="438" customWidth="1"/>
    <col min="7431" max="7431" width="10.88671875" style="438" customWidth="1"/>
    <col min="7432" max="7432" width="12.88671875" style="438" customWidth="1"/>
    <col min="7433" max="7433" width="8.88671875" style="438"/>
    <col min="7434" max="7434" width="11" style="438" bestFit="1" customWidth="1"/>
    <col min="7435" max="7435" width="8.88671875" style="438"/>
    <col min="7436" max="7436" width="10.109375" style="438" bestFit="1" customWidth="1"/>
    <col min="7437" max="7680" width="8.88671875" style="438"/>
    <col min="7681" max="7681" width="12.88671875" style="438" customWidth="1"/>
    <col min="7682" max="7682" width="39.6640625" style="438" customWidth="1"/>
    <col min="7683" max="7683" width="7.88671875" style="438" customWidth="1"/>
    <col min="7684" max="7684" width="0" style="438" hidden="1" customWidth="1"/>
    <col min="7685" max="7686" width="11.33203125" style="438" customWidth="1"/>
    <col min="7687" max="7687" width="10.88671875" style="438" customWidth="1"/>
    <col min="7688" max="7688" width="12.88671875" style="438" customWidth="1"/>
    <col min="7689" max="7689" width="8.88671875" style="438"/>
    <col min="7690" max="7690" width="11" style="438" bestFit="1" customWidth="1"/>
    <col min="7691" max="7691" width="8.88671875" style="438"/>
    <col min="7692" max="7692" width="10.109375" style="438" bestFit="1" customWidth="1"/>
    <col min="7693" max="7936" width="8.88671875" style="438"/>
    <col min="7937" max="7937" width="12.88671875" style="438" customWidth="1"/>
    <col min="7938" max="7938" width="39.6640625" style="438" customWidth="1"/>
    <col min="7939" max="7939" width="7.88671875" style="438" customWidth="1"/>
    <col min="7940" max="7940" width="0" style="438" hidden="1" customWidth="1"/>
    <col min="7941" max="7942" width="11.33203125" style="438" customWidth="1"/>
    <col min="7943" max="7943" width="10.88671875" style="438" customWidth="1"/>
    <col min="7944" max="7944" width="12.88671875" style="438" customWidth="1"/>
    <col min="7945" max="7945" width="8.88671875" style="438"/>
    <col min="7946" max="7946" width="11" style="438" bestFit="1" customWidth="1"/>
    <col min="7947" max="7947" width="8.88671875" style="438"/>
    <col min="7948" max="7948" width="10.109375" style="438" bestFit="1" customWidth="1"/>
    <col min="7949" max="8192" width="8.88671875" style="438"/>
    <col min="8193" max="8193" width="12.88671875" style="438" customWidth="1"/>
    <col min="8194" max="8194" width="39.6640625" style="438" customWidth="1"/>
    <col min="8195" max="8195" width="7.88671875" style="438" customWidth="1"/>
    <col min="8196" max="8196" width="0" style="438" hidden="1" customWidth="1"/>
    <col min="8197" max="8198" width="11.33203125" style="438" customWidth="1"/>
    <col min="8199" max="8199" width="10.88671875" style="438" customWidth="1"/>
    <col min="8200" max="8200" width="12.88671875" style="438" customWidth="1"/>
    <col min="8201" max="8201" width="8.88671875" style="438"/>
    <col min="8202" max="8202" width="11" style="438" bestFit="1" customWidth="1"/>
    <col min="8203" max="8203" width="8.88671875" style="438"/>
    <col min="8204" max="8204" width="10.109375" style="438" bestFit="1" customWidth="1"/>
    <col min="8205" max="8448" width="8.88671875" style="438"/>
    <col min="8449" max="8449" width="12.88671875" style="438" customWidth="1"/>
    <col min="8450" max="8450" width="39.6640625" style="438" customWidth="1"/>
    <col min="8451" max="8451" width="7.88671875" style="438" customWidth="1"/>
    <col min="8452" max="8452" width="0" style="438" hidden="1" customWidth="1"/>
    <col min="8453" max="8454" width="11.33203125" style="438" customWidth="1"/>
    <col min="8455" max="8455" width="10.88671875" style="438" customWidth="1"/>
    <col min="8456" max="8456" width="12.88671875" style="438" customWidth="1"/>
    <col min="8457" max="8457" width="8.88671875" style="438"/>
    <col min="8458" max="8458" width="11" style="438" bestFit="1" customWidth="1"/>
    <col min="8459" max="8459" width="8.88671875" style="438"/>
    <col min="8460" max="8460" width="10.109375" style="438" bestFit="1" customWidth="1"/>
    <col min="8461" max="8704" width="8.88671875" style="438"/>
    <col min="8705" max="8705" width="12.88671875" style="438" customWidth="1"/>
    <col min="8706" max="8706" width="39.6640625" style="438" customWidth="1"/>
    <col min="8707" max="8707" width="7.88671875" style="438" customWidth="1"/>
    <col min="8708" max="8708" width="0" style="438" hidden="1" customWidth="1"/>
    <col min="8709" max="8710" width="11.33203125" style="438" customWidth="1"/>
    <col min="8711" max="8711" width="10.88671875" style="438" customWidth="1"/>
    <col min="8712" max="8712" width="12.88671875" style="438" customWidth="1"/>
    <col min="8713" max="8713" width="8.88671875" style="438"/>
    <col min="8714" max="8714" width="11" style="438" bestFit="1" customWidth="1"/>
    <col min="8715" max="8715" width="8.88671875" style="438"/>
    <col min="8716" max="8716" width="10.109375" style="438" bestFit="1" customWidth="1"/>
    <col min="8717" max="8960" width="8.88671875" style="438"/>
    <col min="8961" max="8961" width="12.88671875" style="438" customWidth="1"/>
    <col min="8962" max="8962" width="39.6640625" style="438" customWidth="1"/>
    <col min="8963" max="8963" width="7.88671875" style="438" customWidth="1"/>
    <col min="8964" max="8964" width="0" style="438" hidden="1" customWidth="1"/>
    <col min="8965" max="8966" width="11.33203125" style="438" customWidth="1"/>
    <col min="8967" max="8967" width="10.88671875" style="438" customWidth="1"/>
    <col min="8968" max="8968" width="12.88671875" style="438" customWidth="1"/>
    <col min="8969" max="8969" width="8.88671875" style="438"/>
    <col min="8970" max="8970" width="11" style="438" bestFit="1" customWidth="1"/>
    <col min="8971" max="8971" width="8.88671875" style="438"/>
    <col min="8972" max="8972" width="10.109375" style="438" bestFit="1" customWidth="1"/>
    <col min="8973" max="9216" width="8.88671875" style="438"/>
    <col min="9217" max="9217" width="12.88671875" style="438" customWidth="1"/>
    <col min="9218" max="9218" width="39.6640625" style="438" customWidth="1"/>
    <col min="9219" max="9219" width="7.88671875" style="438" customWidth="1"/>
    <col min="9220" max="9220" width="0" style="438" hidden="1" customWidth="1"/>
    <col min="9221" max="9222" width="11.33203125" style="438" customWidth="1"/>
    <col min="9223" max="9223" width="10.88671875" style="438" customWidth="1"/>
    <col min="9224" max="9224" width="12.88671875" style="438" customWidth="1"/>
    <col min="9225" max="9225" width="8.88671875" style="438"/>
    <col min="9226" max="9226" width="11" style="438" bestFit="1" customWidth="1"/>
    <col min="9227" max="9227" width="8.88671875" style="438"/>
    <col min="9228" max="9228" width="10.109375" style="438" bestFit="1" customWidth="1"/>
    <col min="9229" max="9472" width="8.88671875" style="438"/>
    <col min="9473" max="9473" width="12.88671875" style="438" customWidth="1"/>
    <col min="9474" max="9474" width="39.6640625" style="438" customWidth="1"/>
    <col min="9475" max="9475" width="7.88671875" style="438" customWidth="1"/>
    <col min="9476" max="9476" width="0" style="438" hidden="1" customWidth="1"/>
    <col min="9477" max="9478" width="11.33203125" style="438" customWidth="1"/>
    <col min="9479" max="9479" width="10.88671875" style="438" customWidth="1"/>
    <col min="9480" max="9480" width="12.88671875" style="438" customWidth="1"/>
    <col min="9481" max="9481" width="8.88671875" style="438"/>
    <col min="9482" max="9482" width="11" style="438" bestFit="1" customWidth="1"/>
    <col min="9483" max="9483" width="8.88671875" style="438"/>
    <col min="9484" max="9484" width="10.109375" style="438" bestFit="1" customWidth="1"/>
    <col min="9485" max="9728" width="8.88671875" style="438"/>
    <col min="9729" max="9729" width="12.88671875" style="438" customWidth="1"/>
    <col min="9730" max="9730" width="39.6640625" style="438" customWidth="1"/>
    <col min="9731" max="9731" width="7.88671875" style="438" customWidth="1"/>
    <col min="9732" max="9732" width="0" style="438" hidden="1" customWidth="1"/>
    <col min="9733" max="9734" width="11.33203125" style="438" customWidth="1"/>
    <col min="9735" max="9735" width="10.88671875" style="438" customWidth="1"/>
    <col min="9736" max="9736" width="12.88671875" style="438" customWidth="1"/>
    <col min="9737" max="9737" width="8.88671875" style="438"/>
    <col min="9738" max="9738" width="11" style="438" bestFit="1" customWidth="1"/>
    <col min="9739" max="9739" width="8.88671875" style="438"/>
    <col min="9740" max="9740" width="10.109375" style="438" bestFit="1" customWidth="1"/>
    <col min="9741" max="9984" width="8.88671875" style="438"/>
    <col min="9985" max="9985" width="12.88671875" style="438" customWidth="1"/>
    <col min="9986" max="9986" width="39.6640625" style="438" customWidth="1"/>
    <col min="9987" max="9987" width="7.88671875" style="438" customWidth="1"/>
    <col min="9988" max="9988" width="0" style="438" hidden="1" customWidth="1"/>
    <col min="9989" max="9990" width="11.33203125" style="438" customWidth="1"/>
    <col min="9991" max="9991" width="10.88671875" style="438" customWidth="1"/>
    <col min="9992" max="9992" width="12.88671875" style="438" customWidth="1"/>
    <col min="9993" max="9993" width="8.88671875" style="438"/>
    <col min="9994" max="9994" width="11" style="438" bestFit="1" customWidth="1"/>
    <col min="9995" max="9995" width="8.88671875" style="438"/>
    <col min="9996" max="9996" width="10.109375" style="438" bestFit="1" customWidth="1"/>
    <col min="9997" max="10240" width="8.88671875" style="438"/>
    <col min="10241" max="10241" width="12.88671875" style="438" customWidth="1"/>
    <col min="10242" max="10242" width="39.6640625" style="438" customWidth="1"/>
    <col min="10243" max="10243" width="7.88671875" style="438" customWidth="1"/>
    <col min="10244" max="10244" width="0" style="438" hidden="1" customWidth="1"/>
    <col min="10245" max="10246" width="11.33203125" style="438" customWidth="1"/>
    <col min="10247" max="10247" width="10.88671875" style="438" customWidth="1"/>
    <col min="10248" max="10248" width="12.88671875" style="438" customWidth="1"/>
    <col min="10249" max="10249" width="8.88671875" style="438"/>
    <col min="10250" max="10250" width="11" style="438" bestFit="1" customWidth="1"/>
    <col min="10251" max="10251" width="8.88671875" style="438"/>
    <col min="10252" max="10252" width="10.109375" style="438" bestFit="1" customWidth="1"/>
    <col min="10253" max="10496" width="8.88671875" style="438"/>
    <col min="10497" max="10497" width="12.88671875" style="438" customWidth="1"/>
    <col min="10498" max="10498" width="39.6640625" style="438" customWidth="1"/>
    <col min="10499" max="10499" width="7.88671875" style="438" customWidth="1"/>
    <col min="10500" max="10500" width="0" style="438" hidden="1" customWidth="1"/>
    <col min="10501" max="10502" width="11.33203125" style="438" customWidth="1"/>
    <col min="10503" max="10503" width="10.88671875" style="438" customWidth="1"/>
    <col min="10504" max="10504" width="12.88671875" style="438" customWidth="1"/>
    <col min="10505" max="10505" width="8.88671875" style="438"/>
    <col min="10506" max="10506" width="11" style="438" bestFit="1" customWidth="1"/>
    <col min="10507" max="10507" width="8.88671875" style="438"/>
    <col min="10508" max="10508" width="10.109375" style="438" bestFit="1" customWidth="1"/>
    <col min="10509" max="10752" width="8.88671875" style="438"/>
    <col min="10753" max="10753" width="12.88671875" style="438" customWidth="1"/>
    <col min="10754" max="10754" width="39.6640625" style="438" customWidth="1"/>
    <col min="10755" max="10755" width="7.88671875" style="438" customWidth="1"/>
    <col min="10756" max="10756" width="0" style="438" hidden="1" customWidth="1"/>
    <col min="10757" max="10758" width="11.33203125" style="438" customWidth="1"/>
    <col min="10759" max="10759" width="10.88671875" style="438" customWidth="1"/>
    <col min="10760" max="10760" width="12.88671875" style="438" customWidth="1"/>
    <col min="10761" max="10761" width="8.88671875" style="438"/>
    <col min="10762" max="10762" width="11" style="438" bestFit="1" customWidth="1"/>
    <col min="10763" max="10763" width="8.88671875" style="438"/>
    <col min="10764" max="10764" width="10.109375" style="438" bestFit="1" customWidth="1"/>
    <col min="10765" max="11008" width="8.88671875" style="438"/>
    <col min="11009" max="11009" width="12.88671875" style="438" customWidth="1"/>
    <col min="11010" max="11010" width="39.6640625" style="438" customWidth="1"/>
    <col min="11011" max="11011" width="7.88671875" style="438" customWidth="1"/>
    <col min="11012" max="11012" width="0" style="438" hidden="1" customWidth="1"/>
    <col min="11013" max="11014" width="11.33203125" style="438" customWidth="1"/>
    <col min="11015" max="11015" width="10.88671875" style="438" customWidth="1"/>
    <col min="11016" max="11016" width="12.88671875" style="438" customWidth="1"/>
    <col min="11017" max="11017" width="8.88671875" style="438"/>
    <col min="11018" max="11018" width="11" style="438" bestFit="1" customWidth="1"/>
    <col min="11019" max="11019" width="8.88671875" style="438"/>
    <col min="11020" max="11020" width="10.109375" style="438" bestFit="1" customWidth="1"/>
    <col min="11021" max="11264" width="8.88671875" style="438"/>
    <col min="11265" max="11265" width="12.88671875" style="438" customWidth="1"/>
    <col min="11266" max="11266" width="39.6640625" style="438" customWidth="1"/>
    <col min="11267" max="11267" width="7.88671875" style="438" customWidth="1"/>
    <col min="11268" max="11268" width="0" style="438" hidden="1" customWidth="1"/>
    <col min="11269" max="11270" width="11.33203125" style="438" customWidth="1"/>
    <col min="11271" max="11271" width="10.88671875" style="438" customWidth="1"/>
    <col min="11272" max="11272" width="12.88671875" style="438" customWidth="1"/>
    <col min="11273" max="11273" width="8.88671875" style="438"/>
    <col min="11274" max="11274" width="11" style="438" bestFit="1" customWidth="1"/>
    <col min="11275" max="11275" width="8.88671875" style="438"/>
    <col min="11276" max="11276" width="10.109375" style="438" bestFit="1" customWidth="1"/>
    <col min="11277" max="11520" width="8.88671875" style="438"/>
    <col min="11521" max="11521" width="12.88671875" style="438" customWidth="1"/>
    <col min="11522" max="11522" width="39.6640625" style="438" customWidth="1"/>
    <col min="11523" max="11523" width="7.88671875" style="438" customWidth="1"/>
    <col min="11524" max="11524" width="0" style="438" hidden="1" customWidth="1"/>
    <col min="11525" max="11526" width="11.33203125" style="438" customWidth="1"/>
    <col min="11527" max="11527" width="10.88671875" style="438" customWidth="1"/>
    <col min="11528" max="11528" width="12.88671875" style="438" customWidth="1"/>
    <col min="11529" max="11529" width="8.88671875" style="438"/>
    <col min="11530" max="11530" width="11" style="438" bestFit="1" customWidth="1"/>
    <col min="11531" max="11531" width="8.88671875" style="438"/>
    <col min="11532" max="11532" width="10.109375" style="438" bestFit="1" customWidth="1"/>
    <col min="11533" max="11776" width="8.88671875" style="438"/>
    <col min="11777" max="11777" width="12.88671875" style="438" customWidth="1"/>
    <col min="11778" max="11778" width="39.6640625" style="438" customWidth="1"/>
    <col min="11779" max="11779" width="7.88671875" style="438" customWidth="1"/>
    <col min="11780" max="11780" width="0" style="438" hidden="1" customWidth="1"/>
    <col min="11781" max="11782" width="11.33203125" style="438" customWidth="1"/>
    <col min="11783" max="11783" width="10.88671875" style="438" customWidth="1"/>
    <col min="11784" max="11784" width="12.88671875" style="438" customWidth="1"/>
    <col min="11785" max="11785" width="8.88671875" style="438"/>
    <col min="11786" max="11786" width="11" style="438" bestFit="1" customWidth="1"/>
    <col min="11787" max="11787" width="8.88671875" style="438"/>
    <col min="11788" max="11788" width="10.109375" style="438" bestFit="1" customWidth="1"/>
    <col min="11789" max="12032" width="8.88671875" style="438"/>
    <col min="12033" max="12033" width="12.88671875" style="438" customWidth="1"/>
    <col min="12034" max="12034" width="39.6640625" style="438" customWidth="1"/>
    <col min="12035" max="12035" width="7.88671875" style="438" customWidth="1"/>
    <col min="12036" max="12036" width="0" style="438" hidden="1" customWidth="1"/>
    <col min="12037" max="12038" width="11.33203125" style="438" customWidth="1"/>
    <col min="12039" max="12039" width="10.88671875" style="438" customWidth="1"/>
    <col min="12040" max="12040" width="12.88671875" style="438" customWidth="1"/>
    <col min="12041" max="12041" width="8.88671875" style="438"/>
    <col min="12042" max="12042" width="11" style="438" bestFit="1" customWidth="1"/>
    <col min="12043" max="12043" width="8.88671875" style="438"/>
    <col min="12044" max="12044" width="10.109375" style="438" bestFit="1" customWidth="1"/>
    <col min="12045" max="12288" width="8.88671875" style="438"/>
    <col min="12289" max="12289" width="12.88671875" style="438" customWidth="1"/>
    <col min="12290" max="12290" width="39.6640625" style="438" customWidth="1"/>
    <col min="12291" max="12291" width="7.88671875" style="438" customWidth="1"/>
    <col min="12292" max="12292" width="0" style="438" hidden="1" customWidth="1"/>
    <col min="12293" max="12294" width="11.33203125" style="438" customWidth="1"/>
    <col min="12295" max="12295" width="10.88671875" style="438" customWidth="1"/>
    <col min="12296" max="12296" width="12.88671875" style="438" customWidth="1"/>
    <col min="12297" max="12297" width="8.88671875" style="438"/>
    <col min="12298" max="12298" width="11" style="438" bestFit="1" customWidth="1"/>
    <col min="12299" max="12299" width="8.88671875" style="438"/>
    <col min="12300" max="12300" width="10.109375" style="438" bestFit="1" customWidth="1"/>
    <col min="12301" max="12544" width="8.88671875" style="438"/>
    <col min="12545" max="12545" width="12.88671875" style="438" customWidth="1"/>
    <col min="12546" max="12546" width="39.6640625" style="438" customWidth="1"/>
    <col min="12547" max="12547" width="7.88671875" style="438" customWidth="1"/>
    <col min="12548" max="12548" width="0" style="438" hidden="1" customWidth="1"/>
    <col min="12549" max="12550" width="11.33203125" style="438" customWidth="1"/>
    <col min="12551" max="12551" width="10.88671875" style="438" customWidth="1"/>
    <col min="12552" max="12552" width="12.88671875" style="438" customWidth="1"/>
    <col min="12553" max="12553" width="8.88671875" style="438"/>
    <col min="12554" max="12554" width="11" style="438" bestFit="1" customWidth="1"/>
    <col min="12555" max="12555" width="8.88671875" style="438"/>
    <col min="12556" max="12556" width="10.109375" style="438" bestFit="1" customWidth="1"/>
    <col min="12557" max="12800" width="8.88671875" style="438"/>
    <col min="12801" max="12801" width="12.88671875" style="438" customWidth="1"/>
    <col min="12802" max="12802" width="39.6640625" style="438" customWidth="1"/>
    <col min="12803" max="12803" width="7.88671875" style="438" customWidth="1"/>
    <col min="12804" max="12804" width="0" style="438" hidden="1" customWidth="1"/>
    <col min="12805" max="12806" width="11.33203125" style="438" customWidth="1"/>
    <col min="12807" max="12807" width="10.88671875" style="438" customWidth="1"/>
    <col min="12808" max="12808" width="12.88671875" style="438" customWidth="1"/>
    <col min="12809" max="12809" width="8.88671875" style="438"/>
    <col min="12810" max="12810" width="11" style="438" bestFit="1" customWidth="1"/>
    <col min="12811" max="12811" width="8.88671875" style="438"/>
    <col min="12812" max="12812" width="10.109375" style="438" bestFit="1" customWidth="1"/>
    <col min="12813" max="13056" width="8.88671875" style="438"/>
    <col min="13057" max="13057" width="12.88671875" style="438" customWidth="1"/>
    <col min="13058" max="13058" width="39.6640625" style="438" customWidth="1"/>
    <col min="13059" max="13059" width="7.88671875" style="438" customWidth="1"/>
    <col min="13060" max="13060" width="0" style="438" hidden="1" customWidth="1"/>
    <col min="13061" max="13062" width="11.33203125" style="438" customWidth="1"/>
    <col min="13063" max="13063" width="10.88671875" style="438" customWidth="1"/>
    <col min="13064" max="13064" width="12.88671875" style="438" customWidth="1"/>
    <col min="13065" max="13065" width="8.88671875" style="438"/>
    <col min="13066" max="13066" width="11" style="438" bestFit="1" customWidth="1"/>
    <col min="13067" max="13067" width="8.88671875" style="438"/>
    <col min="13068" max="13068" width="10.109375" style="438" bestFit="1" customWidth="1"/>
    <col min="13069" max="13312" width="8.88671875" style="438"/>
    <col min="13313" max="13313" width="12.88671875" style="438" customWidth="1"/>
    <col min="13314" max="13314" width="39.6640625" style="438" customWidth="1"/>
    <col min="13315" max="13315" width="7.88671875" style="438" customWidth="1"/>
    <col min="13316" max="13316" width="0" style="438" hidden="1" customWidth="1"/>
    <col min="13317" max="13318" width="11.33203125" style="438" customWidth="1"/>
    <col min="13319" max="13319" width="10.88671875" style="438" customWidth="1"/>
    <col min="13320" max="13320" width="12.88671875" style="438" customWidth="1"/>
    <col min="13321" max="13321" width="8.88671875" style="438"/>
    <col min="13322" max="13322" width="11" style="438" bestFit="1" customWidth="1"/>
    <col min="13323" max="13323" width="8.88671875" style="438"/>
    <col min="13324" max="13324" width="10.109375" style="438" bestFit="1" customWidth="1"/>
    <col min="13325" max="13568" width="8.88671875" style="438"/>
    <col min="13569" max="13569" width="12.88671875" style="438" customWidth="1"/>
    <col min="13570" max="13570" width="39.6640625" style="438" customWidth="1"/>
    <col min="13571" max="13571" width="7.88671875" style="438" customWidth="1"/>
    <col min="13572" max="13572" width="0" style="438" hidden="1" customWidth="1"/>
    <col min="13573" max="13574" width="11.33203125" style="438" customWidth="1"/>
    <col min="13575" max="13575" width="10.88671875" style="438" customWidth="1"/>
    <col min="13576" max="13576" width="12.88671875" style="438" customWidth="1"/>
    <col min="13577" max="13577" width="8.88671875" style="438"/>
    <col min="13578" max="13578" width="11" style="438" bestFit="1" customWidth="1"/>
    <col min="13579" max="13579" width="8.88671875" style="438"/>
    <col min="13580" max="13580" width="10.109375" style="438" bestFit="1" customWidth="1"/>
    <col min="13581" max="13824" width="8.88671875" style="438"/>
    <col min="13825" max="13825" width="12.88671875" style="438" customWidth="1"/>
    <col min="13826" max="13826" width="39.6640625" style="438" customWidth="1"/>
    <col min="13827" max="13827" width="7.88671875" style="438" customWidth="1"/>
    <col min="13828" max="13828" width="0" style="438" hidden="1" customWidth="1"/>
    <col min="13829" max="13830" width="11.33203125" style="438" customWidth="1"/>
    <col min="13831" max="13831" width="10.88671875" style="438" customWidth="1"/>
    <col min="13832" max="13832" width="12.88671875" style="438" customWidth="1"/>
    <col min="13833" max="13833" width="8.88671875" style="438"/>
    <col min="13834" max="13834" width="11" style="438" bestFit="1" customWidth="1"/>
    <col min="13835" max="13835" width="8.88671875" style="438"/>
    <col min="13836" max="13836" width="10.109375" style="438" bestFit="1" customWidth="1"/>
    <col min="13837" max="14080" width="8.88671875" style="438"/>
    <col min="14081" max="14081" width="12.88671875" style="438" customWidth="1"/>
    <col min="14082" max="14082" width="39.6640625" style="438" customWidth="1"/>
    <col min="14083" max="14083" width="7.88671875" style="438" customWidth="1"/>
    <col min="14084" max="14084" width="0" style="438" hidden="1" customWidth="1"/>
    <col min="14085" max="14086" width="11.33203125" style="438" customWidth="1"/>
    <col min="14087" max="14087" width="10.88671875" style="438" customWidth="1"/>
    <col min="14088" max="14088" width="12.88671875" style="438" customWidth="1"/>
    <col min="14089" max="14089" width="8.88671875" style="438"/>
    <col min="14090" max="14090" width="11" style="438" bestFit="1" customWidth="1"/>
    <col min="14091" max="14091" width="8.88671875" style="438"/>
    <col min="14092" max="14092" width="10.109375" style="438" bestFit="1" customWidth="1"/>
    <col min="14093" max="14336" width="8.88671875" style="438"/>
    <col min="14337" max="14337" width="12.88671875" style="438" customWidth="1"/>
    <col min="14338" max="14338" width="39.6640625" style="438" customWidth="1"/>
    <col min="14339" max="14339" width="7.88671875" style="438" customWidth="1"/>
    <col min="14340" max="14340" width="0" style="438" hidden="1" customWidth="1"/>
    <col min="14341" max="14342" width="11.33203125" style="438" customWidth="1"/>
    <col min="14343" max="14343" width="10.88671875" style="438" customWidth="1"/>
    <col min="14344" max="14344" width="12.88671875" style="438" customWidth="1"/>
    <col min="14345" max="14345" width="8.88671875" style="438"/>
    <col min="14346" max="14346" width="11" style="438" bestFit="1" customWidth="1"/>
    <col min="14347" max="14347" width="8.88671875" style="438"/>
    <col min="14348" max="14348" width="10.109375" style="438" bestFit="1" customWidth="1"/>
    <col min="14349" max="14592" width="8.88671875" style="438"/>
    <col min="14593" max="14593" width="12.88671875" style="438" customWidth="1"/>
    <col min="14594" max="14594" width="39.6640625" style="438" customWidth="1"/>
    <col min="14595" max="14595" width="7.88671875" style="438" customWidth="1"/>
    <col min="14596" max="14596" width="0" style="438" hidden="1" customWidth="1"/>
    <col min="14597" max="14598" width="11.33203125" style="438" customWidth="1"/>
    <col min="14599" max="14599" width="10.88671875" style="438" customWidth="1"/>
    <col min="14600" max="14600" width="12.88671875" style="438" customWidth="1"/>
    <col min="14601" max="14601" width="8.88671875" style="438"/>
    <col min="14602" max="14602" width="11" style="438" bestFit="1" customWidth="1"/>
    <col min="14603" max="14603" width="8.88671875" style="438"/>
    <col min="14604" max="14604" width="10.109375" style="438" bestFit="1" customWidth="1"/>
    <col min="14605" max="14848" width="8.88671875" style="438"/>
    <col min="14849" max="14849" width="12.88671875" style="438" customWidth="1"/>
    <col min="14850" max="14850" width="39.6640625" style="438" customWidth="1"/>
    <col min="14851" max="14851" width="7.88671875" style="438" customWidth="1"/>
    <col min="14852" max="14852" width="0" style="438" hidden="1" customWidth="1"/>
    <col min="14853" max="14854" width="11.33203125" style="438" customWidth="1"/>
    <col min="14855" max="14855" width="10.88671875" style="438" customWidth="1"/>
    <col min="14856" max="14856" width="12.88671875" style="438" customWidth="1"/>
    <col min="14857" max="14857" width="8.88671875" style="438"/>
    <col min="14858" max="14858" width="11" style="438" bestFit="1" customWidth="1"/>
    <col min="14859" max="14859" width="8.88671875" style="438"/>
    <col min="14860" max="14860" width="10.109375" style="438" bestFit="1" customWidth="1"/>
    <col min="14861" max="15104" width="8.88671875" style="438"/>
    <col min="15105" max="15105" width="12.88671875" style="438" customWidth="1"/>
    <col min="15106" max="15106" width="39.6640625" style="438" customWidth="1"/>
    <col min="15107" max="15107" width="7.88671875" style="438" customWidth="1"/>
    <col min="15108" max="15108" width="0" style="438" hidden="1" customWidth="1"/>
    <col min="15109" max="15110" width="11.33203125" style="438" customWidth="1"/>
    <col min="15111" max="15111" width="10.88671875" style="438" customWidth="1"/>
    <col min="15112" max="15112" width="12.88671875" style="438" customWidth="1"/>
    <col min="15113" max="15113" width="8.88671875" style="438"/>
    <col min="15114" max="15114" width="11" style="438" bestFit="1" customWidth="1"/>
    <col min="15115" max="15115" width="8.88671875" style="438"/>
    <col min="15116" max="15116" width="10.109375" style="438" bestFit="1" customWidth="1"/>
    <col min="15117" max="15360" width="8.88671875" style="438"/>
    <col min="15361" max="15361" width="12.88671875" style="438" customWidth="1"/>
    <col min="15362" max="15362" width="39.6640625" style="438" customWidth="1"/>
    <col min="15363" max="15363" width="7.88671875" style="438" customWidth="1"/>
    <col min="15364" max="15364" width="0" style="438" hidden="1" customWidth="1"/>
    <col min="15365" max="15366" width="11.33203125" style="438" customWidth="1"/>
    <col min="15367" max="15367" width="10.88671875" style="438" customWidth="1"/>
    <col min="15368" max="15368" width="12.88671875" style="438" customWidth="1"/>
    <col min="15369" max="15369" width="8.88671875" style="438"/>
    <col min="15370" max="15370" width="11" style="438" bestFit="1" customWidth="1"/>
    <col min="15371" max="15371" width="8.88671875" style="438"/>
    <col min="15372" max="15372" width="10.109375" style="438" bestFit="1" customWidth="1"/>
    <col min="15373" max="15616" width="8.88671875" style="438"/>
    <col min="15617" max="15617" width="12.88671875" style="438" customWidth="1"/>
    <col min="15618" max="15618" width="39.6640625" style="438" customWidth="1"/>
    <col min="15619" max="15619" width="7.88671875" style="438" customWidth="1"/>
    <col min="15620" max="15620" width="0" style="438" hidden="1" customWidth="1"/>
    <col min="15621" max="15622" width="11.33203125" style="438" customWidth="1"/>
    <col min="15623" max="15623" width="10.88671875" style="438" customWidth="1"/>
    <col min="15624" max="15624" width="12.88671875" style="438" customWidth="1"/>
    <col min="15625" max="15625" width="8.88671875" style="438"/>
    <col min="15626" max="15626" width="11" style="438" bestFit="1" customWidth="1"/>
    <col min="15627" max="15627" width="8.88671875" style="438"/>
    <col min="15628" max="15628" width="10.109375" style="438" bestFit="1" customWidth="1"/>
    <col min="15629" max="15872" width="8.88671875" style="438"/>
    <col min="15873" max="15873" width="12.88671875" style="438" customWidth="1"/>
    <col min="15874" max="15874" width="39.6640625" style="438" customWidth="1"/>
    <col min="15875" max="15875" width="7.88671875" style="438" customWidth="1"/>
    <col min="15876" max="15876" width="0" style="438" hidden="1" customWidth="1"/>
    <col min="15877" max="15878" width="11.33203125" style="438" customWidth="1"/>
    <col min="15879" max="15879" width="10.88671875" style="438" customWidth="1"/>
    <col min="15880" max="15880" width="12.88671875" style="438" customWidth="1"/>
    <col min="15881" max="15881" width="8.88671875" style="438"/>
    <col min="15882" max="15882" width="11" style="438" bestFit="1" customWidth="1"/>
    <col min="15883" max="15883" width="8.88671875" style="438"/>
    <col min="15884" max="15884" width="10.109375" style="438" bestFit="1" customWidth="1"/>
    <col min="15885" max="16128" width="8.88671875" style="438"/>
    <col min="16129" max="16129" width="12.88671875" style="438" customWidth="1"/>
    <col min="16130" max="16130" width="39.6640625" style="438" customWidth="1"/>
    <col min="16131" max="16131" width="7.88671875" style="438" customWidth="1"/>
    <col min="16132" max="16132" width="0" style="438" hidden="1" customWidth="1"/>
    <col min="16133" max="16134" width="11.33203125" style="438" customWidth="1"/>
    <col min="16135" max="16135" width="10.88671875" style="438" customWidth="1"/>
    <col min="16136" max="16136" width="12.88671875" style="438" customWidth="1"/>
    <col min="16137" max="16137" width="8.88671875" style="438"/>
    <col min="16138" max="16138" width="11" style="438" bestFit="1" customWidth="1"/>
    <col min="16139" max="16139" width="8.88671875" style="438"/>
    <col min="16140" max="16140" width="10.109375" style="438" bestFit="1" customWidth="1"/>
    <col min="16141" max="16384" width="8.88671875" style="438"/>
  </cols>
  <sheetData>
    <row r="1" spans="1:11" ht="11.4" x14ac:dyDescent="0.3">
      <c r="A1" s="933"/>
      <c r="B1" s="933"/>
      <c r="C1" s="933"/>
      <c r="D1" s="933"/>
      <c r="E1" s="933"/>
      <c r="F1" s="933"/>
      <c r="G1" s="933"/>
      <c r="H1" s="933"/>
    </row>
    <row r="2" spans="1:11" x14ac:dyDescent="0.3">
      <c r="A2" s="439" t="s">
        <v>86</v>
      </c>
      <c r="B2" s="440"/>
      <c r="C2" s="440"/>
      <c r="D2" s="441"/>
      <c r="H2" s="443" t="s">
        <v>1511</v>
      </c>
      <c r="J2" s="934" t="s">
        <v>1512</v>
      </c>
      <c r="K2" s="934"/>
    </row>
    <row r="3" spans="1:11" ht="6.75" customHeight="1" thickBot="1" x14ac:dyDescent="0.35">
      <c r="A3" s="444"/>
      <c r="B3" s="440"/>
      <c r="C3" s="445"/>
      <c r="D3" s="441"/>
      <c r="J3" s="446"/>
    </row>
    <row r="4" spans="1:11" ht="15.6" thickBot="1" x14ac:dyDescent="0.35">
      <c r="A4" s="440" t="s">
        <v>87</v>
      </c>
      <c r="B4" s="440" t="s">
        <v>820</v>
      </c>
      <c r="C4" s="445"/>
      <c r="D4" s="441"/>
      <c r="H4" s="447" t="s">
        <v>1513</v>
      </c>
      <c r="J4" s="448" t="s">
        <v>1514</v>
      </c>
      <c r="K4" s="449">
        <v>4.9481000000000002</v>
      </c>
    </row>
    <row r="5" spans="1:11" ht="4.5" customHeight="1" x14ac:dyDescent="0.3">
      <c r="A5" s="439"/>
      <c r="B5" s="450"/>
      <c r="C5" s="445"/>
      <c r="D5" s="441"/>
    </row>
    <row r="6" spans="1:11" x14ac:dyDescent="0.3">
      <c r="A6" s="439"/>
      <c r="B6" s="451" t="s">
        <v>88</v>
      </c>
      <c r="C6" s="452"/>
      <c r="D6" s="442"/>
    </row>
    <row r="7" spans="1:11" ht="5.25" customHeight="1" thickBot="1" x14ac:dyDescent="0.35">
      <c r="A7" s="453"/>
      <c r="B7" s="453"/>
      <c r="C7" s="452"/>
      <c r="D7" s="442"/>
    </row>
    <row r="8" spans="1:11" s="459" customFormat="1" ht="31.2" thickBot="1" x14ac:dyDescent="0.35">
      <c r="A8" s="454" t="s">
        <v>89</v>
      </c>
      <c r="B8" s="455" t="s">
        <v>1</v>
      </c>
      <c r="C8" s="456" t="s">
        <v>77</v>
      </c>
      <c r="D8" s="457" t="s">
        <v>78</v>
      </c>
      <c r="E8" s="457" t="s">
        <v>90</v>
      </c>
      <c r="F8" s="457" t="s">
        <v>91</v>
      </c>
      <c r="G8" s="457" t="s">
        <v>92</v>
      </c>
      <c r="H8" s="458" t="s">
        <v>52</v>
      </c>
    </row>
    <row r="9" spans="1:11" x14ac:dyDescent="0.3">
      <c r="A9" s="460" t="s">
        <v>93</v>
      </c>
      <c r="B9" s="461"/>
      <c r="C9" s="462"/>
      <c r="D9" s="463"/>
      <c r="E9" s="463"/>
      <c r="F9" s="463"/>
      <c r="G9" s="463"/>
      <c r="H9" s="464"/>
    </row>
    <row r="10" spans="1:11" x14ac:dyDescent="0.3">
      <c r="A10" s="465" t="s">
        <v>94</v>
      </c>
      <c r="B10" s="466" t="s">
        <v>98</v>
      </c>
      <c r="C10" s="467" t="s">
        <v>97</v>
      </c>
      <c r="D10" s="468">
        <v>1</v>
      </c>
      <c r="E10" s="468">
        <f>10892.7*1.4</f>
        <v>15249.78</v>
      </c>
      <c r="F10" s="468"/>
      <c r="G10" s="468"/>
      <c r="H10" s="469">
        <f>SUM(E10:G10)</f>
        <v>15249.78</v>
      </c>
      <c r="J10" s="447"/>
    </row>
    <row r="11" spans="1:11" x14ac:dyDescent="0.3">
      <c r="A11" s="470"/>
      <c r="B11" s="466" t="s">
        <v>99</v>
      </c>
      <c r="C11" s="467" t="s">
        <v>97</v>
      </c>
      <c r="D11" s="468">
        <v>1</v>
      </c>
      <c r="E11" s="468">
        <f>CEILING(8602*1.35,10)</f>
        <v>11620</v>
      </c>
      <c r="F11" s="468"/>
      <c r="G11" s="468">
        <f>CEILING(1844.154*1.4,100)</f>
        <v>2600</v>
      </c>
      <c r="H11" s="469">
        <f>SUM(E11:G11)</f>
        <v>14220</v>
      </c>
      <c r="J11" s="447"/>
    </row>
    <row r="12" spans="1:11" x14ac:dyDescent="0.3">
      <c r="A12" s="465" t="s">
        <v>100</v>
      </c>
      <c r="B12" s="471"/>
      <c r="C12" s="467"/>
      <c r="D12" s="468"/>
      <c r="E12" s="468"/>
      <c r="F12" s="468"/>
      <c r="G12" s="468"/>
      <c r="H12" s="469"/>
    </row>
    <row r="13" spans="1:11" x14ac:dyDescent="0.3">
      <c r="A13" s="465"/>
      <c r="B13" s="471" t="s">
        <v>95</v>
      </c>
      <c r="C13" s="467" t="s">
        <v>82</v>
      </c>
      <c r="D13" s="468">
        <v>1</v>
      </c>
      <c r="E13" s="468">
        <f>ROUND(26300*1.35,0)</f>
        <v>35505</v>
      </c>
      <c r="F13" s="468"/>
      <c r="G13" s="468"/>
      <c r="H13" s="469">
        <f>SUM(E13:G13)</f>
        <v>35505</v>
      </c>
    </row>
    <row r="14" spans="1:11" x14ac:dyDescent="0.3">
      <c r="A14" s="470"/>
      <c r="B14" s="466" t="s">
        <v>96</v>
      </c>
      <c r="C14" s="467" t="s">
        <v>97</v>
      </c>
      <c r="D14" s="468">
        <v>1</v>
      </c>
      <c r="E14" s="468">
        <f>1838.07*1.4</f>
        <v>2573.2979999999998</v>
      </c>
      <c r="F14" s="468"/>
      <c r="G14" s="468"/>
      <c r="H14" s="469">
        <f t="shared" ref="H14:H19" si="0">SUM(E14:G14)</f>
        <v>2573.2979999999998</v>
      </c>
      <c r="J14" s="447"/>
    </row>
    <row r="15" spans="1:11" x14ac:dyDescent="0.3">
      <c r="A15" s="465"/>
      <c r="B15" s="471"/>
      <c r="C15" s="467"/>
      <c r="D15" s="468"/>
      <c r="E15" s="468"/>
      <c r="F15" s="468"/>
      <c r="G15" s="468"/>
      <c r="H15" s="469"/>
    </row>
    <row r="16" spans="1:11" x14ac:dyDescent="0.3">
      <c r="A16" s="465"/>
      <c r="B16" s="472" t="s">
        <v>101</v>
      </c>
      <c r="C16" s="467"/>
      <c r="D16" s="468"/>
      <c r="E16" s="468"/>
      <c r="F16" s="468"/>
      <c r="G16" s="468"/>
      <c r="H16" s="469"/>
    </row>
    <row r="17" spans="1:8" x14ac:dyDescent="0.3">
      <c r="A17" s="470"/>
      <c r="B17" s="473" t="s">
        <v>102</v>
      </c>
      <c r="C17" s="467" t="s">
        <v>81</v>
      </c>
      <c r="D17" s="468">
        <v>1</v>
      </c>
      <c r="E17" s="468">
        <f>CEILING(16342*1.35+28213,100)</f>
        <v>50300</v>
      </c>
      <c r="F17" s="468"/>
      <c r="G17" s="468">
        <v>32200</v>
      </c>
      <c r="H17" s="469">
        <f t="shared" si="0"/>
        <v>82500</v>
      </c>
    </row>
    <row r="18" spans="1:8" x14ac:dyDescent="0.3">
      <c r="A18" s="470"/>
      <c r="B18" s="474" t="s">
        <v>103</v>
      </c>
      <c r="C18" s="467" t="s">
        <v>81</v>
      </c>
      <c r="D18" s="468">
        <v>1</v>
      </c>
      <c r="E18" s="468">
        <f>CEILING(27518*1.35+28213,100)</f>
        <v>65400</v>
      </c>
      <c r="F18" s="468"/>
      <c r="G18" s="468">
        <v>38200</v>
      </c>
      <c r="H18" s="469">
        <f t="shared" si="0"/>
        <v>103600</v>
      </c>
    </row>
    <row r="19" spans="1:8" x14ac:dyDescent="0.3">
      <c r="A19" s="470"/>
      <c r="B19" s="474" t="s">
        <v>104</v>
      </c>
      <c r="C19" s="467" t="s">
        <v>81</v>
      </c>
      <c r="D19" s="468">
        <v>1</v>
      </c>
      <c r="E19" s="468">
        <f>CEILING(51375*1.35+28213,100)</f>
        <v>97600</v>
      </c>
      <c r="F19" s="468"/>
      <c r="G19" s="468">
        <v>43700</v>
      </c>
      <c r="H19" s="469">
        <f t="shared" si="0"/>
        <v>141300</v>
      </c>
    </row>
    <row r="20" spans="1:8" x14ac:dyDescent="0.3">
      <c r="A20" s="470"/>
      <c r="B20" s="474"/>
      <c r="C20" s="467"/>
      <c r="D20" s="468"/>
      <c r="E20" s="468"/>
      <c r="F20" s="468"/>
      <c r="G20" s="468"/>
      <c r="H20" s="469"/>
    </row>
    <row r="21" spans="1:8" x14ac:dyDescent="0.3">
      <c r="A21" s="470"/>
      <c r="B21" s="475" t="s">
        <v>105</v>
      </c>
      <c r="C21" s="467"/>
      <c r="D21" s="468"/>
      <c r="E21" s="468"/>
      <c r="F21" s="468"/>
      <c r="G21" s="468"/>
      <c r="H21" s="469"/>
    </row>
    <row r="22" spans="1:8" x14ac:dyDescent="0.3">
      <c r="A22" s="470"/>
      <c r="B22" s="473" t="s">
        <v>102</v>
      </c>
      <c r="C22" s="467" t="s">
        <v>81</v>
      </c>
      <c r="D22" s="468"/>
      <c r="E22" s="468">
        <f>CEILING(13543*1.35,100)</f>
        <v>18300</v>
      </c>
      <c r="F22" s="468"/>
      <c r="G22" s="468">
        <f>CEILING(4950*1.35,100)</f>
        <v>6700</v>
      </c>
      <c r="H22" s="469">
        <f>SUM(E22:G22)</f>
        <v>25000</v>
      </c>
    </row>
    <row r="23" spans="1:8" x14ac:dyDescent="0.3">
      <c r="A23" s="470"/>
      <c r="B23" s="474" t="s">
        <v>103</v>
      </c>
      <c r="C23" s="467" t="s">
        <v>81</v>
      </c>
      <c r="D23" s="468"/>
      <c r="E23" s="468">
        <f>CEILING(18210*1.35,100)</f>
        <v>24600</v>
      </c>
      <c r="F23" s="468"/>
      <c r="G23" s="468">
        <f>CEILING(6050*1.35,100)</f>
        <v>8200</v>
      </c>
      <c r="H23" s="469">
        <f>SUM(E23:G23)</f>
        <v>32800</v>
      </c>
    </row>
    <row r="24" spans="1:8" x14ac:dyDescent="0.3">
      <c r="A24" s="470"/>
      <c r="B24" s="474" t="s">
        <v>104</v>
      </c>
      <c r="C24" s="467" t="s">
        <v>81</v>
      </c>
      <c r="D24" s="468"/>
      <c r="E24" s="468">
        <f>CEILING(22878*1.35,100)</f>
        <v>30900</v>
      </c>
      <c r="F24" s="468"/>
      <c r="G24" s="468">
        <f>CEILING(6050*1.35,100)</f>
        <v>8200</v>
      </c>
      <c r="H24" s="469">
        <f>SUM(E24:G24)</f>
        <v>39100</v>
      </c>
    </row>
    <row r="25" spans="1:8" x14ac:dyDescent="0.3">
      <c r="A25" s="470"/>
      <c r="B25" s="474"/>
      <c r="C25" s="467"/>
      <c r="D25" s="468"/>
      <c r="E25" s="468"/>
      <c r="F25" s="468"/>
      <c r="G25" s="468"/>
      <c r="H25" s="469"/>
    </row>
    <row r="26" spans="1:8" x14ac:dyDescent="0.3">
      <c r="A26" s="470"/>
      <c r="B26" s="476" t="s">
        <v>106</v>
      </c>
      <c r="C26" s="467"/>
      <c r="D26" s="468"/>
      <c r="E26" s="468"/>
      <c r="F26" s="468"/>
      <c r="G26" s="468"/>
      <c r="H26" s="469"/>
    </row>
    <row r="27" spans="1:8" x14ac:dyDescent="0.3">
      <c r="A27" s="470"/>
      <c r="B27" s="466" t="s">
        <v>107</v>
      </c>
      <c r="C27" s="467" t="s">
        <v>81</v>
      </c>
      <c r="D27" s="468">
        <v>1</v>
      </c>
      <c r="E27" s="468">
        <v>801.35199999999998</v>
      </c>
      <c r="F27" s="468"/>
      <c r="G27" s="468"/>
      <c r="H27" s="469">
        <f t="shared" ref="H27:H32" si="1">SUM(E27:G27)</f>
        <v>801.35199999999998</v>
      </c>
    </row>
    <row r="28" spans="1:8" x14ac:dyDescent="0.3">
      <c r="A28" s="470"/>
      <c r="B28" s="474" t="s">
        <v>108</v>
      </c>
      <c r="C28" s="467" t="s">
        <v>109</v>
      </c>
      <c r="D28" s="468">
        <v>1</v>
      </c>
      <c r="E28" s="468">
        <v>61.353000000000002</v>
      </c>
      <c r="F28" s="468"/>
      <c r="G28" s="468"/>
      <c r="H28" s="469">
        <f t="shared" si="1"/>
        <v>61.353000000000002</v>
      </c>
    </row>
    <row r="29" spans="1:8" ht="20.399999999999999" x14ac:dyDescent="0.3">
      <c r="A29" s="477"/>
      <c r="B29" s="474" t="s">
        <v>110</v>
      </c>
      <c r="C29" s="467" t="s">
        <v>109</v>
      </c>
      <c r="D29" s="468">
        <v>1</v>
      </c>
      <c r="E29" s="468">
        <v>506</v>
      </c>
      <c r="F29" s="468"/>
      <c r="G29" s="468"/>
      <c r="H29" s="469">
        <f t="shared" si="1"/>
        <v>506</v>
      </c>
    </row>
    <row r="30" spans="1:8" ht="20.399999999999999" x14ac:dyDescent="0.3">
      <c r="A30" s="470"/>
      <c r="B30" s="474" t="s">
        <v>111</v>
      </c>
      <c r="C30" s="467" t="s">
        <v>109</v>
      </c>
      <c r="D30" s="468">
        <v>1</v>
      </c>
      <c r="E30" s="468">
        <v>144.08000000000001</v>
      </c>
      <c r="F30" s="468"/>
      <c r="G30" s="468"/>
      <c r="H30" s="469">
        <f t="shared" si="1"/>
        <v>144.08000000000001</v>
      </c>
    </row>
    <row r="31" spans="1:8" ht="20.399999999999999" x14ac:dyDescent="0.3">
      <c r="A31" s="470"/>
      <c r="B31" s="478" t="s">
        <v>112</v>
      </c>
      <c r="C31" s="467" t="s">
        <v>81</v>
      </c>
      <c r="D31" s="468">
        <v>1</v>
      </c>
      <c r="E31" s="468">
        <v>6</v>
      </c>
      <c r="F31" s="468"/>
      <c r="G31" s="468"/>
      <c r="H31" s="469">
        <f t="shared" si="1"/>
        <v>6</v>
      </c>
    </row>
    <row r="32" spans="1:8" ht="20.399999999999999" x14ac:dyDescent="0.3">
      <c r="A32" s="470"/>
      <c r="B32" s="466" t="s">
        <v>113</v>
      </c>
      <c r="C32" s="467" t="s">
        <v>109</v>
      </c>
      <c r="D32" s="468">
        <v>1</v>
      </c>
      <c r="E32" s="468">
        <v>60.09</v>
      </c>
      <c r="F32" s="468"/>
      <c r="G32" s="468"/>
      <c r="H32" s="469">
        <f t="shared" si="1"/>
        <v>60.09</v>
      </c>
    </row>
    <row r="33" spans="1:10" x14ac:dyDescent="0.3">
      <c r="A33" s="470"/>
      <c r="B33" s="474"/>
      <c r="C33" s="467"/>
      <c r="D33" s="468"/>
      <c r="E33" s="468"/>
      <c r="F33" s="468"/>
      <c r="G33" s="468"/>
      <c r="H33" s="469"/>
    </row>
    <row r="34" spans="1:10" x14ac:dyDescent="0.3">
      <c r="A34" s="477"/>
      <c r="B34" s="474"/>
      <c r="C34" s="467"/>
      <c r="D34" s="468"/>
      <c r="E34" s="468"/>
      <c r="F34" s="468"/>
      <c r="G34" s="468"/>
      <c r="H34" s="469"/>
    </row>
    <row r="35" spans="1:10" x14ac:dyDescent="0.3">
      <c r="A35" s="479" t="s">
        <v>114</v>
      </c>
      <c r="B35" s="466"/>
      <c r="C35" s="467"/>
      <c r="D35" s="468"/>
      <c r="E35" s="468"/>
      <c r="F35" s="468"/>
      <c r="G35" s="468"/>
      <c r="H35" s="469"/>
    </row>
    <row r="36" spans="1:10" x14ac:dyDescent="0.3">
      <c r="A36" s="479" t="s">
        <v>115</v>
      </c>
      <c r="B36" s="474"/>
      <c r="C36" s="467"/>
      <c r="D36" s="468"/>
      <c r="E36" s="468"/>
      <c r="F36" s="468"/>
      <c r="G36" s="468"/>
      <c r="H36" s="469"/>
    </row>
    <row r="37" spans="1:10" x14ac:dyDescent="0.3">
      <c r="A37" s="479"/>
      <c r="B37" s="474" t="s">
        <v>116</v>
      </c>
      <c r="C37" s="467" t="s">
        <v>97</v>
      </c>
      <c r="D37" s="468">
        <v>1</v>
      </c>
      <c r="E37" s="468">
        <f>CEILING(46420*1.35,100)</f>
        <v>62700</v>
      </c>
      <c r="F37" s="468">
        <f>8834*1.35</f>
        <v>11925.900000000001</v>
      </c>
      <c r="G37" s="468">
        <f>53671*1.35</f>
        <v>72455.850000000006</v>
      </c>
      <c r="H37" s="469">
        <f>SUM(E37:G37)</f>
        <v>147081.75</v>
      </c>
      <c r="J37" s="480"/>
    </row>
    <row r="38" spans="1:10" x14ac:dyDescent="0.3">
      <c r="A38" s="470"/>
      <c r="B38" s="473" t="s">
        <v>117</v>
      </c>
      <c r="C38" s="467" t="s">
        <v>97</v>
      </c>
      <c r="D38" s="468">
        <v>1</v>
      </c>
      <c r="E38" s="468">
        <v>25113</v>
      </c>
      <c r="F38" s="468">
        <v>9418</v>
      </c>
      <c r="G38" s="468">
        <v>28253</v>
      </c>
      <c r="H38" s="469">
        <f>SUM(E38:G38)</f>
        <v>62784</v>
      </c>
    </row>
    <row r="39" spans="1:10" x14ac:dyDescent="0.3">
      <c r="A39" s="481"/>
      <c r="B39" s="482" t="s">
        <v>118</v>
      </c>
      <c r="C39" s="467" t="s">
        <v>97</v>
      </c>
      <c r="D39" s="468">
        <v>1</v>
      </c>
      <c r="E39" s="468">
        <v>40860.415999999997</v>
      </c>
      <c r="F39" s="468">
        <v>15322.655999999999</v>
      </c>
      <c r="G39" s="468">
        <v>45967.968000000001</v>
      </c>
      <c r="H39" s="469">
        <f t="shared" ref="H39:H41" si="2">SUM(E39:G39)</f>
        <v>102151.04000000001</v>
      </c>
    </row>
    <row r="40" spans="1:10" ht="20.399999999999999" x14ac:dyDescent="0.3">
      <c r="A40" s="481"/>
      <c r="B40" s="474" t="s">
        <v>119</v>
      </c>
      <c r="C40" s="467" t="s">
        <v>97</v>
      </c>
      <c r="D40" s="468">
        <v>1</v>
      </c>
      <c r="E40" s="468">
        <v>66919</v>
      </c>
      <c r="F40" s="468">
        <v>17322</v>
      </c>
      <c r="G40" s="468">
        <v>96875</v>
      </c>
      <c r="H40" s="469">
        <f t="shared" si="2"/>
        <v>181116</v>
      </c>
    </row>
    <row r="41" spans="1:10" ht="20.399999999999999" x14ac:dyDescent="0.3">
      <c r="A41" s="479"/>
      <c r="B41" s="474" t="s">
        <v>120</v>
      </c>
      <c r="C41" s="467" t="s">
        <v>97</v>
      </c>
      <c r="D41" s="468">
        <v>1</v>
      </c>
      <c r="E41" s="468">
        <v>58219.53</v>
      </c>
      <c r="F41" s="468">
        <v>15070.14</v>
      </c>
      <c r="G41" s="468">
        <v>84281.25</v>
      </c>
      <c r="H41" s="469">
        <f t="shared" si="2"/>
        <v>157570.91999999998</v>
      </c>
    </row>
    <row r="42" spans="1:10" x14ac:dyDescent="0.3">
      <c r="A42" s="479" t="s">
        <v>121</v>
      </c>
      <c r="B42" s="474"/>
      <c r="C42" s="467"/>
      <c r="D42" s="468"/>
      <c r="E42" s="468"/>
      <c r="F42" s="468"/>
      <c r="G42" s="468"/>
      <c r="H42" s="469"/>
    </row>
    <row r="43" spans="1:10" x14ac:dyDescent="0.3">
      <c r="A43" s="479"/>
      <c r="B43" s="474" t="s">
        <v>116</v>
      </c>
      <c r="C43" s="467" t="s">
        <v>97</v>
      </c>
      <c r="D43" s="468">
        <v>1</v>
      </c>
      <c r="E43" s="468">
        <f>46420*1.35*0.61</f>
        <v>38226.870000000003</v>
      </c>
      <c r="F43" s="468">
        <f>8834*1.35*0.61</f>
        <v>7274.7990000000009</v>
      </c>
      <c r="G43" s="468">
        <f>53671*1.35*0.61</f>
        <v>44198.068500000001</v>
      </c>
      <c r="H43" s="469">
        <f>SUM(E43:G43)</f>
        <v>89699.737500000003</v>
      </c>
    </row>
    <row r="44" spans="1:10" x14ac:dyDescent="0.3">
      <c r="A44" s="470"/>
      <c r="B44" s="473" t="s">
        <v>117</v>
      </c>
      <c r="C44" s="467" t="s">
        <v>97</v>
      </c>
      <c r="D44" s="468">
        <v>1</v>
      </c>
      <c r="E44" s="468">
        <f>$H44*0.4</f>
        <v>20431.652000000002</v>
      </c>
      <c r="F44" s="468">
        <f>$H44*0.15</f>
        <v>7661.8694999999989</v>
      </c>
      <c r="G44" s="468">
        <f>$H44*0.45</f>
        <v>22985.608499999998</v>
      </c>
      <c r="H44" s="469">
        <f>26743*1.91</f>
        <v>51079.13</v>
      </c>
    </row>
    <row r="45" spans="1:10" x14ac:dyDescent="0.3">
      <c r="A45" s="481"/>
      <c r="B45" s="482" t="s">
        <v>118</v>
      </c>
      <c r="C45" s="467" t="s">
        <v>97</v>
      </c>
      <c r="D45" s="468">
        <v>1</v>
      </c>
      <c r="E45" s="468">
        <f>$H45*0.4</f>
        <v>28731.748</v>
      </c>
      <c r="F45" s="468">
        <f>$H45*0.15</f>
        <v>10774.405499999999</v>
      </c>
      <c r="G45" s="468">
        <f>$H45*0.45</f>
        <v>32323.216499999999</v>
      </c>
      <c r="H45" s="469">
        <f>37607*1.91</f>
        <v>71829.37</v>
      </c>
    </row>
    <row r="46" spans="1:10" ht="20.399999999999999" x14ac:dyDescent="0.3">
      <c r="A46" s="481"/>
      <c r="B46" s="474" t="s">
        <v>119</v>
      </c>
      <c r="C46" s="467" t="s">
        <v>97</v>
      </c>
      <c r="D46" s="468">
        <v>1</v>
      </c>
      <c r="E46" s="468">
        <v>40910</v>
      </c>
      <c r="F46" s="468">
        <v>9390</v>
      </c>
      <c r="G46" s="468">
        <v>61304</v>
      </c>
      <c r="H46" s="469">
        <f>SUM(E46:G46)</f>
        <v>111604</v>
      </c>
    </row>
    <row r="47" spans="1:10" ht="20.399999999999999" x14ac:dyDescent="0.3">
      <c r="A47" s="479"/>
      <c r="B47" s="474" t="s">
        <v>120</v>
      </c>
      <c r="C47" s="467" t="s">
        <v>97</v>
      </c>
      <c r="D47" s="468">
        <v>1</v>
      </c>
      <c r="E47" s="468">
        <f>40910*0.87</f>
        <v>35591.699999999997</v>
      </c>
      <c r="F47" s="468">
        <f>9390*0.87</f>
        <v>8169.3</v>
      </c>
      <c r="G47" s="468">
        <f>61304*0.87</f>
        <v>53334.48</v>
      </c>
      <c r="H47" s="469">
        <f>SUM(E47:G47)</f>
        <v>97095.48000000001</v>
      </c>
      <c r="J47" s="483"/>
    </row>
    <row r="48" spans="1:10" ht="20.399999999999999" x14ac:dyDescent="0.3">
      <c r="A48" s="479"/>
      <c r="B48" s="474" t="s">
        <v>1515</v>
      </c>
      <c r="C48" s="467" t="s">
        <v>82</v>
      </c>
      <c r="D48" s="468">
        <v>1</v>
      </c>
      <c r="E48" s="468">
        <v>543000</v>
      </c>
      <c r="F48" s="468">
        <v>59000</v>
      </c>
      <c r="G48" s="468">
        <v>448000</v>
      </c>
      <c r="H48" s="469">
        <f t="shared" ref="H48:H51" si="3">SUM(E48:G48)</f>
        <v>1050000</v>
      </c>
      <c r="I48" s="459"/>
    </row>
    <row r="49" spans="1:12" ht="20.399999999999999" x14ac:dyDescent="0.3">
      <c r="A49" s="479"/>
      <c r="B49" s="474" t="s">
        <v>1516</v>
      </c>
      <c r="C49" s="467" t="s">
        <v>82</v>
      </c>
      <c r="D49" s="468">
        <v>1</v>
      </c>
      <c r="E49" s="468">
        <v>636000</v>
      </c>
      <c r="F49" s="468">
        <v>63000</v>
      </c>
      <c r="G49" s="468">
        <v>470000</v>
      </c>
      <c r="H49" s="469">
        <f t="shared" si="3"/>
        <v>1169000</v>
      </c>
      <c r="I49" s="484"/>
    </row>
    <row r="50" spans="1:12" ht="20.399999999999999" x14ac:dyDescent="0.3">
      <c r="A50" s="479"/>
      <c r="B50" s="474" t="s">
        <v>1517</v>
      </c>
      <c r="C50" s="467" t="s">
        <v>82</v>
      </c>
      <c r="D50" s="468">
        <v>1</v>
      </c>
      <c r="E50" s="468">
        <v>1102000</v>
      </c>
      <c r="F50" s="468">
        <v>79000</v>
      </c>
      <c r="G50" s="468">
        <v>577000</v>
      </c>
      <c r="H50" s="469">
        <f t="shared" si="3"/>
        <v>1758000</v>
      </c>
      <c r="I50" s="484"/>
    </row>
    <row r="51" spans="1:12" ht="20.399999999999999" x14ac:dyDescent="0.3">
      <c r="A51" s="479"/>
      <c r="B51" s="474" t="s">
        <v>1518</v>
      </c>
      <c r="C51" s="467" t="s">
        <v>82</v>
      </c>
      <c r="D51" s="468">
        <v>1</v>
      </c>
      <c r="E51" s="468">
        <v>1296989.0442343361</v>
      </c>
      <c r="F51" s="468">
        <v>153247.83896006685</v>
      </c>
      <c r="G51" s="468">
        <v>1071552.2597337791</v>
      </c>
      <c r="H51" s="469">
        <f t="shared" si="3"/>
        <v>2521789.1429281821</v>
      </c>
      <c r="I51" s="484"/>
    </row>
    <row r="52" spans="1:12" x14ac:dyDescent="0.3">
      <c r="A52" s="479"/>
      <c r="B52" s="474"/>
      <c r="C52" s="467"/>
      <c r="D52" s="468"/>
      <c r="E52" s="468"/>
      <c r="F52" s="468"/>
      <c r="G52" s="468"/>
      <c r="H52" s="469"/>
      <c r="J52" s="485"/>
      <c r="K52" s="486"/>
    </row>
    <row r="53" spans="1:12" x14ac:dyDescent="0.3">
      <c r="A53" s="479" t="s">
        <v>122</v>
      </c>
      <c r="B53" s="474"/>
      <c r="C53" s="467"/>
      <c r="D53" s="468"/>
      <c r="E53" s="468"/>
      <c r="F53" s="468"/>
      <c r="G53" s="468"/>
      <c r="H53" s="469"/>
      <c r="J53" s="486"/>
    </row>
    <row r="54" spans="1:12" x14ac:dyDescent="0.3">
      <c r="A54" s="470"/>
      <c r="B54" s="487" t="s">
        <v>123</v>
      </c>
      <c r="C54" s="467" t="s">
        <v>124</v>
      </c>
      <c r="D54" s="468">
        <v>1</v>
      </c>
      <c r="E54" s="488">
        <f>H54*0.3</f>
        <v>69547.8</v>
      </c>
      <c r="F54" s="488"/>
      <c r="G54" s="488">
        <f>H54*0.7</f>
        <v>162278.19999999998</v>
      </c>
      <c r="H54" s="469">
        <v>231826</v>
      </c>
      <c r="J54" s="486"/>
    </row>
    <row r="55" spans="1:12" x14ac:dyDescent="0.3">
      <c r="A55" s="470"/>
      <c r="B55" s="487" t="s">
        <v>1519</v>
      </c>
      <c r="C55" s="467" t="s">
        <v>82</v>
      </c>
      <c r="D55" s="468">
        <v>1</v>
      </c>
      <c r="E55" s="488"/>
      <c r="F55" s="488"/>
      <c r="G55" s="488">
        <f>35000</f>
        <v>35000</v>
      </c>
      <c r="H55" s="469">
        <f>G55+F55+E55</f>
        <v>35000</v>
      </c>
      <c r="J55" s="486"/>
    </row>
    <row r="56" spans="1:12" ht="11.4" x14ac:dyDescent="0.2">
      <c r="A56" s="481"/>
      <c r="B56" s="482" t="s">
        <v>125</v>
      </c>
      <c r="C56" s="489" t="s">
        <v>126</v>
      </c>
      <c r="D56" s="490">
        <v>1</v>
      </c>
      <c r="E56" s="468">
        <f>75*1.4+27</f>
        <v>132</v>
      </c>
      <c r="F56" s="468">
        <v>12</v>
      </c>
      <c r="G56" s="468">
        <f>85*1.4</f>
        <v>118.99999999999999</v>
      </c>
      <c r="H56" s="469">
        <f>SUM(E56:G56)</f>
        <v>263</v>
      </c>
      <c r="L56" s="491"/>
    </row>
    <row r="57" spans="1:12" ht="13.2" x14ac:dyDescent="0.25">
      <c r="A57" s="481"/>
      <c r="B57" s="482" t="s">
        <v>127</v>
      </c>
      <c r="C57" s="489" t="s">
        <v>126</v>
      </c>
      <c r="D57" s="468">
        <v>1</v>
      </c>
      <c r="E57" s="468">
        <v>405</v>
      </c>
      <c r="F57" s="468">
        <v>15</v>
      </c>
      <c r="G57" s="468">
        <v>153</v>
      </c>
      <c r="H57" s="469">
        <f>SUM(E57:G57)</f>
        <v>573</v>
      </c>
      <c r="L57" s="492"/>
    </row>
    <row r="58" spans="1:12" ht="13.2" x14ac:dyDescent="0.25">
      <c r="A58" s="481"/>
      <c r="B58" s="482"/>
      <c r="C58" s="489"/>
      <c r="D58" s="468"/>
      <c r="E58" s="468"/>
      <c r="F58" s="468"/>
      <c r="G58" s="468"/>
      <c r="H58" s="469"/>
      <c r="L58" s="492"/>
    </row>
    <row r="59" spans="1:12" x14ac:dyDescent="0.3">
      <c r="A59" s="479" t="s">
        <v>128</v>
      </c>
      <c r="B59" s="474"/>
      <c r="C59" s="467"/>
      <c r="D59" s="468"/>
      <c r="E59" s="468"/>
      <c r="F59" s="468"/>
      <c r="G59" s="468"/>
      <c r="H59" s="469"/>
    </row>
    <row r="60" spans="1:12" x14ac:dyDescent="0.3">
      <c r="A60" s="479"/>
      <c r="B60" s="474" t="s">
        <v>129</v>
      </c>
      <c r="C60" s="467" t="s">
        <v>109</v>
      </c>
      <c r="D60" s="468">
        <v>1</v>
      </c>
      <c r="E60" s="468">
        <f>CEILING(60256*1.1,10)</f>
        <v>66290</v>
      </c>
      <c r="F60" s="468">
        <f>CEILING(13427,10)</f>
        <v>13430</v>
      </c>
      <c r="G60" s="468">
        <f>CEILING(36292,10)</f>
        <v>36300</v>
      </c>
      <c r="H60" s="469">
        <f>SUM(E60:G60)</f>
        <v>116020</v>
      </c>
    </row>
    <row r="61" spans="1:12" x14ac:dyDescent="0.3">
      <c r="A61" s="470"/>
      <c r="B61" s="474" t="s">
        <v>130</v>
      </c>
      <c r="C61" s="467" t="s">
        <v>109</v>
      </c>
      <c r="D61" s="468">
        <v>1</v>
      </c>
      <c r="E61" s="468">
        <f>CEILING(60256*1.1,10)</f>
        <v>66290</v>
      </c>
      <c r="F61" s="468">
        <v>13990</v>
      </c>
      <c r="G61" s="468">
        <f>ROUND(114575*0.33,0)</f>
        <v>37810</v>
      </c>
      <c r="H61" s="469">
        <f>SUM(E61:G61)</f>
        <v>118090</v>
      </c>
      <c r="J61" s="493"/>
    </row>
    <row r="62" spans="1:12" x14ac:dyDescent="0.3">
      <c r="A62" s="481"/>
      <c r="B62" s="482" t="s">
        <v>1520</v>
      </c>
      <c r="C62" s="489" t="s">
        <v>109</v>
      </c>
      <c r="D62" s="490">
        <v>1</v>
      </c>
      <c r="E62" s="468">
        <v>1000</v>
      </c>
      <c r="F62" s="468">
        <v>1000</v>
      </c>
      <c r="G62" s="468">
        <v>13000</v>
      </c>
      <c r="H62" s="469">
        <f>SUM(E62:G62)</f>
        <v>15000</v>
      </c>
    </row>
    <row r="63" spans="1:12" x14ac:dyDescent="0.3">
      <c r="A63" s="481"/>
      <c r="B63" s="474"/>
      <c r="C63" s="489"/>
      <c r="D63" s="468"/>
      <c r="E63" s="468"/>
      <c r="F63" s="468"/>
      <c r="G63" s="468"/>
      <c r="H63" s="469"/>
    </row>
    <row r="64" spans="1:12" x14ac:dyDescent="0.3">
      <c r="A64" s="479" t="s">
        <v>363</v>
      </c>
      <c r="B64" s="474"/>
      <c r="C64" s="467"/>
      <c r="D64" s="468"/>
      <c r="E64" s="468" t="s">
        <v>360</v>
      </c>
      <c r="F64" s="468" t="s">
        <v>361</v>
      </c>
      <c r="G64" s="468" t="s">
        <v>80</v>
      </c>
      <c r="H64" s="469"/>
    </row>
    <row r="65" spans="1:11" x14ac:dyDescent="0.3">
      <c r="A65" s="479"/>
      <c r="B65" s="474" t="s">
        <v>362</v>
      </c>
      <c r="C65" s="467" t="s">
        <v>109</v>
      </c>
      <c r="D65" s="468">
        <v>1</v>
      </c>
      <c r="E65" s="468">
        <v>35000</v>
      </c>
      <c r="F65" s="468">
        <f>G65*0.1</f>
        <v>1500</v>
      </c>
      <c r="G65" s="468">
        <v>15000</v>
      </c>
      <c r="H65" s="469">
        <f>E65+F65+G65</f>
        <v>51500</v>
      </c>
    </row>
    <row r="66" spans="1:11" x14ac:dyDescent="0.3">
      <c r="A66" s="470"/>
      <c r="B66" s="474" t="s">
        <v>356</v>
      </c>
      <c r="C66" s="467" t="s">
        <v>109</v>
      </c>
      <c r="D66" s="468">
        <v>1</v>
      </c>
      <c r="E66" s="468">
        <v>37000</v>
      </c>
      <c r="F66" s="468">
        <f>G66*0.1</f>
        <v>2500</v>
      </c>
      <c r="G66" s="468">
        <v>25000</v>
      </c>
      <c r="H66" s="469">
        <f t="shared" ref="H66:H71" si="4">E66+F66+G66</f>
        <v>64500</v>
      </c>
    </row>
    <row r="67" spans="1:11" x14ac:dyDescent="0.3">
      <c r="A67" s="470"/>
      <c r="B67" s="474" t="s">
        <v>357</v>
      </c>
      <c r="C67" s="467" t="s">
        <v>109</v>
      </c>
      <c r="D67" s="468">
        <v>1</v>
      </c>
      <c r="E67" s="468">
        <v>40000</v>
      </c>
      <c r="F67" s="468">
        <f>G67*0.1</f>
        <v>3800</v>
      </c>
      <c r="G67" s="468">
        <v>38000</v>
      </c>
      <c r="H67" s="469">
        <f t="shared" si="4"/>
        <v>81800</v>
      </c>
    </row>
    <row r="68" spans="1:11" x14ac:dyDescent="0.3">
      <c r="A68" s="481"/>
      <c r="B68" s="474" t="s">
        <v>358</v>
      </c>
      <c r="C68" s="467" t="s">
        <v>109</v>
      </c>
      <c r="D68" s="468">
        <v>1</v>
      </c>
      <c r="E68" s="468">
        <v>45000</v>
      </c>
      <c r="F68" s="468">
        <f t="shared" ref="F68:F71" si="5">G68*0.1</f>
        <v>4500</v>
      </c>
      <c r="G68" s="468">
        <v>45000</v>
      </c>
      <c r="H68" s="469">
        <f t="shared" si="4"/>
        <v>94500</v>
      </c>
    </row>
    <row r="69" spans="1:11" x14ac:dyDescent="0.3">
      <c r="A69" s="481"/>
      <c r="B69" s="474" t="s">
        <v>355</v>
      </c>
      <c r="C69" s="467" t="s">
        <v>109</v>
      </c>
      <c r="D69" s="468">
        <v>1</v>
      </c>
      <c r="E69" s="468">
        <v>50000</v>
      </c>
      <c r="F69" s="468">
        <f t="shared" si="5"/>
        <v>5000</v>
      </c>
      <c r="G69" s="468">
        <v>50000</v>
      </c>
      <c r="H69" s="469">
        <f t="shared" si="4"/>
        <v>105000</v>
      </c>
    </row>
    <row r="70" spans="1:11" x14ac:dyDescent="0.3">
      <c r="A70" s="494"/>
      <c r="B70" s="474" t="s">
        <v>359</v>
      </c>
      <c r="C70" s="467" t="s">
        <v>109</v>
      </c>
      <c r="D70" s="468">
        <v>1</v>
      </c>
      <c r="E70" s="468">
        <v>65000</v>
      </c>
      <c r="F70" s="468">
        <f t="shared" si="5"/>
        <v>8000</v>
      </c>
      <c r="G70" s="468">
        <v>80000</v>
      </c>
      <c r="H70" s="469">
        <f t="shared" si="4"/>
        <v>153000</v>
      </c>
    </row>
    <row r="71" spans="1:11" x14ac:dyDescent="0.3">
      <c r="A71" s="495"/>
      <c r="B71" s="474" t="s">
        <v>794</v>
      </c>
      <c r="C71" s="467" t="s">
        <v>109</v>
      </c>
      <c r="D71" s="468">
        <v>1</v>
      </c>
      <c r="E71" s="468">
        <v>37000</v>
      </c>
      <c r="F71" s="468">
        <f t="shared" si="5"/>
        <v>8000</v>
      </c>
      <c r="G71" s="468">
        <v>80000</v>
      </c>
      <c r="H71" s="469">
        <f t="shared" si="4"/>
        <v>125000</v>
      </c>
    </row>
    <row r="72" spans="1:11" x14ac:dyDescent="0.3">
      <c r="A72" s="495"/>
      <c r="B72" s="474"/>
      <c r="C72" s="467"/>
      <c r="D72" s="468"/>
      <c r="E72" s="468"/>
      <c r="F72" s="468"/>
      <c r="G72" s="468"/>
      <c r="H72" s="469"/>
    </row>
    <row r="73" spans="1:11" x14ac:dyDescent="0.3">
      <c r="A73" s="496"/>
      <c r="B73" s="496"/>
      <c r="C73" s="497"/>
      <c r="D73" s="468"/>
      <c r="E73" s="468"/>
      <c r="F73" s="468"/>
      <c r="G73" s="468"/>
      <c r="H73" s="469"/>
    </row>
    <row r="74" spans="1:11" x14ac:dyDescent="0.3">
      <c r="A74" s="494"/>
      <c r="B74" s="474"/>
      <c r="C74" s="467"/>
      <c r="D74" s="468"/>
      <c r="E74" s="468"/>
      <c r="F74" s="468"/>
      <c r="G74" s="468"/>
      <c r="H74" s="469"/>
    </row>
    <row r="75" spans="1:11" ht="20.399999999999999" x14ac:dyDescent="0.3">
      <c r="A75" s="494"/>
      <c r="B75" s="498" t="s">
        <v>471</v>
      </c>
      <c r="C75" s="467" t="s">
        <v>83</v>
      </c>
      <c r="D75" s="468">
        <v>1</v>
      </c>
      <c r="E75" s="468">
        <f>200*60+1000+260*20+3500+5000</f>
        <v>26700</v>
      </c>
      <c r="F75" s="468">
        <v>530</v>
      </c>
      <c r="G75" s="468">
        <v>5300</v>
      </c>
      <c r="H75" s="469">
        <f t="shared" ref="H75:H76" si="6">E75+F75+G75</f>
        <v>32530</v>
      </c>
    </row>
    <row r="76" spans="1:11" x14ac:dyDescent="0.3">
      <c r="A76" s="481"/>
      <c r="B76" s="474" t="s">
        <v>1521</v>
      </c>
      <c r="C76" s="467" t="s">
        <v>345</v>
      </c>
      <c r="D76" s="468">
        <v>1</v>
      </c>
      <c r="E76" s="468">
        <f>60*1.2</f>
        <v>72</v>
      </c>
      <c r="F76" s="468"/>
      <c r="G76" s="468"/>
      <c r="H76" s="469">
        <f t="shared" si="6"/>
        <v>72</v>
      </c>
    </row>
    <row r="77" spans="1:11" x14ac:dyDescent="0.3">
      <c r="A77" s="481"/>
      <c r="B77" s="474"/>
      <c r="C77" s="489"/>
      <c r="D77" s="468"/>
      <c r="E77" s="468"/>
      <c r="F77" s="468"/>
      <c r="G77" s="468"/>
      <c r="H77" s="469"/>
    </row>
    <row r="78" spans="1:11" x14ac:dyDescent="0.3">
      <c r="A78" s="479" t="s">
        <v>131</v>
      </c>
      <c r="B78" s="474"/>
      <c r="C78" s="467"/>
      <c r="D78" s="468"/>
      <c r="E78" s="468"/>
      <c r="F78" s="468"/>
      <c r="G78" s="468"/>
      <c r="H78" s="469"/>
    </row>
    <row r="79" spans="1:11" x14ac:dyDescent="0.3">
      <c r="A79" s="479"/>
      <c r="B79" s="474" t="s">
        <v>132</v>
      </c>
      <c r="C79" s="467" t="s">
        <v>109</v>
      </c>
      <c r="D79" s="468">
        <v>1</v>
      </c>
      <c r="E79" s="468">
        <f>CEILING(24993*1.35,100)+14000+15000</f>
        <v>62800</v>
      </c>
      <c r="F79" s="468">
        <f>G79*0.1</f>
        <v>1440</v>
      </c>
      <c r="G79" s="468">
        <f>CEILING(10600*1.35,100)</f>
        <v>14400</v>
      </c>
      <c r="H79" s="469">
        <f>SUM(E79:G79)</f>
        <v>78640</v>
      </c>
      <c r="J79" s="438">
        <v>14000</v>
      </c>
      <c r="K79" s="438" t="s">
        <v>346</v>
      </c>
    </row>
    <row r="80" spans="1:11" x14ac:dyDescent="0.3">
      <c r="A80" s="470"/>
      <c r="B80" s="474" t="s">
        <v>133</v>
      </c>
      <c r="C80" s="467" t="s">
        <v>109</v>
      </c>
      <c r="D80" s="468">
        <v>1</v>
      </c>
      <c r="E80" s="468">
        <f>CEILING(32000*1.35,100)+14000+15000</f>
        <v>72200</v>
      </c>
      <c r="F80" s="468">
        <f>G80*0.1</f>
        <v>2300</v>
      </c>
      <c r="G80" s="468">
        <f>CEILING(17000*1.35,100)</f>
        <v>23000</v>
      </c>
      <c r="H80" s="469">
        <f t="shared" ref="H80:H92" si="7">SUM(E80:G80)</f>
        <v>97500</v>
      </c>
      <c r="J80" s="438">
        <v>15000</v>
      </c>
      <c r="K80" s="438" t="s">
        <v>795</v>
      </c>
    </row>
    <row r="81" spans="1:8" x14ac:dyDescent="0.3">
      <c r="A81" s="481"/>
      <c r="B81" s="474" t="s">
        <v>134</v>
      </c>
      <c r="C81" s="467" t="s">
        <v>109</v>
      </c>
      <c r="D81" s="468">
        <v>1</v>
      </c>
      <c r="E81" s="468">
        <f>CEILING(35775*1.35,10)+14000+15000</f>
        <v>77300</v>
      </c>
      <c r="F81" s="468">
        <f t="shared" ref="F81:F90" si="8">G81*0.1</f>
        <v>2540</v>
      </c>
      <c r="G81" s="468">
        <f>CEILING(18750*1.35,100)</f>
        <v>25400</v>
      </c>
      <c r="H81" s="469">
        <f t="shared" si="7"/>
        <v>105240</v>
      </c>
    </row>
    <row r="82" spans="1:8" x14ac:dyDescent="0.3">
      <c r="A82" s="481"/>
      <c r="B82" s="474" t="s">
        <v>135</v>
      </c>
      <c r="C82" s="467" t="s">
        <v>109</v>
      </c>
      <c r="D82" s="468">
        <v>1</v>
      </c>
      <c r="E82" s="468">
        <f>CEILING(41237*1.35,100)+14000+15000</f>
        <v>84700</v>
      </c>
      <c r="F82" s="468">
        <f t="shared" si="8"/>
        <v>2910</v>
      </c>
      <c r="G82" s="468">
        <f>CEILING(21550*1.35,100)</f>
        <v>29100</v>
      </c>
      <c r="H82" s="469">
        <f t="shared" si="7"/>
        <v>116710</v>
      </c>
    </row>
    <row r="83" spans="1:8" x14ac:dyDescent="0.3">
      <c r="A83" s="479"/>
      <c r="B83" s="474" t="s">
        <v>136</v>
      </c>
      <c r="C83" s="467" t="s">
        <v>109</v>
      </c>
      <c r="D83" s="468">
        <v>1</v>
      </c>
      <c r="E83" s="468">
        <f>CEILING(51473*1.35,100)+14000+15000</f>
        <v>98500</v>
      </c>
      <c r="F83" s="468">
        <f t="shared" si="8"/>
        <v>3540</v>
      </c>
      <c r="G83" s="468">
        <f>CEILING(26150*1.35,100)</f>
        <v>35400</v>
      </c>
      <c r="H83" s="469">
        <f t="shared" si="7"/>
        <v>137440</v>
      </c>
    </row>
    <row r="84" spans="1:8" x14ac:dyDescent="0.3">
      <c r="A84" s="481"/>
      <c r="B84" s="474" t="s">
        <v>137</v>
      </c>
      <c r="C84" s="467" t="s">
        <v>109</v>
      </c>
      <c r="D84" s="468">
        <v>1</v>
      </c>
      <c r="E84" s="468">
        <f>CEILING(52915*1.35,100)+14000+15000</f>
        <v>100500</v>
      </c>
      <c r="F84" s="468">
        <f t="shared" si="8"/>
        <v>4220</v>
      </c>
      <c r="G84" s="468">
        <f>CEILING(31250*1.35,100)</f>
        <v>42200</v>
      </c>
      <c r="H84" s="469">
        <f t="shared" si="7"/>
        <v>146920</v>
      </c>
    </row>
    <row r="85" spans="1:8" x14ac:dyDescent="0.3">
      <c r="A85" s="481"/>
      <c r="B85" s="474" t="s">
        <v>138</v>
      </c>
      <c r="C85" s="467" t="s">
        <v>109</v>
      </c>
      <c r="D85" s="468">
        <v>1</v>
      </c>
      <c r="E85" s="468">
        <f>CEILING(62904*1.35,100)+14000+15000</f>
        <v>114000</v>
      </c>
      <c r="F85" s="468">
        <f t="shared" si="8"/>
        <v>4490</v>
      </c>
      <c r="G85" s="468">
        <f>CEILING(33200*1.35,100)</f>
        <v>44900</v>
      </c>
      <c r="H85" s="469">
        <f t="shared" si="7"/>
        <v>163390</v>
      </c>
    </row>
    <row r="86" spans="1:8" x14ac:dyDescent="0.3">
      <c r="A86" s="479"/>
      <c r="B86" s="474" t="s">
        <v>139</v>
      </c>
      <c r="C86" s="467" t="s">
        <v>109</v>
      </c>
      <c r="D86" s="468">
        <v>1</v>
      </c>
      <c r="E86" s="468">
        <f>CEILING(72905*1.35,100)+14000+15000</f>
        <v>127500</v>
      </c>
      <c r="F86" s="468">
        <f t="shared" si="8"/>
        <v>5060</v>
      </c>
      <c r="G86" s="468">
        <f>CEILING(37450*1.35,100)</f>
        <v>50600</v>
      </c>
      <c r="H86" s="469">
        <f t="shared" si="7"/>
        <v>183160</v>
      </c>
    </row>
    <row r="87" spans="1:8" x14ac:dyDescent="0.3">
      <c r="A87" s="470"/>
      <c r="B87" s="474" t="s">
        <v>140</v>
      </c>
      <c r="C87" s="467" t="s">
        <v>109</v>
      </c>
      <c r="D87" s="468">
        <v>1</v>
      </c>
      <c r="E87" s="468">
        <f>CEILING(72904*1.35,100)+14000+15000</f>
        <v>127500</v>
      </c>
      <c r="F87" s="468">
        <f t="shared" si="8"/>
        <v>5540</v>
      </c>
      <c r="G87" s="468">
        <f>CEILING(41000*1.35,100)</f>
        <v>55400</v>
      </c>
      <c r="H87" s="469">
        <f t="shared" si="7"/>
        <v>188440</v>
      </c>
    </row>
    <row r="88" spans="1:8" x14ac:dyDescent="0.3">
      <c r="A88" s="481"/>
      <c r="B88" s="474" t="s">
        <v>141</v>
      </c>
      <c r="C88" s="467" t="s">
        <v>109</v>
      </c>
      <c r="D88" s="468">
        <v>1</v>
      </c>
      <c r="E88" s="468">
        <f>CEILING(80486*1.35,100)+14000+15000</f>
        <v>137700</v>
      </c>
      <c r="F88" s="468">
        <f t="shared" si="8"/>
        <v>6350</v>
      </c>
      <c r="G88" s="468">
        <f>CEILING(47000*1.35,100)</f>
        <v>63500</v>
      </c>
      <c r="H88" s="469">
        <f t="shared" si="7"/>
        <v>207550</v>
      </c>
    </row>
    <row r="89" spans="1:8" x14ac:dyDescent="0.3">
      <c r="A89" s="481"/>
      <c r="B89" s="474" t="s">
        <v>142</v>
      </c>
      <c r="C89" s="467" t="s">
        <v>109</v>
      </c>
      <c r="D89" s="468">
        <v>1</v>
      </c>
      <c r="E89" s="468">
        <f>CEILING(80486*1.35,100)+14000+15000</f>
        <v>137700</v>
      </c>
      <c r="F89" s="468">
        <f t="shared" si="8"/>
        <v>7290</v>
      </c>
      <c r="G89" s="468">
        <f>CEILING(54000*1.35,100)</f>
        <v>72900</v>
      </c>
      <c r="H89" s="469">
        <f t="shared" si="7"/>
        <v>217890</v>
      </c>
    </row>
    <row r="90" spans="1:8" x14ac:dyDescent="0.3">
      <c r="A90" s="479"/>
      <c r="B90" s="474" t="s">
        <v>143</v>
      </c>
      <c r="C90" s="467" t="s">
        <v>109</v>
      </c>
      <c r="D90" s="468">
        <v>1</v>
      </c>
      <c r="E90" s="468">
        <f>CEILING(97023*1.35,100)+14000+15000</f>
        <v>160000</v>
      </c>
      <c r="F90" s="468">
        <f t="shared" si="8"/>
        <v>7830</v>
      </c>
      <c r="G90" s="468">
        <f>CEILING(58000*1.35,100)</f>
        <v>78300</v>
      </c>
      <c r="H90" s="469">
        <f t="shared" si="7"/>
        <v>246130</v>
      </c>
    </row>
    <row r="91" spans="1:8" x14ac:dyDescent="0.3">
      <c r="A91" s="481"/>
      <c r="B91" s="474" t="s">
        <v>1522</v>
      </c>
      <c r="C91" s="467" t="s">
        <v>109</v>
      </c>
      <c r="D91" s="468">
        <v>1</v>
      </c>
      <c r="E91" s="468">
        <v>100000</v>
      </c>
      <c r="F91" s="468">
        <v>1000</v>
      </c>
      <c r="G91" s="468">
        <v>18000</v>
      </c>
      <c r="H91" s="469">
        <f t="shared" si="7"/>
        <v>119000</v>
      </c>
    </row>
    <row r="92" spans="1:8" x14ac:dyDescent="0.3">
      <c r="A92" s="481"/>
      <c r="B92" s="474" t="s">
        <v>1523</v>
      </c>
      <c r="C92" s="489" t="s">
        <v>109</v>
      </c>
      <c r="D92" s="468">
        <v>1</v>
      </c>
      <c r="E92" s="468">
        <v>300000</v>
      </c>
      <c r="F92" s="468">
        <f>G92*0.05</f>
        <v>4000</v>
      </c>
      <c r="G92" s="468">
        <v>80000</v>
      </c>
      <c r="H92" s="469">
        <f t="shared" si="7"/>
        <v>384000</v>
      </c>
    </row>
    <row r="93" spans="1:8" x14ac:dyDescent="0.3">
      <c r="A93" s="479" t="s">
        <v>144</v>
      </c>
      <c r="B93" s="466"/>
      <c r="C93" s="467"/>
      <c r="D93" s="468"/>
      <c r="E93" s="468"/>
      <c r="F93" s="468"/>
      <c r="G93" s="468"/>
      <c r="H93" s="469"/>
    </row>
    <row r="94" spans="1:8" x14ac:dyDescent="0.3">
      <c r="A94" s="479"/>
      <c r="B94" s="499" t="s">
        <v>145</v>
      </c>
      <c r="C94" s="467"/>
      <c r="D94" s="468"/>
      <c r="E94" s="468"/>
      <c r="F94" s="468"/>
      <c r="G94" s="468"/>
      <c r="H94" s="469"/>
    </row>
    <row r="95" spans="1:8" x14ac:dyDescent="0.3">
      <c r="A95" s="470"/>
      <c r="B95" s="466" t="s">
        <v>146</v>
      </c>
      <c r="C95" s="467" t="s">
        <v>109</v>
      </c>
      <c r="D95" s="468">
        <v>1</v>
      </c>
      <c r="E95" s="468">
        <v>6009</v>
      </c>
      <c r="F95" s="468"/>
      <c r="G95" s="468">
        <v>8633</v>
      </c>
      <c r="H95" s="469">
        <f>SUM(E95:G95)</f>
        <v>14642</v>
      </c>
    </row>
    <row r="96" spans="1:8" x14ac:dyDescent="0.3">
      <c r="A96" s="470"/>
      <c r="B96" s="466" t="s">
        <v>147</v>
      </c>
      <c r="C96" s="467" t="s">
        <v>109</v>
      </c>
      <c r="D96" s="468">
        <v>1</v>
      </c>
      <c r="E96" s="468">
        <v>6189</v>
      </c>
      <c r="F96" s="468"/>
      <c r="G96" s="468">
        <v>9030</v>
      </c>
      <c r="H96" s="469">
        <f>SUM(E96:G96)</f>
        <v>15219</v>
      </c>
    </row>
    <row r="97" spans="1:8" x14ac:dyDescent="0.3">
      <c r="A97" s="470"/>
      <c r="B97" s="466" t="s">
        <v>148</v>
      </c>
      <c r="C97" s="467" t="s">
        <v>109</v>
      </c>
      <c r="D97" s="468">
        <v>1</v>
      </c>
      <c r="E97" s="468">
        <v>10060</v>
      </c>
      <c r="F97" s="468"/>
      <c r="G97" s="468">
        <v>9416</v>
      </c>
      <c r="H97" s="469">
        <f>SUM(E97:G97)</f>
        <v>19476</v>
      </c>
    </row>
    <row r="98" spans="1:8" x14ac:dyDescent="0.3">
      <c r="A98" s="470"/>
      <c r="B98" s="466" t="s">
        <v>149</v>
      </c>
      <c r="C98" s="467" t="s">
        <v>109</v>
      </c>
      <c r="D98" s="468">
        <v>1</v>
      </c>
      <c r="E98" s="468">
        <v>12302</v>
      </c>
      <c r="F98" s="468"/>
      <c r="G98" s="468">
        <v>10925</v>
      </c>
      <c r="H98" s="469">
        <f>SUM(E98:G98)</f>
        <v>23227</v>
      </c>
    </row>
    <row r="99" spans="1:8" x14ac:dyDescent="0.3">
      <c r="A99" s="470"/>
      <c r="B99" s="466" t="s">
        <v>150</v>
      </c>
      <c r="C99" s="467" t="s">
        <v>109</v>
      </c>
      <c r="D99" s="468">
        <v>1</v>
      </c>
      <c r="E99" s="468">
        <v>14449</v>
      </c>
      <c r="F99" s="468"/>
      <c r="G99" s="468">
        <v>12525</v>
      </c>
      <c r="H99" s="469">
        <f>SUM(E99:G99)</f>
        <v>26974</v>
      </c>
    </row>
    <row r="100" spans="1:8" x14ac:dyDescent="0.3">
      <c r="A100" s="470"/>
      <c r="B100" s="466"/>
      <c r="C100" s="467"/>
      <c r="D100" s="468"/>
      <c r="E100" s="468"/>
      <c r="F100" s="468"/>
      <c r="G100" s="468"/>
      <c r="H100" s="469"/>
    </row>
    <row r="101" spans="1:8" x14ac:dyDescent="0.3">
      <c r="A101" s="479"/>
      <c r="B101" s="499" t="s">
        <v>39</v>
      </c>
      <c r="C101" s="467"/>
      <c r="D101" s="468"/>
      <c r="E101" s="468"/>
      <c r="F101" s="468"/>
      <c r="G101" s="468"/>
      <c r="H101" s="469"/>
    </row>
    <row r="102" spans="1:8" x14ac:dyDescent="0.3">
      <c r="A102" s="481"/>
      <c r="B102" s="466" t="s">
        <v>151</v>
      </c>
      <c r="C102" s="467" t="s">
        <v>81</v>
      </c>
      <c r="D102" s="468">
        <v>1</v>
      </c>
      <c r="E102" s="468"/>
      <c r="F102" s="500">
        <f>ROUNDUP(30.8*1.35+36.8*1.35,0)</f>
        <v>92</v>
      </c>
      <c r="G102" s="468"/>
      <c r="H102" s="469">
        <f>SUM(E102:G102)</f>
        <v>92</v>
      </c>
    </row>
    <row r="103" spans="1:8" x14ac:dyDescent="0.3">
      <c r="A103" s="481"/>
      <c r="B103" s="466" t="s">
        <v>152</v>
      </c>
      <c r="C103" s="467" t="s">
        <v>81</v>
      </c>
      <c r="D103" s="468">
        <v>1</v>
      </c>
      <c r="E103" s="468"/>
      <c r="F103" s="500">
        <f>ROUNDUP(33.2*1.35+36.8*1.35,0)</f>
        <v>95</v>
      </c>
      <c r="G103" s="468"/>
      <c r="H103" s="469">
        <f t="shared" ref="H103:H115" si="9">SUM(E103:G103)</f>
        <v>95</v>
      </c>
    </row>
    <row r="104" spans="1:8" x14ac:dyDescent="0.3">
      <c r="A104" s="481"/>
      <c r="B104" s="466" t="s">
        <v>153</v>
      </c>
      <c r="C104" s="467" t="s">
        <v>81</v>
      </c>
      <c r="D104" s="468">
        <v>1</v>
      </c>
      <c r="E104" s="468"/>
      <c r="F104" s="500">
        <f>ROUNDUP(35.1*1.35+36.8*1.35,0)</f>
        <v>98</v>
      </c>
      <c r="G104" s="468"/>
      <c r="H104" s="469">
        <f t="shared" si="9"/>
        <v>98</v>
      </c>
    </row>
    <row r="105" spans="1:8" x14ac:dyDescent="0.3">
      <c r="A105" s="481"/>
      <c r="B105" s="466" t="s">
        <v>154</v>
      </c>
      <c r="C105" s="467" t="s">
        <v>81</v>
      </c>
      <c r="D105" s="468">
        <v>1</v>
      </c>
      <c r="E105" s="468"/>
      <c r="F105" s="500">
        <f>ROUNDUP(37.4*1.35+36.8*1.35,0)</f>
        <v>101</v>
      </c>
      <c r="G105" s="468"/>
      <c r="H105" s="469">
        <f t="shared" si="9"/>
        <v>101</v>
      </c>
    </row>
    <row r="106" spans="1:8" x14ac:dyDescent="0.3">
      <c r="A106" s="481"/>
      <c r="B106" s="466" t="s">
        <v>155</v>
      </c>
      <c r="C106" s="467" t="s">
        <v>81</v>
      </c>
      <c r="D106" s="468">
        <v>1</v>
      </c>
      <c r="E106" s="468"/>
      <c r="F106" s="500">
        <f>ROUNDUP(42.6*1.35+41.4*1.35,0)</f>
        <v>114</v>
      </c>
      <c r="G106" s="468"/>
      <c r="H106" s="469">
        <f t="shared" si="9"/>
        <v>114</v>
      </c>
    </row>
    <row r="107" spans="1:8" x14ac:dyDescent="0.3">
      <c r="A107" s="481"/>
      <c r="B107" s="466" t="s">
        <v>156</v>
      </c>
      <c r="C107" s="467" t="s">
        <v>81</v>
      </c>
      <c r="D107" s="468">
        <v>1</v>
      </c>
      <c r="E107" s="468"/>
      <c r="F107" s="500">
        <f>ROUNDUP(46.2*1.35+41.4*1.35,0)</f>
        <v>119</v>
      </c>
      <c r="G107" s="468"/>
      <c r="H107" s="469">
        <f t="shared" si="9"/>
        <v>119</v>
      </c>
    </row>
    <row r="108" spans="1:8" x14ac:dyDescent="0.3">
      <c r="A108" s="481"/>
      <c r="B108" s="466" t="s">
        <v>157</v>
      </c>
      <c r="C108" s="467" t="s">
        <v>81</v>
      </c>
      <c r="D108" s="468">
        <v>1</v>
      </c>
      <c r="E108" s="468"/>
      <c r="F108" s="500">
        <f>ROUNDUP(51.35*1.35+41.4*1.35,0)</f>
        <v>126</v>
      </c>
      <c r="G108" s="468"/>
      <c r="H108" s="469">
        <f t="shared" si="9"/>
        <v>126</v>
      </c>
    </row>
    <row r="109" spans="1:8" x14ac:dyDescent="0.3">
      <c r="A109" s="481"/>
      <c r="B109" s="466" t="s">
        <v>158</v>
      </c>
      <c r="C109" s="467" t="s">
        <v>81</v>
      </c>
      <c r="D109" s="468">
        <v>1</v>
      </c>
      <c r="E109" s="468"/>
      <c r="F109" s="500">
        <f>ROUNDUP(56.9*1.35+41.4*1.35,0)</f>
        <v>133</v>
      </c>
      <c r="G109" s="468"/>
      <c r="H109" s="469">
        <f t="shared" si="9"/>
        <v>133</v>
      </c>
    </row>
    <row r="110" spans="1:8" x14ac:dyDescent="0.3">
      <c r="A110" s="481"/>
      <c r="B110" s="466" t="s">
        <v>159</v>
      </c>
      <c r="C110" s="467" t="s">
        <v>81</v>
      </c>
      <c r="D110" s="468">
        <v>1</v>
      </c>
      <c r="E110" s="468"/>
      <c r="F110" s="500">
        <f>ROUNDUP(71.1*1.35+46*1.35,0)</f>
        <v>159</v>
      </c>
      <c r="G110" s="468"/>
      <c r="H110" s="469">
        <f t="shared" si="9"/>
        <v>159</v>
      </c>
    </row>
    <row r="111" spans="1:8" x14ac:dyDescent="0.3">
      <c r="A111" s="481"/>
      <c r="B111" s="466" t="s">
        <v>160</v>
      </c>
      <c r="C111" s="467" t="s">
        <v>81</v>
      </c>
      <c r="D111" s="468">
        <v>1</v>
      </c>
      <c r="E111" s="468"/>
      <c r="F111" s="500">
        <f>ROUNDUP(92.8*1.35+46*1.35,0)</f>
        <v>188</v>
      </c>
      <c r="G111" s="468"/>
      <c r="H111" s="469">
        <f t="shared" si="9"/>
        <v>188</v>
      </c>
    </row>
    <row r="112" spans="1:8" x14ac:dyDescent="0.3">
      <c r="A112" s="481"/>
      <c r="B112" s="466" t="s">
        <v>161</v>
      </c>
      <c r="C112" s="467" t="s">
        <v>81</v>
      </c>
      <c r="D112" s="468">
        <v>1</v>
      </c>
      <c r="E112" s="468"/>
      <c r="F112" s="500">
        <f>ROUNDUP(130.6*1.35+46*1.35,0)</f>
        <v>239</v>
      </c>
      <c r="G112" s="468"/>
      <c r="H112" s="469">
        <f t="shared" si="9"/>
        <v>239</v>
      </c>
    </row>
    <row r="113" spans="1:8" x14ac:dyDescent="0.3">
      <c r="A113" s="481"/>
      <c r="B113" s="466" t="s">
        <v>162</v>
      </c>
      <c r="C113" s="467" t="s">
        <v>81</v>
      </c>
      <c r="D113" s="468">
        <v>1</v>
      </c>
      <c r="E113" s="468"/>
      <c r="F113" s="500">
        <f>ROUNDUP(205.7*1.35+46*1.35,0)</f>
        <v>340</v>
      </c>
      <c r="G113" s="468"/>
      <c r="H113" s="469">
        <f t="shared" si="9"/>
        <v>340</v>
      </c>
    </row>
    <row r="114" spans="1:8" x14ac:dyDescent="0.3">
      <c r="A114" s="481"/>
      <c r="B114" s="466" t="s">
        <v>163</v>
      </c>
      <c r="C114" s="467" t="s">
        <v>81</v>
      </c>
      <c r="D114" s="468">
        <v>1</v>
      </c>
      <c r="E114" s="468"/>
      <c r="F114" s="500">
        <f>ROUNDUP(284.8*1.35+46*1.35,0)</f>
        <v>447</v>
      </c>
      <c r="G114" s="468"/>
      <c r="H114" s="469">
        <f t="shared" si="9"/>
        <v>447</v>
      </c>
    </row>
    <row r="115" spans="1:8" x14ac:dyDescent="0.3">
      <c r="A115" s="481"/>
      <c r="B115" s="501" t="s">
        <v>164</v>
      </c>
      <c r="C115" s="502" t="s">
        <v>81</v>
      </c>
      <c r="D115" s="468">
        <v>1</v>
      </c>
      <c r="E115" s="503"/>
      <c r="F115" s="504">
        <f>ROUNDUP(720*1.35+46*1.35,0)</f>
        <v>1035</v>
      </c>
      <c r="G115" s="503"/>
      <c r="H115" s="505">
        <f t="shared" si="9"/>
        <v>1035</v>
      </c>
    </row>
    <row r="116" spans="1:8" x14ac:dyDescent="0.3">
      <c r="A116" s="481"/>
      <c r="B116" s="466"/>
      <c r="C116" s="467"/>
      <c r="D116" s="468"/>
      <c r="E116" s="468"/>
      <c r="F116" s="468"/>
      <c r="G116" s="468"/>
      <c r="H116" s="469"/>
    </row>
    <row r="117" spans="1:8" x14ac:dyDescent="0.3">
      <c r="A117" s="481"/>
      <c r="B117" s="506"/>
      <c r="C117" s="507"/>
      <c r="D117" s="508"/>
      <c r="E117" s="508"/>
      <c r="F117" s="508"/>
      <c r="G117" s="508"/>
      <c r="H117" s="509"/>
    </row>
    <row r="118" spans="1:8" x14ac:dyDescent="0.3">
      <c r="A118" s="481"/>
      <c r="B118" s="499" t="s">
        <v>165</v>
      </c>
      <c r="C118" s="467"/>
      <c r="D118" s="468"/>
      <c r="E118" s="468"/>
      <c r="F118" s="468"/>
      <c r="G118" s="468"/>
      <c r="H118" s="469"/>
    </row>
    <row r="119" spans="1:8" x14ac:dyDescent="0.3">
      <c r="A119" s="481"/>
      <c r="B119" s="466" t="s">
        <v>166</v>
      </c>
      <c r="C119" s="467" t="s">
        <v>81</v>
      </c>
      <c r="D119" s="468">
        <v>1</v>
      </c>
      <c r="E119" s="468"/>
      <c r="F119" s="500">
        <f>ROUNDUP(39.3*1.35+36.8*1.35,0)</f>
        <v>103</v>
      </c>
      <c r="G119" s="468"/>
      <c r="H119" s="469">
        <f>SUM(E119:G119)</f>
        <v>103</v>
      </c>
    </row>
    <row r="120" spans="1:8" ht="12" customHeight="1" x14ac:dyDescent="0.3">
      <c r="A120" s="481"/>
      <c r="B120" s="466" t="s">
        <v>167</v>
      </c>
      <c r="C120" s="467" t="s">
        <v>81</v>
      </c>
      <c r="D120" s="468">
        <v>1</v>
      </c>
      <c r="E120" s="468"/>
      <c r="F120" s="500">
        <f>ROUNDUP(44.1*1.35+36.8*1.35,0)</f>
        <v>110</v>
      </c>
      <c r="G120" s="468"/>
      <c r="H120" s="469">
        <f t="shared" ref="H120:H135" si="10">SUM(E120:G120)</f>
        <v>110</v>
      </c>
    </row>
    <row r="121" spans="1:8" x14ac:dyDescent="0.3">
      <c r="A121" s="481"/>
      <c r="B121" s="466" t="s">
        <v>168</v>
      </c>
      <c r="C121" s="467" t="s">
        <v>81</v>
      </c>
      <c r="D121" s="468">
        <v>1</v>
      </c>
      <c r="E121" s="468"/>
      <c r="F121" s="510">
        <f>ROUNDUP(51.8*1.35+36.8*1.35,0)+60</f>
        <v>180</v>
      </c>
      <c r="G121" s="511"/>
      <c r="H121" s="512">
        <f>SUM(E121:G121)</f>
        <v>180</v>
      </c>
    </row>
    <row r="122" spans="1:8" x14ac:dyDescent="0.3">
      <c r="A122" s="481"/>
      <c r="B122" s="466" t="s">
        <v>169</v>
      </c>
      <c r="C122" s="467" t="s">
        <v>81</v>
      </c>
      <c r="D122" s="468">
        <v>1</v>
      </c>
      <c r="E122" s="468"/>
      <c r="F122" s="500">
        <f>ROUNDUP(56.5*1.35+36.8*1.35,0)</f>
        <v>126</v>
      </c>
      <c r="G122" s="468"/>
      <c r="H122" s="469">
        <f t="shared" si="10"/>
        <v>126</v>
      </c>
    </row>
    <row r="123" spans="1:8" x14ac:dyDescent="0.3">
      <c r="A123" s="481"/>
      <c r="B123" s="466" t="s">
        <v>170</v>
      </c>
      <c r="C123" s="467" t="s">
        <v>81</v>
      </c>
      <c r="D123" s="468">
        <v>1</v>
      </c>
      <c r="E123" s="468"/>
      <c r="F123" s="500">
        <f>ROUNDUP(63.4*1.35+36.8*1.35,0)</f>
        <v>136</v>
      </c>
      <c r="G123" s="468"/>
      <c r="H123" s="469">
        <f t="shared" si="10"/>
        <v>136</v>
      </c>
    </row>
    <row r="124" spans="1:8" x14ac:dyDescent="0.3">
      <c r="A124" s="481"/>
      <c r="B124" s="466" t="s">
        <v>171</v>
      </c>
      <c r="C124" s="467" t="s">
        <v>81</v>
      </c>
      <c r="D124" s="468">
        <v>1</v>
      </c>
      <c r="E124" s="468"/>
      <c r="F124" s="500">
        <f>ROUNDUP(69.4*1.35+41.4*1.35,0)</f>
        <v>150</v>
      </c>
      <c r="G124" s="468"/>
      <c r="H124" s="469">
        <f t="shared" si="10"/>
        <v>150</v>
      </c>
    </row>
    <row r="125" spans="1:8" x14ac:dyDescent="0.3">
      <c r="A125" s="481"/>
      <c r="B125" s="466" t="s">
        <v>172</v>
      </c>
      <c r="C125" s="467" t="s">
        <v>81</v>
      </c>
      <c r="D125" s="468">
        <v>1</v>
      </c>
      <c r="E125" s="468"/>
      <c r="F125" s="500">
        <f>ROUNDUP(75.9*1.35+41.4*1.35,0)</f>
        <v>159</v>
      </c>
      <c r="G125" s="468"/>
      <c r="H125" s="469">
        <f t="shared" si="10"/>
        <v>159</v>
      </c>
    </row>
    <row r="126" spans="1:8" x14ac:dyDescent="0.3">
      <c r="A126" s="481"/>
      <c r="B126" s="466" t="s">
        <v>173</v>
      </c>
      <c r="C126" s="467" t="s">
        <v>81</v>
      </c>
      <c r="D126" s="468">
        <v>1</v>
      </c>
      <c r="E126" s="468"/>
      <c r="F126" s="500">
        <f>ROUND(94*1.35+41.4*1.35,0)</f>
        <v>183</v>
      </c>
      <c r="G126" s="468"/>
      <c r="H126" s="469">
        <f t="shared" si="10"/>
        <v>183</v>
      </c>
    </row>
    <row r="127" spans="1:8" x14ac:dyDescent="0.3">
      <c r="A127" s="481"/>
      <c r="B127" s="466" t="s">
        <v>174</v>
      </c>
      <c r="C127" s="467" t="s">
        <v>81</v>
      </c>
      <c r="D127" s="468">
        <v>1</v>
      </c>
      <c r="E127" s="468"/>
      <c r="F127" s="500">
        <f>ROUNDUP(105.9*1.35+41.4*1.35,0)</f>
        <v>199</v>
      </c>
      <c r="G127" s="468"/>
      <c r="H127" s="469">
        <f t="shared" si="10"/>
        <v>199</v>
      </c>
    </row>
    <row r="128" spans="1:8" x14ac:dyDescent="0.3">
      <c r="A128" s="481"/>
      <c r="B128" s="466" t="s">
        <v>175</v>
      </c>
      <c r="C128" s="467" t="s">
        <v>81</v>
      </c>
      <c r="D128" s="468">
        <v>1</v>
      </c>
      <c r="E128" s="468"/>
      <c r="F128" s="500">
        <f>ROUNDUP(127.3*1.35+46*1.35,0)</f>
        <v>234</v>
      </c>
      <c r="G128" s="468"/>
      <c r="H128" s="469">
        <f t="shared" si="10"/>
        <v>234</v>
      </c>
    </row>
    <row r="129" spans="1:8" x14ac:dyDescent="0.3">
      <c r="A129" s="481"/>
      <c r="B129" s="466" t="s">
        <v>176</v>
      </c>
      <c r="C129" s="467" t="s">
        <v>81</v>
      </c>
      <c r="D129" s="468">
        <v>1</v>
      </c>
      <c r="E129" s="468"/>
      <c r="F129" s="500">
        <f>ROUNDUP(177.1*1.35+46*1.35,0)</f>
        <v>302</v>
      </c>
      <c r="G129" s="468"/>
      <c r="H129" s="469">
        <f t="shared" si="10"/>
        <v>302</v>
      </c>
    </row>
    <row r="130" spans="1:8" x14ac:dyDescent="0.3">
      <c r="A130" s="481"/>
      <c r="B130" s="501" t="s">
        <v>177</v>
      </c>
      <c r="C130" s="502" t="s">
        <v>81</v>
      </c>
      <c r="D130" s="468">
        <v>1</v>
      </c>
      <c r="E130" s="503"/>
      <c r="F130" s="504">
        <f>ROUNDUP(234*1.35+46*1.35,0)</f>
        <v>378</v>
      </c>
      <c r="G130" s="503"/>
      <c r="H130" s="505">
        <f t="shared" si="10"/>
        <v>378</v>
      </c>
    </row>
    <row r="131" spans="1:8" x14ac:dyDescent="0.3">
      <c r="A131" s="481"/>
      <c r="B131" s="466" t="s">
        <v>178</v>
      </c>
      <c r="C131" s="467" t="s">
        <v>81</v>
      </c>
      <c r="D131" s="468">
        <v>1</v>
      </c>
      <c r="E131" s="468"/>
      <c r="F131" s="500">
        <f>ROUNDUP(266.3*1.35+46*1.35,0)</f>
        <v>422</v>
      </c>
      <c r="G131" s="468"/>
      <c r="H131" s="469">
        <f t="shared" si="10"/>
        <v>422</v>
      </c>
    </row>
    <row r="132" spans="1:8" x14ac:dyDescent="0.3">
      <c r="A132" s="481"/>
      <c r="B132" s="501" t="s">
        <v>179</v>
      </c>
      <c r="C132" s="502" t="s">
        <v>81</v>
      </c>
      <c r="D132" s="468">
        <v>1</v>
      </c>
      <c r="E132" s="503"/>
      <c r="F132" s="513">
        <f>ROUNDUP(322*1.35+46*1.35+60,0)</f>
        <v>557</v>
      </c>
      <c r="G132" s="514"/>
      <c r="H132" s="515">
        <f t="shared" si="10"/>
        <v>557</v>
      </c>
    </row>
    <row r="133" spans="1:8" x14ac:dyDescent="0.3">
      <c r="A133" s="481"/>
      <c r="B133" s="501" t="s">
        <v>180</v>
      </c>
      <c r="C133" s="502" t="s">
        <v>81</v>
      </c>
      <c r="D133" s="468">
        <v>1</v>
      </c>
      <c r="E133" s="503"/>
      <c r="F133" s="504">
        <f>ROUNDUP(454*1.35+46*1.35,0)</f>
        <v>675</v>
      </c>
      <c r="G133" s="503"/>
      <c r="H133" s="505">
        <f t="shared" si="10"/>
        <v>675</v>
      </c>
    </row>
    <row r="134" spans="1:8" x14ac:dyDescent="0.3">
      <c r="A134" s="481"/>
      <c r="B134" s="501" t="s">
        <v>181</v>
      </c>
      <c r="C134" s="502" t="s">
        <v>81</v>
      </c>
      <c r="D134" s="468">
        <v>1</v>
      </c>
      <c r="E134" s="503"/>
      <c r="F134" s="504">
        <f>ROUNDUP(650*1.35+46*1.35,0)</f>
        <v>940</v>
      </c>
      <c r="G134" s="503"/>
      <c r="H134" s="505">
        <f t="shared" si="10"/>
        <v>940</v>
      </c>
    </row>
    <row r="135" spans="1:8" x14ac:dyDescent="0.3">
      <c r="A135" s="481"/>
      <c r="B135" s="501" t="s">
        <v>182</v>
      </c>
      <c r="C135" s="502" t="s">
        <v>81</v>
      </c>
      <c r="D135" s="468">
        <v>1</v>
      </c>
      <c r="E135" s="503"/>
      <c r="F135" s="504">
        <f>ROUNDUP(720*1.35+46*1.35,0)</f>
        <v>1035</v>
      </c>
      <c r="G135" s="503"/>
      <c r="H135" s="505">
        <f t="shared" si="10"/>
        <v>1035</v>
      </c>
    </row>
    <row r="136" spans="1:8" x14ac:dyDescent="0.3">
      <c r="A136" s="481"/>
      <c r="B136" s="466"/>
      <c r="C136" s="467"/>
      <c r="D136" s="468"/>
      <c r="E136" s="468"/>
      <c r="F136" s="468"/>
      <c r="G136" s="468"/>
      <c r="H136" s="469"/>
    </row>
    <row r="137" spans="1:8" x14ac:dyDescent="0.3">
      <c r="A137" s="481"/>
      <c r="B137" s="499" t="s">
        <v>183</v>
      </c>
      <c r="C137" s="467"/>
      <c r="D137" s="468"/>
      <c r="E137" s="468"/>
      <c r="F137" s="468"/>
      <c r="G137" s="468"/>
      <c r="H137" s="469"/>
    </row>
    <row r="138" spans="1:8" x14ac:dyDescent="0.3">
      <c r="A138" s="481"/>
      <c r="B138" s="466" t="s">
        <v>184</v>
      </c>
      <c r="C138" s="467" t="s">
        <v>81</v>
      </c>
      <c r="D138" s="468">
        <v>1</v>
      </c>
      <c r="E138" s="468"/>
      <c r="F138" s="503">
        <f>ROUNDUP(5*1.35,0)</f>
        <v>7</v>
      </c>
      <c r="G138" s="468"/>
      <c r="H138" s="469">
        <f>SUM(E138:G138)</f>
        <v>7</v>
      </c>
    </row>
    <row r="139" spans="1:8" x14ac:dyDescent="0.3">
      <c r="A139" s="481"/>
      <c r="B139" s="466" t="s">
        <v>185</v>
      </c>
      <c r="C139" s="467" t="s">
        <v>81</v>
      </c>
      <c r="D139" s="468">
        <v>1</v>
      </c>
      <c r="E139" s="468"/>
      <c r="F139" s="503">
        <f>ROUNDUP(9*1.35,0)</f>
        <v>13</v>
      </c>
      <c r="G139" s="468"/>
      <c r="H139" s="469">
        <f>SUM(E139:G139)</f>
        <v>13</v>
      </c>
    </row>
    <row r="140" spans="1:8" x14ac:dyDescent="0.3">
      <c r="A140" s="481"/>
      <c r="B140" s="466"/>
      <c r="C140" s="467"/>
      <c r="D140" s="468"/>
      <c r="E140" s="468"/>
      <c r="F140" s="468"/>
      <c r="G140" s="468"/>
      <c r="H140" s="469"/>
    </row>
    <row r="141" spans="1:8" x14ac:dyDescent="0.3">
      <c r="A141" s="481"/>
      <c r="B141" s="499" t="s">
        <v>186</v>
      </c>
      <c r="C141" s="467"/>
      <c r="D141" s="468"/>
      <c r="E141" s="468"/>
      <c r="F141" s="468"/>
      <c r="G141" s="468"/>
      <c r="H141" s="469"/>
    </row>
    <row r="142" spans="1:8" x14ac:dyDescent="0.3">
      <c r="A142" s="481"/>
      <c r="B142" s="466" t="s">
        <v>187</v>
      </c>
      <c r="C142" s="467" t="s">
        <v>109</v>
      </c>
      <c r="D142" s="468">
        <v>1</v>
      </c>
      <c r="E142" s="468"/>
      <c r="F142" s="468">
        <f>ROUNDUP(600*1.35,0)</f>
        <v>810</v>
      </c>
      <c r="G142" s="468"/>
      <c r="H142" s="469">
        <f>SUM(E142:G142)</f>
        <v>810</v>
      </c>
    </row>
    <row r="143" spans="1:8" x14ac:dyDescent="0.3">
      <c r="A143" s="481"/>
      <c r="B143" s="466" t="s">
        <v>188</v>
      </c>
      <c r="C143" s="467" t="s">
        <v>109</v>
      </c>
      <c r="D143" s="468">
        <v>1</v>
      </c>
      <c r="E143" s="468"/>
      <c r="F143" s="468">
        <f>ROUNDUP(812*1.35,0)</f>
        <v>1097</v>
      </c>
      <c r="G143" s="468"/>
      <c r="H143" s="469">
        <f>SUM(E143:G143)</f>
        <v>1097</v>
      </c>
    </row>
    <row r="144" spans="1:8" x14ac:dyDescent="0.3">
      <c r="A144" s="481"/>
      <c r="B144" s="474"/>
      <c r="C144" s="467"/>
      <c r="D144" s="468"/>
      <c r="E144" s="468"/>
      <c r="F144" s="468"/>
      <c r="G144" s="468"/>
      <c r="H144" s="469"/>
    </row>
    <row r="145" spans="1:8" x14ac:dyDescent="0.3">
      <c r="A145" s="481"/>
      <c r="B145" s="499" t="s">
        <v>189</v>
      </c>
      <c r="C145" s="467"/>
      <c r="D145" s="468"/>
      <c r="E145" s="468"/>
      <c r="F145" s="468"/>
      <c r="G145" s="468"/>
      <c r="H145" s="469"/>
    </row>
    <row r="146" spans="1:8" x14ac:dyDescent="0.3">
      <c r="A146" s="481"/>
      <c r="B146" s="466" t="s">
        <v>190</v>
      </c>
      <c r="C146" s="467" t="s">
        <v>109</v>
      </c>
      <c r="D146" s="468">
        <v>1</v>
      </c>
      <c r="E146" s="468"/>
      <c r="F146" s="468">
        <f>ROUNDUP(71*1.35,0)</f>
        <v>96</v>
      </c>
      <c r="G146" s="468"/>
      <c r="H146" s="469">
        <f>SUM(E146:G146)</f>
        <v>96</v>
      </c>
    </row>
    <row r="147" spans="1:8" x14ac:dyDescent="0.3">
      <c r="A147" s="481"/>
      <c r="B147" s="466"/>
      <c r="C147" s="467"/>
      <c r="D147" s="468"/>
      <c r="E147" s="468"/>
      <c r="F147" s="468"/>
      <c r="G147" s="468"/>
      <c r="H147" s="469"/>
    </row>
    <row r="148" spans="1:8" ht="20.399999999999999" x14ac:dyDescent="0.3">
      <c r="A148" s="481"/>
      <c r="B148" s="499" t="s">
        <v>191</v>
      </c>
      <c r="C148" s="467"/>
      <c r="D148" s="468"/>
      <c r="E148" s="468"/>
      <c r="F148" s="468"/>
      <c r="G148" s="468"/>
      <c r="H148" s="469"/>
    </row>
    <row r="149" spans="1:8" x14ac:dyDescent="0.3">
      <c r="A149" s="481"/>
      <c r="B149" s="474" t="s">
        <v>192</v>
      </c>
      <c r="C149" s="467" t="s">
        <v>81</v>
      </c>
      <c r="D149" s="468">
        <v>1</v>
      </c>
      <c r="E149" s="468"/>
      <c r="F149" s="468">
        <f>977*1.35</f>
        <v>1318.95</v>
      </c>
      <c r="G149" s="468"/>
      <c r="H149" s="469">
        <f>SUM(E149:G149)</f>
        <v>1318.95</v>
      </c>
    </row>
    <row r="150" spans="1:8" x14ac:dyDescent="0.3">
      <c r="A150" s="481"/>
      <c r="B150" s="474" t="s">
        <v>193</v>
      </c>
      <c r="C150" s="467" t="s">
        <v>81</v>
      </c>
      <c r="D150" s="468">
        <v>1</v>
      </c>
      <c r="E150" s="468"/>
      <c r="F150" s="468">
        <f>1013*1.35</f>
        <v>1367.5500000000002</v>
      </c>
      <c r="G150" s="468"/>
      <c r="H150" s="469">
        <f>SUM(E150:G150)</f>
        <v>1367.5500000000002</v>
      </c>
    </row>
    <row r="151" spans="1:8" x14ac:dyDescent="0.3">
      <c r="A151" s="481"/>
      <c r="B151" s="474"/>
      <c r="C151" s="467"/>
      <c r="D151" s="468"/>
      <c r="E151" s="468"/>
      <c r="F151" s="468"/>
      <c r="G151" s="468"/>
      <c r="H151" s="469"/>
    </row>
    <row r="152" spans="1:8" x14ac:dyDescent="0.3">
      <c r="A152" s="481"/>
      <c r="B152" s="475" t="s">
        <v>194</v>
      </c>
      <c r="C152" s="467"/>
      <c r="D152" s="468"/>
      <c r="E152" s="468"/>
      <c r="F152" s="468"/>
      <c r="G152" s="468"/>
      <c r="H152" s="469"/>
    </row>
    <row r="153" spans="1:8" x14ac:dyDescent="0.3">
      <c r="A153" s="481"/>
      <c r="B153" s="474"/>
      <c r="C153" s="467"/>
      <c r="D153" s="468"/>
      <c r="E153" s="468"/>
      <c r="F153" s="468"/>
      <c r="G153" s="468"/>
      <c r="H153" s="469"/>
    </row>
    <row r="154" spans="1:8" x14ac:dyDescent="0.3">
      <c r="A154" s="481"/>
      <c r="B154" s="474" t="s">
        <v>195</v>
      </c>
      <c r="C154" s="467" t="s">
        <v>81</v>
      </c>
      <c r="D154" s="468">
        <v>1</v>
      </c>
      <c r="E154" s="468"/>
      <c r="F154" s="468">
        <f>322*1.35</f>
        <v>434.70000000000005</v>
      </c>
      <c r="G154" s="468"/>
      <c r="H154" s="469">
        <f>SUM(E154:G154)</f>
        <v>434.70000000000005</v>
      </c>
    </row>
    <row r="155" spans="1:8" x14ac:dyDescent="0.3">
      <c r="A155" s="481"/>
      <c r="B155" s="474" t="s">
        <v>196</v>
      </c>
      <c r="C155" s="467" t="s">
        <v>81</v>
      </c>
      <c r="D155" s="468">
        <v>1</v>
      </c>
      <c r="E155" s="468"/>
      <c r="F155" s="468">
        <f>282*1.35</f>
        <v>380.70000000000005</v>
      </c>
      <c r="G155" s="468"/>
      <c r="H155" s="469">
        <f>SUM(E155:G155)</f>
        <v>380.70000000000005</v>
      </c>
    </row>
    <row r="156" spans="1:8" x14ac:dyDescent="0.3">
      <c r="A156" s="481"/>
      <c r="B156" s="466"/>
      <c r="C156" s="467"/>
      <c r="D156" s="468"/>
      <c r="E156" s="468"/>
      <c r="F156" s="468"/>
      <c r="G156" s="468"/>
      <c r="H156" s="469"/>
    </row>
    <row r="157" spans="1:8" ht="20.399999999999999" x14ac:dyDescent="0.3">
      <c r="A157" s="481"/>
      <c r="B157" s="516" t="s">
        <v>197</v>
      </c>
      <c r="C157" s="467" t="s">
        <v>124</v>
      </c>
      <c r="D157" s="468">
        <v>1</v>
      </c>
      <c r="E157" s="488">
        <v>10000</v>
      </c>
      <c r="F157" s="488">
        <v>0</v>
      </c>
      <c r="G157" s="488">
        <v>150000</v>
      </c>
      <c r="H157" s="469">
        <f>SUM(E157:G157)</f>
        <v>160000</v>
      </c>
    </row>
    <row r="158" spans="1:8" x14ac:dyDescent="0.3">
      <c r="A158" s="481"/>
      <c r="B158" s="516" t="s">
        <v>198</v>
      </c>
      <c r="C158" s="467" t="s">
        <v>199</v>
      </c>
      <c r="D158" s="468">
        <v>1</v>
      </c>
      <c r="E158" s="488"/>
      <c r="F158" s="488"/>
      <c r="G158" s="488"/>
      <c r="H158" s="469">
        <f>120000*1.2</f>
        <v>144000</v>
      </c>
    </row>
    <row r="159" spans="1:8" x14ac:dyDescent="0.3">
      <c r="A159" s="481"/>
      <c r="B159" s="516" t="s">
        <v>348</v>
      </c>
      <c r="C159" s="467" t="s">
        <v>109</v>
      </c>
      <c r="D159" s="468">
        <v>1</v>
      </c>
      <c r="E159" s="488"/>
      <c r="F159" s="488">
        <f>4700*1.35</f>
        <v>6345</v>
      </c>
      <c r="G159" s="488">
        <f>4000*1.35</f>
        <v>5400</v>
      </c>
      <c r="H159" s="469">
        <f>SUM(E159:G159)+I159</f>
        <v>11745</v>
      </c>
    </row>
    <row r="160" spans="1:8" x14ac:dyDescent="0.3">
      <c r="A160" s="481"/>
      <c r="B160" s="466"/>
      <c r="C160" s="467"/>
      <c r="D160" s="468"/>
      <c r="E160" s="468"/>
      <c r="F160" s="468"/>
      <c r="G160" s="468"/>
      <c r="H160" s="469"/>
    </row>
    <row r="161" spans="1:8" x14ac:dyDescent="0.3">
      <c r="A161" s="481"/>
      <c r="B161" s="517" t="s">
        <v>1524</v>
      </c>
      <c r="C161" s="467"/>
      <c r="D161" s="468"/>
      <c r="E161" s="468"/>
      <c r="F161" s="468"/>
      <c r="G161" s="468"/>
      <c r="H161" s="469"/>
    </row>
    <row r="162" spans="1:8" x14ac:dyDescent="0.3">
      <c r="A162" s="481"/>
      <c r="B162" s="466" t="s">
        <v>1525</v>
      </c>
      <c r="C162" s="467" t="s">
        <v>82</v>
      </c>
      <c r="D162" s="468">
        <v>1</v>
      </c>
      <c r="E162" s="468">
        <v>1700</v>
      </c>
      <c r="F162" s="468">
        <f>G162*0.1+4700*1.35</f>
        <v>7785</v>
      </c>
      <c r="G162" s="468">
        <f>4000*1.35+9000</f>
        <v>14400</v>
      </c>
      <c r="H162" s="469">
        <f t="shared" ref="H162:H164" si="11">SUM(E162:G162)</f>
        <v>23885</v>
      </c>
    </row>
    <row r="163" spans="1:8" x14ac:dyDescent="0.3">
      <c r="A163" s="481"/>
      <c r="B163" s="466" t="s">
        <v>1526</v>
      </c>
      <c r="C163" s="467" t="s">
        <v>82</v>
      </c>
      <c r="D163" s="468">
        <v>1</v>
      </c>
      <c r="E163" s="468">
        <v>1700</v>
      </c>
      <c r="F163" s="468">
        <v>8500</v>
      </c>
      <c r="G163" s="468">
        <f>10000+9000</f>
        <v>19000</v>
      </c>
      <c r="H163" s="469">
        <f t="shared" ref="H163" si="12">SUM(E163:G163)</f>
        <v>29200</v>
      </c>
    </row>
    <row r="164" spans="1:8" x14ac:dyDescent="0.3">
      <c r="A164" s="481"/>
      <c r="B164" s="466" t="s">
        <v>1527</v>
      </c>
      <c r="C164" s="467" t="s">
        <v>82</v>
      </c>
      <c r="D164" s="468">
        <v>1</v>
      </c>
      <c r="E164" s="468">
        <v>1200</v>
      </c>
      <c r="F164" s="468">
        <f>G164*0.1</f>
        <v>900</v>
      </c>
      <c r="G164" s="468">
        <v>9000</v>
      </c>
      <c r="H164" s="469">
        <f t="shared" si="11"/>
        <v>11100</v>
      </c>
    </row>
    <row r="165" spans="1:8" x14ac:dyDescent="0.3">
      <c r="A165" s="481"/>
      <c r="B165" s="466" t="s">
        <v>1528</v>
      </c>
      <c r="C165" s="467" t="s">
        <v>82</v>
      </c>
      <c r="D165" s="468">
        <v>1</v>
      </c>
      <c r="E165" s="468">
        <v>1500</v>
      </c>
      <c r="F165" s="468"/>
      <c r="G165" s="468"/>
      <c r="H165" s="469">
        <v>1500</v>
      </c>
    </row>
    <row r="166" spans="1:8" x14ac:dyDescent="0.3">
      <c r="A166" s="481"/>
      <c r="B166" s="466"/>
      <c r="C166" s="467"/>
      <c r="D166" s="468"/>
      <c r="E166" s="468"/>
      <c r="F166" s="468"/>
      <c r="G166" s="468"/>
      <c r="H166" s="469"/>
    </row>
    <row r="167" spans="1:8" x14ac:dyDescent="0.3">
      <c r="A167" s="465" t="s">
        <v>200</v>
      </c>
      <c r="B167" s="466"/>
      <c r="C167" s="467"/>
      <c r="D167" s="468"/>
      <c r="E167" s="468"/>
      <c r="F167" s="468"/>
      <c r="G167" s="468"/>
      <c r="H167" s="469"/>
    </row>
    <row r="168" spans="1:8" x14ac:dyDescent="0.3">
      <c r="A168" s="477"/>
      <c r="B168" s="518"/>
      <c r="C168" s="519"/>
      <c r="D168" s="520"/>
      <c r="E168" s="520"/>
      <c r="F168" s="520"/>
      <c r="G168" s="520"/>
      <c r="H168" s="521"/>
    </row>
    <row r="169" spans="1:8" x14ac:dyDescent="0.3">
      <c r="A169" s="477"/>
      <c r="B169" s="475" t="s">
        <v>201</v>
      </c>
      <c r="C169" s="467"/>
      <c r="D169" s="468"/>
      <c r="E169" s="468"/>
      <c r="F169" s="468"/>
      <c r="G169" s="468"/>
      <c r="H169" s="469"/>
    </row>
    <row r="170" spans="1:8" x14ac:dyDescent="0.3">
      <c r="A170" s="477"/>
      <c r="B170" s="475" t="s">
        <v>202</v>
      </c>
      <c r="C170" s="467"/>
      <c r="D170" s="468"/>
      <c r="E170" s="468"/>
      <c r="F170" s="468"/>
      <c r="G170" s="468"/>
      <c r="H170" s="469"/>
    </row>
    <row r="171" spans="1:8" x14ac:dyDescent="0.3">
      <c r="A171" s="477"/>
      <c r="B171" s="474" t="s">
        <v>203</v>
      </c>
      <c r="C171" s="467" t="s">
        <v>81</v>
      </c>
      <c r="D171" s="468">
        <v>1</v>
      </c>
      <c r="E171" s="468"/>
      <c r="F171" s="522">
        <v>82</v>
      </c>
      <c r="G171" s="468"/>
      <c r="H171" s="469">
        <f>SUM(E171:G171)</f>
        <v>82</v>
      </c>
    </row>
    <row r="172" spans="1:8" x14ac:dyDescent="0.3">
      <c r="A172" s="477"/>
      <c r="B172" s="474" t="s">
        <v>204</v>
      </c>
      <c r="C172" s="467" t="s">
        <v>81</v>
      </c>
      <c r="D172" s="468">
        <v>1</v>
      </c>
      <c r="E172" s="468"/>
      <c r="F172" s="522">
        <v>151</v>
      </c>
      <c r="G172" s="468"/>
      <c r="H172" s="469">
        <f t="shared" ref="H172:H217" si="13">SUM(E172:G172)</f>
        <v>151</v>
      </c>
    </row>
    <row r="173" spans="1:8" x14ac:dyDescent="0.3">
      <c r="A173" s="477"/>
      <c r="B173" s="474" t="s">
        <v>205</v>
      </c>
      <c r="C173" s="467" t="s">
        <v>81</v>
      </c>
      <c r="D173" s="468">
        <v>1</v>
      </c>
      <c r="E173" s="468"/>
      <c r="F173" s="522">
        <v>168</v>
      </c>
      <c r="G173" s="468"/>
      <c r="H173" s="469">
        <f t="shared" si="13"/>
        <v>168</v>
      </c>
    </row>
    <row r="174" spans="1:8" x14ac:dyDescent="0.3">
      <c r="A174" s="477"/>
      <c r="B174" s="474" t="s">
        <v>206</v>
      </c>
      <c r="C174" s="467" t="s">
        <v>81</v>
      </c>
      <c r="D174" s="468">
        <v>1</v>
      </c>
      <c r="E174" s="468"/>
      <c r="F174" s="522">
        <v>263</v>
      </c>
      <c r="G174" s="468"/>
      <c r="H174" s="469">
        <f t="shared" si="13"/>
        <v>263</v>
      </c>
    </row>
    <row r="175" spans="1:8" x14ac:dyDescent="0.3">
      <c r="A175" s="477"/>
      <c r="B175" s="474" t="s">
        <v>207</v>
      </c>
      <c r="C175" s="467" t="s">
        <v>81</v>
      </c>
      <c r="D175" s="468">
        <v>1</v>
      </c>
      <c r="E175" s="468"/>
      <c r="F175" s="522">
        <v>298</v>
      </c>
      <c r="G175" s="468"/>
      <c r="H175" s="469">
        <f t="shared" si="13"/>
        <v>298</v>
      </c>
    </row>
    <row r="176" spans="1:8" x14ac:dyDescent="0.3">
      <c r="A176" s="477"/>
      <c r="B176" s="475" t="s">
        <v>208</v>
      </c>
      <c r="C176" s="467"/>
      <c r="D176" s="468"/>
      <c r="E176" s="468"/>
      <c r="F176" s="522"/>
      <c r="G176" s="468"/>
      <c r="H176" s="469"/>
    </row>
    <row r="177" spans="1:16" x14ac:dyDescent="0.3">
      <c r="A177" s="477"/>
      <c r="B177" s="474" t="s">
        <v>209</v>
      </c>
      <c r="C177" s="467" t="s">
        <v>81</v>
      </c>
      <c r="D177" s="468">
        <v>1</v>
      </c>
      <c r="E177" s="468"/>
      <c r="F177" s="500">
        <f>CEILING(57.8*1.4+32.4*1.34,10)</f>
        <v>130</v>
      </c>
      <c r="G177" s="468"/>
      <c r="H177" s="469">
        <f t="shared" si="13"/>
        <v>130</v>
      </c>
    </row>
    <row r="178" spans="1:16" x14ac:dyDescent="0.3">
      <c r="A178" s="477"/>
      <c r="B178" s="474" t="s">
        <v>210</v>
      </c>
      <c r="C178" s="467" t="s">
        <v>81</v>
      </c>
      <c r="D178" s="468">
        <v>1</v>
      </c>
      <c r="E178" s="468"/>
      <c r="F178" s="500">
        <f>CEILING(90.6*1.4+55.3*1.4,10)</f>
        <v>210</v>
      </c>
      <c r="G178" s="468"/>
      <c r="H178" s="469">
        <f t="shared" si="13"/>
        <v>210</v>
      </c>
    </row>
    <row r="179" spans="1:16" x14ac:dyDescent="0.3">
      <c r="A179" s="477"/>
      <c r="B179" s="474" t="s">
        <v>211</v>
      </c>
      <c r="C179" s="467" t="s">
        <v>81</v>
      </c>
      <c r="D179" s="468">
        <v>1</v>
      </c>
      <c r="E179" s="468"/>
      <c r="F179" s="500">
        <f>CEILING(112.7*1.4+55.3*1.4,10)</f>
        <v>240</v>
      </c>
      <c r="G179" s="468"/>
      <c r="H179" s="469">
        <f t="shared" si="13"/>
        <v>240</v>
      </c>
    </row>
    <row r="180" spans="1:16" x14ac:dyDescent="0.3">
      <c r="A180" s="477"/>
      <c r="B180" s="474" t="s">
        <v>212</v>
      </c>
      <c r="C180" s="467" t="s">
        <v>81</v>
      </c>
      <c r="D180" s="468">
        <v>1</v>
      </c>
      <c r="E180" s="468"/>
      <c r="F180" s="500">
        <f>CEILING(162.2*1.4+78.2*1.4,10)</f>
        <v>340</v>
      </c>
      <c r="G180" s="468"/>
      <c r="H180" s="469">
        <f t="shared" si="13"/>
        <v>340</v>
      </c>
    </row>
    <row r="181" spans="1:16" x14ac:dyDescent="0.3">
      <c r="A181" s="477"/>
      <c r="B181" s="474" t="s">
        <v>213</v>
      </c>
      <c r="C181" s="467" t="s">
        <v>81</v>
      </c>
      <c r="D181" s="468">
        <v>1</v>
      </c>
      <c r="E181" s="468"/>
      <c r="F181" s="500">
        <f>CEILING(190.6*1.4+78.2*1.4,10)</f>
        <v>380</v>
      </c>
      <c r="G181" s="468"/>
      <c r="H181" s="469">
        <f t="shared" si="13"/>
        <v>380</v>
      </c>
    </row>
    <row r="182" spans="1:16" x14ac:dyDescent="0.3">
      <c r="A182" s="477"/>
      <c r="B182" s="475" t="s">
        <v>214</v>
      </c>
      <c r="C182" s="467"/>
      <c r="D182" s="468"/>
      <c r="E182" s="468"/>
      <c r="F182" s="522"/>
      <c r="G182" s="468"/>
      <c r="H182" s="469"/>
    </row>
    <row r="183" spans="1:16" x14ac:dyDescent="0.3">
      <c r="A183" s="477"/>
      <c r="B183" s="474" t="s">
        <v>215</v>
      </c>
      <c r="C183" s="467" t="s">
        <v>81</v>
      </c>
      <c r="D183" s="468">
        <v>1</v>
      </c>
      <c r="E183" s="468"/>
      <c r="F183" s="522">
        <f>CEILING(70.7*1.4+34.3*1.4,10)</f>
        <v>150</v>
      </c>
      <c r="G183" s="468"/>
      <c r="H183" s="469">
        <f t="shared" si="13"/>
        <v>150</v>
      </c>
    </row>
    <row r="184" spans="1:16" x14ac:dyDescent="0.3">
      <c r="A184" s="477"/>
      <c r="B184" s="474" t="s">
        <v>216</v>
      </c>
      <c r="C184" s="467" t="s">
        <v>81</v>
      </c>
      <c r="D184" s="468">
        <v>1</v>
      </c>
      <c r="E184" s="468"/>
      <c r="F184" s="522">
        <f>CEILING(104*1.4+57.2*1.4,10)</f>
        <v>230</v>
      </c>
      <c r="G184" s="468"/>
      <c r="H184" s="469">
        <f t="shared" si="13"/>
        <v>230</v>
      </c>
    </row>
    <row r="185" spans="1:16" x14ac:dyDescent="0.3">
      <c r="A185" s="477"/>
      <c r="B185" s="474" t="s">
        <v>217</v>
      </c>
      <c r="C185" s="467" t="s">
        <v>81</v>
      </c>
      <c r="D185" s="468">
        <v>1</v>
      </c>
      <c r="E185" s="468"/>
      <c r="F185" s="522">
        <f>CEILING(126.6*1.4+57.2*1.4,10)</f>
        <v>260</v>
      </c>
      <c r="G185" s="468"/>
      <c r="H185" s="469">
        <f t="shared" si="13"/>
        <v>260</v>
      </c>
    </row>
    <row r="186" spans="1:16" x14ac:dyDescent="0.3">
      <c r="A186" s="477"/>
      <c r="B186" s="474" t="s">
        <v>218</v>
      </c>
      <c r="C186" s="467" t="s">
        <v>81</v>
      </c>
      <c r="D186" s="468">
        <v>1</v>
      </c>
      <c r="E186" s="468"/>
      <c r="F186" s="522">
        <f>CEILING(176.6*1.4+80.1*1.4,10)</f>
        <v>360</v>
      </c>
      <c r="G186" s="468"/>
      <c r="H186" s="469">
        <f t="shared" si="13"/>
        <v>360</v>
      </c>
    </row>
    <row r="187" spans="1:16" x14ac:dyDescent="0.3">
      <c r="A187" s="477"/>
      <c r="B187" s="474" t="s">
        <v>219</v>
      </c>
      <c r="C187" s="467" t="s">
        <v>81</v>
      </c>
      <c r="D187" s="468">
        <v>1</v>
      </c>
      <c r="E187" s="468"/>
      <c r="F187" s="522">
        <f>CEILING(205.5*1.4+80.1*1.4,10)</f>
        <v>400</v>
      </c>
      <c r="G187" s="468"/>
      <c r="H187" s="469">
        <f t="shared" si="13"/>
        <v>400</v>
      </c>
    </row>
    <row r="188" spans="1:16" x14ac:dyDescent="0.3">
      <c r="A188" s="477"/>
      <c r="B188" s="475" t="s">
        <v>220</v>
      </c>
      <c r="C188" s="467"/>
      <c r="D188" s="468"/>
      <c r="E188" s="468"/>
      <c r="F188" s="522"/>
      <c r="G188" s="468"/>
      <c r="H188" s="469"/>
    </row>
    <row r="189" spans="1:16" x14ac:dyDescent="0.3">
      <c r="A189" s="477"/>
      <c r="B189" s="474" t="s">
        <v>221</v>
      </c>
      <c r="C189" s="467" t="s">
        <v>81</v>
      </c>
      <c r="D189" s="468">
        <v>1</v>
      </c>
      <c r="E189" s="468"/>
      <c r="F189" s="522">
        <f>CEILING(93.2*1.4+38.1*1.4,10)</f>
        <v>190</v>
      </c>
      <c r="G189" s="468"/>
      <c r="H189" s="469">
        <f t="shared" si="13"/>
        <v>190</v>
      </c>
    </row>
    <row r="190" spans="1:16" ht="12" x14ac:dyDescent="0.3">
      <c r="A190" s="477"/>
      <c r="B190" s="474" t="s">
        <v>222</v>
      </c>
      <c r="C190" s="467" t="s">
        <v>81</v>
      </c>
      <c r="D190" s="468">
        <v>1</v>
      </c>
      <c r="E190" s="468"/>
      <c r="F190" s="522">
        <f>CEILING(127.5*1.4+61*1.4,10)</f>
        <v>270</v>
      </c>
      <c r="G190" s="468"/>
      <c r="H190" s="469">
        <f t="shared" si="13"/>
        <v>270</v>
      </c>
      <c r="J190" s="523"/>
      <c r="K190" s="523"/>
      <c r="L190" s="523"/>
      <c r="M190" s="523"/>
      <c r="N190" s="523"/>
      <c r="O190" s="523"/>
      <c r="P190" s="524"/>
    </row>
    <row r="191" spans="1:16" ht="12" x14ac:dyDescent="0.3">
      <c r="A191" s="477"/>
      <c r="B191" s="474" t="s">
        <v>223</v>
      </c>
      <c r="C191" s="467" t="s">
        <v>81</v>
      </c>
      <c r="D191" s="468">
        <v>1</v>
      </c>
      <c r="E191" s="468"/>
      <c r="F191" s="522">
        <f>CEILING(151.35*1.4+61*1.4,10)</f>
        <v>300</v>
      </c>
      <c r="G191" s="468"/>
      <c r="H191" s="469">
        <f t="shared" si="13"/>
        <v>300</v>
      </c>
      <c r="J191" s="523"/>
      <c r="K191" s="525"/>
      <c r="L191" s="525"/>
      <c r="M191" s="525"/>
      <c r="N191" s="525"/>
      <c r="O191" s="525"/>
      <c r="P191" s="524"/>
    </row>
    <row r="192" spans="1:16" ht="12" x14ac:dyDescent="0.3">
      <c r="A192" s="477"/>
      <c r="B192" s="474" t="s">
        <v>224</v>
      </c>
      <c r="C192" s="467" t="s">
        <v>81</v>
      </c>
      <c r="D192" s="468">
        <v>1</v>
      </c>
      <c r="E192" s="520"/>
      <c r="F192" s="526">
        <f>CEILING(202*1.4+83.9*1.4,10)</f>
        <v>410</v>
      </c>
      <c r="G192" s="520"/>
      <c r="H192" s="469">
        <f t="shared" si="13"/>
        <v>410</v>
      </c>
      <c r="J192" s="523"/>
      <c r="K192" s="525"/>
      <c r="L192" s="525"/>
      <c r="M192" s="525"/>
      <c r="N192" s="525"/>
      <c r="O192" s="525"/>
      <c r="P192" s="524"/>
    </row>
    <row r="193" spans="1:16" ht="12" x14ac:dyDescent="0.3">
      <c r="A193" s="477"/>
      <c r="B193" s="474" t="s">
        <v>225</v>
      </c>
      <c r="C193" s="467" t="s">
        <v>81</v>
      </c>
      <c r="D193" s="468">
        <v>1</v>
      </c>
      <c r="E193" s="468"/>
      <c r="F193" s="522">
        <f>CEILING(232*1.4+82.9*1.4,10)</f>
        <v>450</v>
      </c>
      <c r="G193" s="468"/>
      <c r="H193" s="469">
        <f t="shared" si="13"/>
        <v>450</v>
      </c>
      <c r="J193" s="523"/>
      <c r="K193" s="525"/>
      <c r="L193" s="525"/>
      <c r="M193" s="525"/>
      <c r="N193" s="525"/>
      <c r="O193" s="525"/>
      <c r="P193" s="524"/>
    </row>
    <row r="194" spans="1:16" ht="12" x14ac:dyDescent="0.3">
      <c r="A194" s="477"/>
      <c r="B194" s="475" t="s">
        <v>226</v>
      </c>
      <c r="C194" s="467"/>
      <c r="D194" s="468"/>
      <c r="E194" s="468"/>
      <c r="F194" s="468"/>
      <c r="G194" s="468"/>
      <c r="H194" s="469"/>
      <c r="J194" s="523"/>
      <c r="K194" s="525"/>
      <c r="L194" s="525"/>
      <c r="M194" s="525"/>
      <c r="N194" s="525"/>
      <c r="O194" s="525"/>
      <c r="P194" s="524"/>
    </row>
    <row r="195" spans="1:16" ht="12" x14ac:dyDescent="0.3">
      <c r="A195" s="477"/>
      <c r="B195" s="474" t="s">
        <v>227</v>
      </c>
      <c r="C195" s="467" t="s">
        <v>81</v>
      </c>
      <c r="D195" s="468">
        <v>1</v>
      </c>
      <c r="E195" s="468"/>
      <c r="F195" s="500">
        <f>CEILING(135.4*1.4+42*1.4,10)</f>
        <v>250</v>
      </c>
      <c r="G195" s="468"/>
      <c r="H195" s="469">
        <f t="shared" si="13"/>
        <v>250</v>
      </c>
      <c r="J195" s="523"/>
      <c r="K195" s="525"/>
      <c r="L195" s="525"/>
      <c r="M195" s="525"/>
      <c r="N195" s="525"/>
      <c r="O195" s="525"/>
      <c r="P195" s="524"/>
    </row>
    <row r="196" spans="1:16" ht="12" x14ac:dyDescent="0.3">
      <c r="A196" s="477"/>
      <c r="B196" s="474" t="s">
        <v>228</v>
      </c>
      <c r="C196" s="467" t="s">
        <v>81</v>
      </c>
      <c r="D196" s="468">
        <v>1</v>
      </c>
      <c r="E196" s="468"/>
      <c r="F196" s="500">
        <f>CEILING(172*1.4+64.8*1.4,10)</f>
        <v>340</v>
      </c>
      <c r="G196" s="468"/>
      <c r="H196" s="469">
        <f t="shared" si="13"/>
        <v>340</v>
      </c>
      <c r="J196" s="523"/>
      <c r="K196" s="525"/>
      <c r="L196" s="525"/>
      <c r="M196" s="525"/>
      <c r="N196" s="525"/>
      <c r="O196" s="525"/>
      <c r="P196" s="524"/>
    </row>
    <row r="197" spans="1:16" ht="12" x14ac:dyDescent="0.3">
      <c r="A197" s="477"/>
      <c r="B197" s="474" t="s">
        <v>229</v>
      </c>
      <c r="C197" s="467" t="s">
        <v>81</v>
      </c>
      <c r="D197" s="468">
        <v>1</v>
      </c>
      <c r="E197" s="468"/>
      <c r="F197" s="500">
        <f>CEILING(196.7*1.4+64.8*1.4,10)</f>
        <v>370</v>
      </c>
      <c r="G197" s="468"/>
      <c r="H197" s="469">
        <f t="shared" si="13"/>
        <v>370</v>
      </c>
      <c r="J197" s="523"/>
      <c r="K197" s="525"/>
      <c r="L197" s="525"/>
      <c r="M197" s="525"/>
      <c r="N197" s="525"/>
      <c r="O197" s="525"/>
      <c r="P197" s="524"/>
    </row>
    <row r="198" spans="1:16" ht="12" x14ac:dyDescent="0.3">
      <c r="A198" s="477"/>
      <c r="B198" s="474" t="s">
        <v>230</v>
      </c>
      <c r="C198" s="467" t="s">
        <v>81</v>
      </c>
      <c r="D198" s="468">
        <v>1</v>
      </c>
      <c r="E198" s="468"/>
      <c r="F198" s="500">
        <f>CEILING(249*1.4+87.7*1.4,10)</f>
        <v>480</v>
      </c>
      <c r="G198" s="468"/>
      <c r="H198" s="469">
        <f t="shared" si="13"/>
        <v>480</v>
      </c>
      <c r="J198" s="523"/>
      <c r="K198" s="525"/>
      <c r="L198" s="525"/>
      <c r="M198" s="525"/>
      <c r="N198" s="525"/>
      <c r="O198" s="525"/>
      <c r="P198" s="524"/>
    </row>
    <row r="199" spans="1:16" x14ac:dyDescent="0.3">
      <c r="A199" s="477"/>
      <c r="B199" s="474" t="s">
        <v>231</v>
      </c>
      <c r="C199" s="467" t="s">
        <v>81</v>
      </c>
      <c r="D199" s="468">
        <v>1</v>
      </c>
      <c r="E199" s="468"/>
      <c r="F199" s="500">
        <f>CEILING(279.6*1.4+87.7*1.4,10)</f>
        <v>520</v>
      </c>
      <c r="G199" s="468"/>
      <c r="H199" s="469">
        <f t="shared" si="13"/>
        <v>520</v>
      </c>
      <c r="P199" s="524"/>
    </row>
    <row r="200" spans="1:16" x14ac:dyDescent="0.3">
      <c r="A200" s="477"/>
      <c r="B200" s="475" t="s">
        <v>232</v>
      </c>
      <c r="C200" s="527"/>
      <c r="D200" s="528"/>
      <c r="E200" s="508"/>
      <c r="F200" s="529"/>
      <c r="G200" s="508"/>
      <c r="H200" s="469"/>
      <c r="P200" s="524"/>
    </row>
    <row r="201" spans="1:16" x14ac:dyDescent="0.3">
      <c r="A201" s="477"/>
      <c r="B201" s="474" t="s">
        <v>233</v>
      </c>
      <c r="C201" s="467" t="s">
        <v>81</v>
      </c>
      <c r="D201" s="468">
        <v>1</v>
      </c>
      <c r="E201" s="468"/>
      <c r="F201" s="500">
        <v>316</v>
      </c>
      <c r="G201" s="468"/>
      <c r="H201" s="469">
        <f t="shared" si="13"/>
        <v>316</v>
      </c>
      <c r="P201" s="524"/>
    </row>
    <row r="202" spans="1:16" ht="11.4" customHeight="1" x14ac:dyDescent="0.3">
      <c r="A202" s="477"/>
      <c r="B202" s="474" t="s">
        <v>234</v>
      </c>
      <c r="C202" s="467" t="s">
        <v>81</v>
      </c>
      <c r="D202" s="468">
        <v>1</v>
      </c>
      <c r="E202" s="468"/>
      <c r="F202" s="500">
        <v>331</v>
      </c>
      <c r="G202" s="468"/>
      <c r="H202" s="469">
        <f t="shared" si="13"/>
        <v>331</v>
      </c>
      <c r="P202" s="524"/>
    </row>
    <row r="203" spans="1:16" ht="11.4" customHeight="1" x14ac:dyDescent="0.3">
      <c r="A203" s="477"/>
      <c r="B203" s="474" t="s">
        <v>235</v>
      </c>
      <c r="C203" s="467" t="s">
        <v>81</v>
      </c>
      <c r="D203" s="468">
        <v>1</v>
      </c>
      <c r="E203" s="468"/>
      <c r="F203" s="500">
        <v>362</v>
      </c>
      <c r="G203" s="468"/>
      <c r="H203" s="469">
        <f t="shared" si="13"/>
        <v>362</v>
      </c>
      <c r="J203" s="523"/>
      <c r="K203" s="525"/>
      <c r="L203" s="525"/>
      <c r="M203" s="525"/>
      <c r="N203" s="525"/>
      <c r="O203" s="525"/>
      <c r="P203" s="524"/>
    </row>
    <row r="204" spans="1:16" ht="11.4" customHeight="1" x14ac:dyDescent="0.3">
      <c r="A204" s="477"/>
      <c r="B204" s="474" t="s">
        <v>236</v>
      </c>
      <c r="C204" s="467" t="s">
        <v>81</v>
      </c>
      <c r="D204" s="468">
        <v>1</v>
      </c>
      <c r="E204" s="468"/>
      <c r="F204" s="500">
        <v>379</v>
      </c>
      <c r="G204" s="468"/>
      <c r="H204" s="469">
        <f t="shared" si="13"/>
        <v>379</v>
      </c>
      <c r="J204" s="523"/>
      <c r="K204" s="525"/>
      <c r="L204" s="525"/>
      <c r="M204" s="525"/>
      <c r="N204" s="525"/>
      <c r="O204" s="525"/>
      <c r="P204" s="524"/>
    </row>
    <row r="205" spans="1:16" ht="11.4" customHeight="1" x14ac:dyDescent="0.3">
      <c r="A205" s="477"/>
      <c r="B205" s="474" t="s">
        <v>237</v>
      </c>
      <c r="C205" s="467" t="s">
        <v>81</v>
      </c>
      <c r="D205" s="468">
        <v>1</v>
      </c>
      <c r="E205" s="508"/>
      <c r="F205" s="529">
        <v>393</v>
      </c>
      <c r="G205" s="508"/>
      <c r="H205" s="469">
        <f t="shared" si="13"/>
        <v>393</v>
      </c>
    </row>
    <row r="206" spans="1:16" ht="11.4" customHeight="1" x14ac:dyDescent="0.3">
      <c r="A206" s="477"/>
      <c r="B206" s="475" t="s">
        <v>238</v>
      </c>
      <c r="C206" s="527"/>
      <c r="D206" s="528"/>
      <c r="E206" s="468"/>
      <c r="F206" s="500"/>
      <c r="G206" s="468"/>
      <c r="H206" s="469"/>
    </row>
    <row r="207" spans="1:16" ht="11.4" customHeight="1" x14ac:dyDescent="0.3">
      <c r="A207" s="477"/>
      <c r="B207" s="474" t="s">
        <v>239</v>
      </c>
      <c r="C207" s="467" t="s">
        <v>81</v>
      </c>
      <c r="D207" s="468">
        <v>1</v>
      </c>
      <c r="E207" s="468"/>
      <c r="F207" s="500">
        <v>403</v>
      </c>
      <c r="G207" s="468"/>
      <c r="H207" s="469">
        <f t="shared" si="13"/>
        <v>403</v>
      </c>
    </row>
    <row r="208" spans="1:16" ht="11.4" customHeight="1" x14ac:dyDescent="0.3">
      <c r="A208" s="477"/>
      <c r="B208" s="474" t="s">
        <v>240</v>
      </c>
      <c r="C208" s="467" t="s">
        <v>81</v>
      </c>
      <c r="D208" s="468">
        <v>1</v>
      </c>
      <c r="E208" s="468"/>
      <c r="F208" s="500">
        <v>421</v>
      </c>
      <c r="G208" s="468"/>
      <c r="H208" s="469">
        <f t="shared" si="13"/>
        <v>421</v>
      </c>
    </row>
    <row r="209" spans="1:8" ht="11.4" customHeight="1" x14ac:dyDescent="0.3">
      <c r="A209" s="477"/>
      <c r="B209" s="474" t="s">
        <v>241</v>
      </c>
      <c r="C209" s="467" t="s">
        <v>81</v>
      </c>
      <c r="D209" s="468">
        <v>1</v>
      </c>
      <c r="E209" s="468"/>
      <c r="F209" s="500">
        <v>454</v>
      </c>
      <c r="G209" s="468"/>
      <c r="H209" s="469">
        <f t="shared" si="13"/>
        <v>454</v>
      </c>
    </row>
    <row r="210" spans="1:8" x14ac:dyDescent="0.3">
      <c r="A210" s="477"/>
      <c r="B210" s="474" t="s">
        <v>242</v>
      </c>
      <c r="C210" s="467" t="s">
        <v>81</v>
      </c>
      <c r="D210" s="468">
        <v>1</v>
      </c>
      <c r="E210" s="468"/>
      <c r="F210" s="500">
        <v>472</v>
      </c>
      <c r="G210" s="468"/>
      <c r="H210" s="469">
        <f t="shared" si="13"/>
        <v>472</v>
      </c>
    </row>
    <row r="211" spans="1:8" x14ac:dyDescent="0.3">
      <c r="A211" s="477"/>
      <c r="B211" s="474" t="s">
        <v>243</v>
      </c>
      <c r="C211" s="467" t="s">
        <v>81</v>
      </c>
      <c r="D211" s="468">
        <v>1</v>
      </c>
      <c r="E211" s="468"/>
      <c r="F211" s="500">
        <v>488</v>
      </c>
      <c r="G211" s="468"/>
      <c r="H211" s="469">
        <f t="shared" si="13"/>
        <v>488</v>
      </c>
    </row>
    <row r="212" spans="1:8" x14ac:dyDescent="0.3">
      <c r="A212" s="477"/>
      <c r="B212" s="475" t="s">
        <v>244</v>
      </c>
      <c r="C212" s="467"/>
      <c r="D212" s="468"/>
      <c r="E212" s="468"/>
      <c r="F212" s="500"/>
      <c r="G212" s="468"/>
      <c r="H212" s="469"/>
    </row>
    <row r="213" spans="1:8" x14ac:dyDescent="0.3">
      <c r="A213" s="477"/>
      <c r="B213" s="474" t="s">
        <v>245</v>
      </c>
      <c r="C213" s="467" t="s">
        <v>81</v>
      </c>
      <c r="D213" s="468">
        <v>1</v>
      </c>
      <c r="E213" s="468"/>
      <c r="F213" s="500">
        <v>538</v>
      </c>
      <c r="G213" s="468"/>
      <c r="H213" s="469">
        <f t="shared" si="13"/>
        <v>538</v>
      </c>
    </row>
    <row r="214" spans="1:8" x14ac:dyDescent="0.3">
      <c r="A214" s="477"/>
      <c r="B214" s="474" t="s">
        <v>246</v>
      </c>
      <c r="C214" s="467" t="s">
        <v>81</v>
      </c>
      <c r="D214" s="468">
        <v>1</v>
      </c>
      <c r="E214" s="468"/>
      <c r="F214" s="500">
        <v>560</v>
      </c>
      <c r="G214" s="468"/>
      <c r="H214" s="469">
        <f t="shared" si="13"/>
        <v>560</v>
      </c>
    </row>
    <row r="215" spans="1:8" x14ac:dyDescent="0.3">
      <c r="A215" s="477"/>
      <c r="B215" s="474" t="s">
        <v>247</v>
      </c>
      <c r="C215" s="467" t="s">
        <v>81</v>
      </c>
      <c r="D215" s="468">
        <v>1</v>
      </c>
      <c r="E215" s="468"/>
      <c r="F215" s="500">
        <v>593</v>
      </c>
      <c r="G215" s="468"/>
      <c r="H215" s="469">
        <f t="shared" si="13"/>
        <v>593</v>
      </c>
    </row>
    <row r="216" spans="1:8" x14ac:dyDescent="0.3">
      <c r="A216" s="477"/>
      <c r="B216" s="474" t="s">
        <v>248</v>
      </c>
      <c r="C216" s="467" t="s">
        <v>81</v>
      </c>
      <c r="D216" s="468">
        <v>1</v>
      </c>
      <c r="E216" s="468"/>
      <c r="F216" s="500">
        <v>616</v>
      </c>
      <c r="G216" s="468"/>
      <c r="H216" s="469">
        <f t="shared" si="13"/>
        <v>616</v>
      </c>
    </row>
    <row r="217" spans="1:8" x14ac:dyDescent="0.3">
      <c r="A217" s="477"/>
      <c r="B217" s="474" t="s">
        <v>249</v>
      </c>
      <c r="C217" s="467" t="s">
        <v>81</v>
      </c>
      <c r="D217" s="468">
        <v>1</v>
      </c>
      <c r="E217" s="468"/>
      <c r="F217" s="500">
        <v>634</v>
      </c>
      <c r="G217" s="468"/>
      <c r="H217" s="469">
        <f t="shared" si="13"/>
        <v>634</v>
      </c>
    </row>
    <row r="218" spans="1:8" ht="11.4" customHeight="1" x14ac:dyDescent="0.3">
      <c r="A218" s="477"/>
      <c r="B218" s="466"/>
      <c r="C218" s="467"/>
      <c r="D218" s="468"/>
      <c r="E218" s="468"/>
      <c r="F218" s="468"/>
      <c r="G218" s="468"/>
      <c r="H218" s="469"/>
    </row>
    <row r="219" spans="1:8" x14ac:dyDescent="0.3">
      <c r="A219" s="477"/>
      <c r="B219" s="475" t="s">
        <v>250</v>
      </c>
      <c r="C219" s="467"/>
      <c r="D219" s="490"/>
      <c r="E219" s="468"/>
      <c r="F219" s="468"/>
      <c r="G219" s="468"/>
      <c r="H219" s="469"/>
    </row>
    <row r="220" spans="1:8" x14ac:dyDescent="0.3">
      <c r="A220" s="477"/>
      <c r="B220" s="474" t="s">
        <v>251</v>
      </c>
      <c r="C220" s="467" t="s">
        <v>81</v>
      </c>
      <c r="D220" s="468">
        <v>1</v>
      </c>
      <c r="E220" s="468"/>
      <c r="F220" s="500">
        <f>ROUNDUP(41.8*1.35+26.7*1.35,0)</f>
        <v>93</v>
      </c>
      <c r="G220" s="468"/>
      <c r="H220" s="469">
        <f t="shared" ref="H220:H233" si="14">SUM(E220:G220)</f>
        <v>93</v>
      </c>
    </row>
    <row r="221" spans="1:8" x14ac:dyDescent="0.3">
      <c r="A221" s="477"/>
      <c r="B221" s="474" t="s">
        <v>252</v>
      </c>
      <c r="C221" s="467" t="s">
        <v>81</v>
      </c>
      <c r="D221" s="468">
        <v>1</v>
      </c>
      <c r="E221" s="468"/>
      <c r="F221" s="500">
        <f>ROUNDUP(47.1*1.35+26.7*1.35,0)</f>
        <v>100</v>
      </c>
      <c r="G221" s="468"/>
      <c r="H221" s="469">
        <f t="shared" si="14"/>
        <v>100</v>
      </c>
    </row>
    <row r="222" spans="1:8" x14ac:dyDescent="0.3">
      <c r="A222" s="477"/>
      <c r="B222" s="474" t="s">
        <v>253</v>
      </c>
      <c r="C222" s="467" t="s">
        <v>81</v>
      </c>
      <c r="D222" s="468">
        <v>1</v>
      </c>
      <c r="E222" s="468"/>
      <c r="F222" s="500">
        <f>ROUNDUP(53.3*1.35+30.5*1.35,0)</f>
        <v>114</v>
      </c>
      <c r="G222" s="468"/>
      <c r="H222" s="469">
        <f t="shared" si="14"/>
        <v>114</v>
      </c>
    </row>
    <row r="223" spans="1:8" x14ac:dyDescent="0.3">
      <c r="A223" s="477"/>
      <c r="B223" s="474" t="s">
        <v>254</v>
      </c>
      <c r="C223" s="467" t="s">
        <v>81</v>
      </c>
      <c r="D223" s="468">
        <v>1</v>
      </c>
      <c r="E223" s="468"/>
      <c r="F223" s="500">
        <f>ROUNDUP(57.2*1.35+30.5*1.35,0)</f>
        <v>119</v>
      </c>
      <c r="G223" s="468"/>
      <c r="H223" s="469">
        <f t="shared" si="14"/>
        <v>119</v>
      </c>
    </row>
    <row r="224" spans="1:8" x14ac:dyDescent="0.3">
      <c r="A224" s="477"/>
      <c r="B224" s="474" t="s">
        <v>255</v>
      </c>
      <c r="C224" s="467" t="s">
        <v>81</v>
      </c>
      <c r="D224" s="468">
        <v>1</v>
      </c>
      <c r="E224" s="468"/>
      <c r="F224" s="500">
        <f>ROUNDUP(61.4*1.35+30.5*1.35,0)</f>
        <v>125</v>
      </c>
      <c r="G224" s="468"/>
      <c r="H224" s="469">
        <f t="shared" si="14"/>
        <v>125</v>
      </c>
    </row>
    <row r="225" spans="1:8" x14ac:dyDescent="0.3">
      <c r="A225" s="477"/>
      <c r="B225" s="474" t="s">
        <v>256</v>
      </c>
      <c r="C225" s="467" t="s">
        <v>81</v>
      </c>
      <c r="D225" s="468">
        <v>1</v>
      </c>
      <c r="E225" s="468"/>
      <c r="F225" s="500">
        <f>ROUNDUP(66.3*1.35+30.5*1.35,0)</f>
        <v>131</v>
      </c>
      <c r="G225" s="468"/>
      <c r="H225" s="469">
        <f t="shared" si="14"/>
        <v>131</v>
      </c>
    </row>
    <row r="226" spans="1:8" x14ac:dyDescent="0.3">
      <c r="A226" s="477"/>
      <c r="B226" s="474" t="s">
        <v>257</v>
      </c>
      <c r="C226" s="467" t="s">
        <v>81</v>
      </c>
      <c r="D226" s="468">
        <v>1</v>
      </c>
      <c r="E226" s="468"/>
      <c r="F226" s="500">
        <f>ROUNDUP(74.7*1.35+30.5*1.35,0)</f>
        <v>143</v>
      </c>
      <c r="G226" s="468"/>
      <c r="H226" s="469">
        <f t="shared" si="14"/>
        <v>143</v>
      </c>
    </row>
    <row r="227" spans="1:8" x14ac:dyDescent="0.3">
      <c r="A227" s="477"/>
      <c r="B227" s="474" t="s">
        <v>258</v>
      </c>
      <c r="C227" s="467" t="s">
        <v>81</v>
      </c>
      <c r="D227" s="468">
        <v>1</v>
      </c>
      <c r="E227" s="468"/>
      <c r="F227" s="500">
        <f>ROUNDUP(86.7*1.35+30.5*1.35,0)</f>
        <v>159</v>
      </c>
      <c r="G227" s="468"/>
      <c r="H227" s="469">
        <f t="shared" si="14"/>
        <v>159</v>
      </c>
    </row>
    <row r="228" spans="1:8" x14ac:dyDescent="0.3">
      <c r="A228" s="477"/>
      <c r="B228" s="474" t="s">
        <v>259</v>
      </c>
      <c r="C228" s="467" t="s">
        <v>81</v>
      </c>
      <c r="D228" s="468">
        <v>1</v>
      </c>
      <c r="E228" s="468"/>
      <c r="F228" s="500">
        <f>ROUNDUP(110.3*1.35+34.3*1.35,0)</f>
        <v>196</v>
      </c>
      <c r="G228" s="468"/>
      <c r="H228" s="469">
        <f t="shared" si="14"/>
        <v>196</v>
      </c>
    </row>
    <row r="229" spans="1:8" x14ac:dyDescent="0.3">
      <c r="A229" s="477"/>
      <c r="B229" s="474" t="s">
        <v>260</v>
      </c>
      <c r="C229" s="467" t="s">
        <v>81</v>
      </c>
      <c r="D229" s="468">
        <v>1</v>
      </c>
      <c r="E229" s="468"/>
      <c r="F229" s="500">
        <f>ROUNDUP(129.1*1.35+38*1.35,0)</f>
        <v>226</v>
      </c>
      <c r="G229" s="468"/>
      <c r="H229" s="469">
        <f t="shared" si="14"/>
        <v>226</v>
      </c>
    </row>
    <row r="230" spans="1:8" x14ac:dyDescent="0.3">
      <c r="A230" s="477"/>
      <c r="B230" s="474" t="s">
        <v>261</v>
      </c>
      <c r="C230" s="467" t="s">
        <v>81</v>
      </c>
      <c r="D230" s="468">
        <v>1</v>
      </c>
      <c r="E230" s="468"/>
      <c r="F230" s="500">
        <f>ROUNDUP(150.4*1.35+38*1.35,0)</f>
        <v>255</v>
      </c>
      <c r="G230" s="468"/>
      <c r="H230" s="469">
        <f t="shared" si="14"/>
        <v>255</v>
      </c>
    </row>
    <row r="231" spans="1:8" x14ac:dyDescent="0.3">
      <c r="A231" s="477"/>
      <c r="B231" s="474" t="s">
        <v>262</v>
      </c>
      <c r="C231" s="467" t="s">
        <v>81</v>
      </c>
      <c r="D231" s="468">
        <v>1</v>
      </c>
      <c r="E231" s="468"/>
      <c r="F231" s="500">
        <f>ROUNDUP(174*1.35+38*1.35,0)</f>
        <v>287</v>
      </c>
      <c r="G231" s="468"/>
      <c r="H231" s="469">
        <f t="shared" si="14"/>
        <v>287</v>
      </c>
    </row>
    <row r="232" spans="1:8" x14ac:dyDescent="0.3">
      <c r="A232" s="477"/>
      <c r="B232" s="474" t="s">
        <v>1529</v>
      </c>
      <c r="C232" s="467" t="s">
        <v>81</v>
      </c>
      <c r="D232" s="468">
        <v>1</v>
      </c>
      <c r="E232" s="468"/>
      <c r="F232" s="500">
        <f>F231*1.15</f>
        <v>330.04999999999995</v>
      </c>
      <c r="G232" s="468"/>
      <c r="H232" s="469">
        <f t="shared" si="14"/>
        <v>330.04999999999995</v>
      </c>
    </row>
    <row r="233" spans="1:8" x14ac:dyDescent="0.3">
      <c r="A233" s="477"/>
      <c r="B233" s="474" t="s">
        <v>1530</v>
      </c>
      <c r="C233" s="467" t="s">
        <v>81</v>
      </c>
      <c r="D233" s="468">
        <v>1</v>
      </c>
      <c r="E233" s="468"/>
      <c r="F233" s="500">
        <f>F232*1.15</f>
        <v>379.55749999999989</v>
      </c>
      <c r="G233" s="468"/>
      <c r="H233" s="469">
        <f t="shared" si="14"/>
        <v>379.55749999999989</v>
      </c>
    </row>
    <row r="234" spans="1:8" x14ac:dyDescent="0.3">
      <c r="A234" s="477"/>
      <c r="B234" s="474"/>
      <c r="C234" s="467"/>
      <c r="D234" s="468"/>
      <c r="E234" s="468"/>
      <c r="F234" s="500"/>
      <c r="G234" s="468"/>
      <c r="H234" s="469"/>
    </row>
    <row r="235" spans="1:8" s="534" customFormat="1" x14ac:dyDescent="0.3">
      <c r="A235" s="530"/>
      <c r="B235" s="517" t="s">
        <v>1531</v>
      </c>
      <c r="C235" s="531"/>
      <c r="D235" s="532"/>
      <c r="E235" s="532"/>
      <c r="F235" s="532"/>
      <c r="G235" s="532"/>
      <c r="H235" s="533"/>
    </row>
    <row r="236" spans="1:8" s="534" customFormat="1" x14ac:dyDescent="0.3">
      <c r="A236" s="530"/>
      <c r="B236" s="535" t="s">
        <v>1532</v>
      </c>
      <c r="C236" s="531" t="s">
        <v>81</v>
      </c>
      <c r="D236" s="532">
        <v>1</v>
      </c>
      <c r="E236" s="532"/>
      <c r="F236" s="536">
        <f>ROUNDUP(39.3*1.45+36.8*1.35,0)</f>
        <v>107</v>
      </c>
      <c r="G236" s="532"/>
      <c r="H236" s="533">
        <f>SUM(E236:G236)</f>
        <v>107</v>
      </c>
    </row>
    <row r="237" spans="1:8" s="534" customFormat="1" x14ac:dyDescent="0.3">
      <c r="A237" s="530"/>
      <c r="B237" s="535" t="s">
        <v>1533</v>
      </c>
      <c r="C237" s="531" t="s">
        <v>81</v>
      </c>
      <c r="D237" s="532">
        <v>1</v>
      </c>
      <c r="E237" s="532"/>
      <c r="F237" s="536">
        <f>ROUNDUP(44.1*1.45+36.8*1.35,0)</f>
        <v>114</v>
      </c>
      <c r="G237" s="532"/>
      <c r="H237" s="533">
        <f t="shared" ref="H237" si="15">SUM(E237:G237)</f>
        <v>114</v>
      </c>
    </row>
    <row r="238" spans="1:8" s="534" customFormat="1" x14ac:dyDescent="0.3">
      <c r="A238" s="530"/>
      <c r="B238" s="535" t="s">
        <v>1534</v>
      </c>
      <c r="C238" s="531" t="s">
        <v>81</v>
      </c>
      <c r="D238" s="532">
        <v>1</v>
      </c>
      <c r="E238" s="532"/>
      <c r="F238" s="536">
        <f>ROUNDUP(51.8*1.45+36.8*1.35,0)</f>
        <v>125</v>
      </c>
      <c r="G238" s="532"/>
      <c r="H238" s="533">
        <f>SUM(E238:G238)</f>
        <v>125</v>
      </c>
    </row>
    <row r="239" spans="1:8" s="534" customFormat="1" x14ac:dyDescent="0.3">
      <c r="A239" s="530"/>
      <c r="B239" s="535" t="s">
        <v>1535</v>
      </c>
      <c r="C239" s="531" t="s">
        <v>81</v>
      </c>
      <c r="D239" s="532">
        <v>1</v>
      </c>
      <c r="E239" s="532"/>
      <c r="F239" s="536">
        <f>ROUNDUP(56.5*1.45+36.8*1.35,0)</f>
        <v>132</v>
      </c>
      <c r="G239" s="532"/>
      <c r="H239" s="533">
        <f t="shared" ref="H239" si="16">SUM(E239:G239)</f>
        <v>132</v>
      </c>
    </row>
    <row r="240" spans="1:8" s="534" customFormat="1" x14ac:dyDescent="0.3">
      <c r="A240" s="537"/>
      <c r="B240" s="535"/>
      <c r="C240" s="531"/>
      <c r="D240" s="538"/>
      <c r="E240" s="532"/>
      <c r="F240" s="532"/>
      <c r="G240" s="532"/>
      <c r="H240" s="533"/>
    </row>
    <row r="241" spans="1:16" s="534" customFormat="1" x14ac:dyDescent="0.3">
      <c r="A241" s="537"/>
      <c r="B241" s="539" t="s">
        <v>1536</v>
      </c>
      <c r="C241" s="531" t="s">
        <v>82</v>
      </c>
      <c r="D241" s="532">
        <v>1</v>
      </c>
      <c r="E241" s="532"/>
      <c r="F241" s="532">
        <f>ROUNDUP(540*1.35+41*1.35,0)</f>
        <v>785</v>
      </c>
      <c r="G241" s="532">
        <v>500</v>
      </c>
      <c r="H241" s="533">
        <f>SUM(E241:G241)+I241</f>
        <v>1285</v>
      </c>
    </row>
    <row r="242" spans="1:16" x14ac:dyDescent="0.3">
      <c r="A242" s="477"/>
      <c r="B242" s="540"/>
      <c r="C242" s="541"/>
      <c r="D242" s="542"/>
      <c r="E242" s="542"/>
      <c r="F242" s="542"/>
      <c r="G242" s="542"/>
      <c r="H242" s="543"/>
    </row>
    <row r="243" spans="1:16" ht="20.399999999999999" x14ac:dyDescent="0.3">
      <c r="A243" s="477"/>
      <c r="B243" s="475" t="s">
        <v>263</v>
      </c>
      <c r="C243" s="467"/>
      <c r="D243" s="468"/>
      <c r="E243" s="468"/>
      <c r="F243" s="468"/>
      <c r="G243" s="468"/>
      <c r="H243" s="469"/>
    </row>
    <row r="244" spans="1:16" x14ac:dyDescent="0.3">
      <c r="A244" s="477"/>
      <c r="B244" s="474" t="s">
        <v>264</v>
      </c>
      <c r="C244" s="467" t="s">
        <v>81</v>
      </c>
      <c r="D244" s="468">
        <v>1</v>
      </c>
      <c r="E244" s="468"/>
      <c r="F244" s="468">
        <f>ROUNDUP(7*1.35,0)</f>
        <v>10</v>
      </c>
      <c r="G244" s="468"/>
      <c r="H244" s="469">
        <f>SUM(E244:G244)</f>
        <v>10</v>
      </c>
    </row>
    <row r="245" spans="1:16" x14ac:dyDescent="0.3">
      <c r="A245" s="477"/>
      <c r="B245" s="474" t="s">
        <v>265</v>
      </c>
      <c r="C245" s="467" t="s">
        <v>81</v>
      </c>
      <c r="D245" s="468">
        <v>1</v>
      </c>
      <c r="E245" s="468"/>
      <c r="F245" s="468">
        <f>ROUNDUP(9*1.35,0)</f>
        <v>13</v>
      </c>
      <c r="G245" s="468"/>
      <c r="H245" s="469">
        <f>SUM(E245:G245)</f>
        <v>13</v>
      </c>
    </row>
    <row r="246" spans="1:16" x14ac:dyDescent="0.3">
      <c r="A246" s="477"/>
      <c r="B246" s="466"/>
      <c r="C246" s="467"/>
      <c r="D246" s="468"/>
      <c r="E246" s="468"/>
      <c r="F246" s="468"/>
      <c r="G246" s="468"/>
      <c r="H246" s="469"/>
    </row>
    <row r="247" spans="1:16" ht="20.399999999999999" x14ac:dyDescent="0.3">
      <c r="A247" s="477"/>
      <c r="B247" s="499" t="s">
        <v>266</v>
      </c>
      <c r="C247" s="467"/>
      <c r="D247" s="468"/>
      <c r="E247" s="468"/>
      <c r="F247" s="468"/>
      <c r="G247" s="468"/>
      <c r="H247" s="469"/>
    </row>
    <row r="248" spans="1:16" x14ac:dyDescent="0.3">
      <c r="A248" s="477"/>
      <c r="B248" s="466" t="s">
        <v>267</v>
      </c>
      <c r="C248" s="467" t="s">
        <v>109</v>
      </c>
      <c r="D248" s="490">
        <v>1</v>
      </c>
      <c r="E248" s="468"/>
      <c r="F248" s="468">
        <f>ROUNDUP(540*1.35+41*1.35,0)</f>
        <v>785</v>
      </c>
      <c r="G248" s="468"/>
      <c r="H248" s="469">
        <f>SUM(E248:G248)</f>
        <v>785</v>
      </c>
    </row>
    <row r="249" spans="1:16" x14ac:dyDescent="0.3">
      <c r="A249" s="477"/>
      <c r="B249" s="466" t="s">
        <v>268</v>
      </c>
      <c r="C249" s="467" t="s">
        <v>109</v>
      </c>
      <c r="D249" s="468">
        <v>1</v>
      </c>
      <c r="E249" s="468"/>
      <c r="F249" s="468">
        <f>ROUNDUP(1028*1.35,0)</f>
        <v>1388</v>
      </c>
      <c r="G249" s="468"/>
      <c r="H249" s="469">
        <f>SUM(E249:G249)</f>
        <v>1388</v>
      </c>
    </row>
    <row r="250" spans="1:16" x14ac:dyDescent="0.3">
      <c r="A250" s="477"/>
      <c r="B250" s="474"/>
      <c r="C250" s="467"/>
      <c r="D250" s="468"/>
      <c r="E250" s="468"/>
      <c r="F250" s="468"/>
      <c r="G250" s="468"/>
      <c r="H250" s="469"/>
    </row>
    <row r="251" spans="1:16" ht="20.399999999999999" x14ac:dyDescent="0.3">
      <c r="A251" s="477"/>
      <c r="B251" s="475" t="s">
        <v>269</v>
      </c>
      <c r="C251" s="467"/>
      <c r="D251" s="468"/>
      <c r="E251" s="468"/>
      <c r="F251" s="468"/>
      <c r="G251" s="468"/>
      <c r="H251" s="469"/>
    </row>
    <row r="252" spans="1:16" x14ac:dyDescent="0.3">
      <c r="A252" s="477"/>
      <c r="B252" s="466" t="s">
        <v>270</v>
      </c>
      <c r="C252" s="467" t="s">
        <v>109</v>
      </c>
      <c r="D252" s="468">
        <v>1</v>
      </c>
      <c r="E252" s="468"/>
      <c r="F252" s="468">
        <f>ROUND(108*1.35,0)</f>
        <v>146</v>
      </c>
      <c r="G252" s="468"/>
      <c r="H252" s="469">
        <f>SUM(E252:G252)</f>
        <v>146</v>
      </c>
    </row>
    <row r="253" spans="1:16" x14ac:dyDescent="0.3">
      <c r="A253" s="477"/>
      <c r="B253" s="474"/>
      <c r="C253" s="467"/>
      <c r="D253" s="468"/>
      <c r="E253" s="468"/>
      <c r="F253" s="468"/>
      <c r="G253" s="468"/>
      <c r="H253" s="469"/>
    </row>
    <row r="254" spans="1:16" ht="20.399999999999999" x14ac:dyDescent="0.3">
      <c r="A254" s="477"/>
      <c r="B254" s="499" t="s">
        <v>191</v>
      </c>
      <c r="C254" s="467"/>
      <c r="D254" s="468"/>
      <c r="E254" s="468"/>
      <c r="F254" s="468"/>
      <c r="G254" s="468"/>
      <c r="H254" s="469"/>
    </row>
    <row r="255" spans="1:16" x14ac:dyDescent="0.3">
      <c r="A255" s="477"/>
      <c r="B255" s="474" t="s">
        <v>192</v>
      </c>
      <c r="C255" s="467" t="s">
        <v>81</v>
      </c>
      <c r="D255" s="468">
        <v>1</v>
      </c>
      <c r="E255" s="468"/>
      <c r="F255" s="468">
        <f>977*1.35</f>
        <v>1318.95</v>
      </c>
      <c r="G255" s="468"/>
      <c r="H255" s="469">
        <f>SUM(E255:G255)</f>
        <v>1318.95</v>
      </c>
      <c r="J255" s="495" t="s">
        <v>272</v>
      </c>
      <c r="K255" s="467" t="s">
        <v>109</v>
      </c>
      <c r="L255" s="468">
        <v>1</v>
      </c>
      <c r="M255" s="544">
        <v>27000</v>
      </c>
      <c r="N255" s="544"/>
      <c r="O255" s="544"/>
      <c r="P255" s="545">
        <f t="shared" ref="P255:P256" si="17">SUM(M255:O255)</f>
        <v>27000</v>
      </c>
    </row>
    <row r="256" spans="1:16" x14ac:dyDescent="0.3">
      <c r="A256" s="477"/>
      <c r="B256" s="474" t="s">
        <v>193</v>
      </c>
      <c r="C256" s="467" t="s">
        <v>81</v>
      </c>
      <c r="D256" s="468">
        <v>1</v>
      </c>
      <c r="E256" s="468"/>
      <c r="F256" s="468">
        <f>1120*1.35</f>
        <v>1512</v>
      </c>
      <c r="G256" s="468"/>
      <c r="H256" s="469">
        <f>SUM(E256:G256)</f>
        <v>1512</v>
      </c>
      <c r="J256" s="495" t="s">
        <v>273</v>
      </c>
      <c r="K256" s="467" t="s">
        <v>109</v>
      </c>
      <c r="L256" s="468">
        <v>1</v>
      </c>
      <c r="M256" s="544">
        <v>30000</v>
      </c>
      <c r="N256" s="544"/>
      <c r="O256" s="544"/>
      <c r="P256" s="545">
        <f t="shared" si="17"/>
        <v>30000</v>
      </c>
    </row>
    <row r="257" spans="1:16" x14ac:dyDescent="0.3">
      <c r="A257" s="477"/>
      <c r="B257" s="474"/>
      <c r="C257" s="467"/>
      <c r="D257" s="468"/>
      <c r="E257" s="468"/>
      <c r="F257" s="468"/>
      <c r="G257" s="468"/>
      <c r="H257" s="469"/>
      <c r="J257" s="496" t="str">
        <f>CONCATENATE("Instalatii hidraulice DN ",100, " mm")</f>
        <v>Instalatii hidraulice DN 100 mm</v>
      </c>
      <c r="K257" s="467" t="s">
        <v>109</v>
      </c>
      <c r="L257" s="468">
        <v>1</v>
      </c>
      <c r="M257" s="544">
        <v>4000</v>
      </c>
      <c r="N257" s="544"/>
      <c r="O257" s="544"/>
      <c r="P257" s="545">
        <f>SUM(M257:O257)</f>
        <v>4000</v>
      </c>
    </row>
    <row r="258" spans="1:16" x14ac:dyDescent="0.3">
      <c r="A258" s="477"/>
      <c r="B258" s="475" t="s">
        <v>194</v>
      </c>
      <c r="C258" s="467"/>
      <c r="D258" s="468"/>
      <c r="E258" s="468"/>
      <c r="F258" s="468"/>
      <c r="G258" s="468"/>
      <c r="H258" s="469"/>
      <c r="J258" s="496" t="s">
        <v>276</v>
      </c>
      <c r="K258" s="467" t="s">
        <v>109</v>
      </c>
      <c r="L258" s="490">
        <v>1</v>
      </c>
      <c r="M258" s="544">
        <v>10000</v>
      </c>
      <c r="N258" s="544"/>
      <c r="O258" s="544"/>
      <c r="P258" s="545">
        <f>SUM(M258:O258)</f>
        <v>10000</v>
      </c>
    </row>
    <row r="259" spans="1:16" x14ac:dyDescent="0.3">
      <c r="A259" s="477"/>
      <c r="B259" s="474"/>
      <c r="C259" s="467"/>
      <c r="D259" s="468"/>
      <c r="E259" s="468"/>
      <c r="F259" s="468"/>
      <c r="G259" s="468"/>
      <c r="H259" s="469"/>
      <c r="J259" s="495" t="s">
        <v>277</v>
      </c>
      <c r="K259" s="467" t="s">
        <v>109</v>
      </c>
      <c r="L259" s="468">
        <v>1</v>
      </c>
      <c r="M259" s="544"/>
      <c r="N259" s="544"/>
      <c r="O259" s="544">
        <v>12000</v>
      </c>
      <c r="P259" s="545">
        <f>SUM(M259:O259)</f>
        <v>12000</v>
      </c>
    </row>
    <row r="260" spans="1:16" x14ac:dyDescent="0.3">
      <c r="A260" s="477"/>
      <c r="B260" s="474" t="s">
        <v>195</v>
      </c>
      <c r="C260" s="467" t="s">
        <v>81</v>
      </c>
      <c r="D260" s="468">
        <v>1</v>
      </c>
      <c r="E260" s="468"/>
      <c r="F260" s="468">
        <f>322*1.35*1.1</f>
        <v>478.17000000000007</v>
      </c>
      <c r="G260" s="468"/>
      <c r="H260" s="469">
        <f>SUM(E260:G260)</f>
        <v>478.17000000000007</v>
      </c>
    </row>
    <row r="261" spans="1:16" x14ac:dyDescent="0.3">
      <c r="A261" s="477"/>
      <c r="B261" s="474" t="s">
        <v>196</v>
      </c>
      <c r="C261" s="467" t="s">
        <v>81</v>
      </c>
      <c r="D261" s="468">
        <v>1</v>
      </c>
      <c r="E261" s="468"/>
      <c r="F261" s="468">
        <f>282*1.35*1.1</f>
        <v>418.7700000000001</v>
      </c>
      <c r="G261" s="468"/>
      <c r="H261" s="469">
        <f>SUM(E261:G261)</f>
        <v>418.7700000000001</v>
      </c>
    </row>
    <row r="262" spans="1:16" x14ac:dyDescent="0.3">
      <c r="A262" s="477"/>
      <c r="B262" s="474"/>
      <c r="C262" s="467"/>
      <c r="D262" s="468"/>
      <c r="E262" s="468"/>
      <c r="F262" s="468"/>
      <c r="G262" s="468"/>
      <c r="H262" s="469"/>
    </row>
    <row r="263" spans="1:16" x14ac:dyDescent="0.3">
      <c r="A263" s="477"/>
      <c r="B263" s="475" t="s">
        <v>271</v>
      </c>
      <c r="C263" s="467"/>
      <c r="D263" s="468"/>
      <c r="E263" s="546" t="s">
        <v>360</v>
      </c>
      <c r="F263" s="546" t="s">
        <v>361</v>
      </c>
      <c r="G263" s="546" t="s">
        <v>80</v>
      </c>
      <c r="H263" s="469"/>
    </row>
    <row r="264" spans="1:16" x14ac:dyDescent="0.3">
      <c r="A264" s="477"/>
      <c r="B264" s="474" t="s">
        <v>796</v>
      </c>
      <c r="C264" s="467" t="s">
        <v>82</v>
      </c>
      <c r="D264" s="468">
        <v>1</v>
      </c>
      <c r="E264" s="468">
        <f>M255+M257+M258</f>
        <v>41000</v>
      </c>
      <c r="F264" s="468">
        <f>G264*0.1</f>
        <v>2200</v>
      </c>
      <c r="G264" s="468">
        <f>G269</f>
        <v>22000</v>
      </c>
      <c r="H264" s="469">
        <f t="shared" ref="H264" si="18">SUM(E264:G264)</f>
        <v>65200</v>
      </c>
    </row>
    <row r="265" spans="1:16" x14ac:dyDescent="0.3">
      <c r="A265" s="477"/>
      <c r="B265" s="474" t="s">
        <v>797</v>
      </c>
      <c r="C265" s="467" t="s">
        <v>82</v>
      </c>
      <c r="D265" s="468">
        <v>1</v>
      </c>
      <c r="E265" s="468">
        <f>M255+M257+M258</f>
        <v>41000</v>
      </c>
      <c r="F265" s="468">
        <f t="shared" ref="F265:F269" si="19">G265*0.1</f>
        <v>2860</v>
      </c>
      <c r="G265" s="468">
        <f>G269*1.3</f>
        <v>28600</v>
      </c>
      <c r="H265" s="469">
        <f>SUM(E265:G265)</f>
        <v>72460</v>
      </c>
    </row>
    <row r="266" spans="1:16" x14ac:dyDescent="0.3">
      <c r="A266" s="477"/>
      <c r="B266" s="474" t="s">
        <v>798</v>
      </c>
      <c r="C266" s="467" t="s">
        <v>82</v>
      </c>
      <c r="D266" s="468">
        <v>1</v>
      </c>
      <c r="E266" s="468">
        <f>M256+M257+M258</f>
        <v>44000</v>
      </c>
      <c r="F266" s="468">
        <f t="shared" si="19"/>
        <v>3520</v>
      </c>
      <c r="G266" s="468">
        <f>G269*1.6</f>
        <v>35200</v>
      </c>
      <c r="H266" s="469">
        <f>SUM(E266:G266)</f>
        <v>82720</v>
      </c>
    </row>
    <row r="267" spans="1:16" x14ac:dyDescent="0.3">
      <c r="A267" s="477"/>
      <c r="B267" s="474" t="s">
        <v>1537</v>
      </c>
      <c r="C267" s="467" t="s">
        <v>82</v>
      </c>
      <c r="D267" s="468">
        <v>1</v>
      </c>
      <c r="E267" s="468">
        <v>70000</v>
      </c>
      <c r="F267" s="468">
        <f>G267*0.1</f>
        <v>5500</v>
      </c>
      <c r="G267" s="468">
        <v>55000</v>
      </c>
      <c r="H267" s="469">
        <f>SUM(E267:G267)</f>
        <v>130500</v>
      </c>
    </row>
    <row r="268" spans="1:16" x14ac:dyDescent="0.3">
      <c r="A268" s="477"/>
      <c r="B268" s="474" t="s">
        <v>1538</v>
      </c>
      <c r="C268" s="467" t="s">
        <v>82</v>
      </c>
      <c r="D268" s="468">
        <v>1</v>
      </c>
      <c r="E268" s="468">
        <f>E267*1.3</f>
        <v>91000</v>
      </c>
      <c r="F268" s="468">
        <f>G268*0.1</f>
        <v>11100</v>
      </c>
      <c r="G268" s="468">
        <f>17000*3+30000*2</f>
        <v>111000</v>
      </c>
      <c r="H268" s="469">
        <f>SUM(E268:G268)</f>
        <v>213100</v>
      </c>
    </row>
    <row r="269" spans="1:16" x14ac:dyDescent="0.3">
      <c r="A269" s="477"/>
      <c r="B269" s="475" t="s">
        <v>278</v>
      </c>
      <c r="C269" s="467" t="s">
        <v>109</v>
      </c>
      <c r="D269" s="468">
        <v>1</v>
      </c>
      <c r="E269" s="468">
        <v>41000</v>
      </c>
      <c r="F269" s="468">
        <f t="shared" si="19"/>
        <v>2200</v>
      </c>
      <c r="G269" s="468">
        <v>22000</v>
      </c>
      <c r="H269" s="469">
        <f>SUM(E269:G269)+I269</f>
        <v>65200</v>
      </c>
    </row>
    <row r="270" spans="1:16" x14ac:dyDescent="0.3">
      <c r="A270" s="477"/>
      <c r="B270" s="475"/>
      <c r="C270" s="467"/>
      <c r="D270" s="468"/>
      <c r="E270" s="468"/>
      <c r="F270" s="468"/>
      <c r="G270" s="468"/>
      <c r="H270" s="469"/>
    </row>
    <row r="271" spans="1:16" x14ac:dyDescent="0.3">
      <c r="A271" s="477"/>
      <c r="B271" s="475" t="s">
        <v>1539</v>
      </c>
      <c r="C271" s="467"/>
      <c r="D271" s="468"/>
      <c r="E271" s="546" t="s">
        <v>360</v>
      </c>
      <c r="F271" s="546" t="s">
        <v>361</v>
      </c>
      <c r="G271" s="546" t="s">
        <v>80</v>
      </c>
      <c r="H271" s="469"/>
    </row>
    <row r="272" spans="1:16" x14ac:dyDescent="0.3">
      <c r="A272" s="477"/>
      <c r="B272" s="474" t="s">
        <v>796</v>
      </c>
      <c r="C272" s="467" t="s">
        <v>82</v>
      </c>
      <c r="D272" s="468">
        <v>1</v>
      </c>
      <c r="E272" s="468">
        <f>2*(M255+M257+M258)</f>
        <v>82000</v>
      </c>
      <c r="F272" s="468">
        <f>G264*0.1</f>
        <v>2200</v>
      </c>
      <c r="G272" s="468">
        <f>2*G269</f>
        <v>44000</v>
      </c>
      <c r="H272" s="469">
        <f t="shared" ref="H272" si="20">SUM(E272:G272)</f>
        <v>128200</v>
      </c>
    </row>
    <row r="273" spans="1:10" x14ac:dyDescent="0.3">
      <c r="A273" s="477"/>
      <c r="B273" s="475"/>
      <c r="C273" s="467"/>
      <c r="D273" s="468"/>
      <c r="E273" s="468"/>
      <c r="F273" s="468"/>
      <c r="G273" s="468"/>
      <c r="H273" s="469"/>
    </row>
    <row r="274" spans="1:10" x14ac:dyDescent="0.3">
      <c r="A274" s="477"/>
      <c r="B274" s="475"/>
      <c r="C274" s="467"/>
      <c r="D274" s="468"/>
      <c r="E274" s="468"/>
      <c r="F274" s="468"/>
      <c r="G274" s="468"/>
      <c r="H274" s="469"/>
    </row>
    <row r="275" spans="1:10" x14ac:dyDescent="0.3">
      <c r="A275" s="465" t="s">
        <v>279</v>
      </c>
      <c r="B275" s="466"/>
      <c r="C275" s="467"/>
      <c r="D275" s="468"/>
      <c r="E275" s="468"/>
      <c r="F275" s="468"/>
      <c r="G275" s="468"/>
      <c r="H275" s="469"/>
    </row>
    <row r="276" spans="1:10" x14ac:dyDescent="0.3">
      <c r="A276" s="470"/>
      <c r="B276" s="474"/>
      <c r="C276" s="467"/>
      <c r="D276" s="468"/>
      <c r="E276" s="468"/>
      <c r="F276" s="468"/>
      <c r="G276" s="468"/>
      <c r="H276" s="469"/>
    </row>
    <row r="277" spans="1:10" x14ac:dyDescent="0.3">
      <c r="A277" s="470"/>
      <c r="B277" s="475" t="s">
        <v>280</v>
      </c>
      <c r="C277" s="467"/>
      <c r="D277" s="468"/>
      <c r="E277" s="468"/>
      <c r="F277" s="468"/>
      <c r="G277" s="468"/>
      <c r="H277" s="469"/>
      <c r="J277" s="438" t="s">
        <v>799</v>
      </c>
    </row>
    <row r="278" spans="1:10" x14ac:dyDescent="0.3">
      <c r="A278" s="470"/>
      <c r="B278" s="466" t="s">
        <v>281</v>
      </c>
      <c r="C278" s="467" t="s">
        <v>109</v>
      </c>
      <c r="D278" s="468">
        <v>1</v>
      </c>
      <c r="E278" s="468">
        <v>250111</v>
      </c>
      <c r="F278" s="468">
        <v>35201</v>
      </c>
      <c r="G278" s="468">
        <f>58026*2</f>
        <v>116052</v>
      </c>
      <c r="H278" s="469">
        <f t="shared" ref="H278:H300" si="21">SUM(E278:G278)</f>
        <v>401364</v>
      </c>
      <c r="J278" s="547">
        <f>H278/50</f>
        <v>8027.28</v>
      </c>
    </row>
    <row r="279" spans="1:10" x14ac:dyDescent="0.3">
      <c r="A279" s="470"/>
      <c r="B279" s="466" t="s">
        <v>282</v>
      </c>
      <c r="C279" s="467" t="s">
        <v>109</v>
      </c>
      <c r="D279" s="468">
        <v>1</v>
      </c>
      <c r="E279" s="468">
        <v>296245</v>
      </c>
      <c r="F279" s="468">
        <v>38620</v>
      </c>
      <c r="G279" s="468">
        <f>65032*2</f>
        <v>130064</v>
      </c>
      <c r="H279" s="469">
        <f t="shared" si="21"/>
        <v>464929</v>
      </c>
      <c r="J279" s="547">
        <f>H279/100</f>
        <v>4649.29</v>
      </c>
    </row>
    <row r="280" spans="1:10" x14ac:dyDescent="0.3">
      <c r="A280" s="470"/>
      <c r="B280" s="466" t="s">
        <v>800</v>
      </c>
      <c r="C280" s="467" t="s">
        <v>109</v>
      </c>
      <c r="D280" s="468">
        <v>1</v>
      </c>
      <c r="E280" s="468">
        <f>E279*1.02</f>
        <v>302169.90000000002</v>
      </c>
      <c r="F280" s="468">
        <f t="shared" ref="F280:G281" si="22">F279*1.02</f>
        <v>39392.400000000001</v>
      </c>
      <c r="G280" s="468">
        <f t="shared" si="22"/>
        <v>132665.28</v>
      </c>
      <c r="H280" s="469">
        <f t="shared" si="21"/>
        <v>474227.58000000007</v>
      </c>
      <c r="J280" s="547">
        <f>H280/135</f>
        <v>3512.7968888888895</v>
      </c>
    </row>
    <row r="281" spans="1:10" x14ac:dyDescent="0.3">
      <c r="A281" s="470"/>
      <c r="B281" s="466" t="s">
        <v>801</v>
      </c>
      <c r="C281" s="467" t="s">
        <v>109</v>
      </c>
      <c r="D281" s="468">
        <v>1</v>
      </c>
      <c r="E281" s="468">
        <f>E280*1.02</f>
        <v>308213.29800000001</v>
      </c>
      <c r="F281" s="468">
        <f t="shared" si="22"/>
        <v>40180.248</v>
      </c>
      <c r="G281" s="468">
        <f t="shared" si="22"/>
        <v>135318.58559999999</v>
      </c>
      <c r="H281" s="469">
        <f t="shared" si="21"/>
        <v>483712.13160000002</v>
      </c>
      <c r="J281" s="547">
        <f>H281/165</f>
        <v>2931.5886763636363</v>
      </c>
    </row>
    <row r="282" spans="1:10" x14ac:dyDescent="0.3">
      <c r="A282" s="470"/>
      <c r="B282" s="466" t="s">
        <v>283</v>
      </c>
      <c r="C282" s="467" t="s">
        <v>109</v>
      </c>
      <c r="D282" s="468">
        <v>1</v>
      </c>
      <c r="E282" s="468">
        <v>305118</v>
      </c>
      <c r="F282" s="468">
        <v>41500</v>
      </c>
      <c r="G282" s="468">
        <f>67105*2</f>
        <v>134210</v>
      </c>
      <c r="H282" s="469">
        <f t="shared" si="21"/>
        <v>480828</v>
      </c>
      <c r="J282" s="547">
        <f>H282/200</f>
        <v>2404.14</v>
      </c>
    </row>
    <row r="283" spans="1:10" x14ac:dyDescent="0.3">
      <c r="A283" s="470"/>
      <c r="B283" s="466" t="s">
        <v>284</v>
      </c>
      <c r="C283" s="467" t="s">
        <v>109</v>
      </c>
      <c r="D283" s="468">
        <v>1</v>
      </c>
      <c r="E283" s="468">
        <v>311118</v>
      </c>
      <c r="F283" s="468">
        <v>47112</v>
      </c>
      <c r="G283" s="468">
        <f>68240*2</f>
        <v>136480</v>
      </c>
      <c r="H283" s="469">
        <f t="shared" si="21"/>
        <v>494710</v>
      </c>
      <c r="J283" s="547">
        <f>H283/300</f>
        <v>1649.0333333333333</v>
      </c>
    </row>
    <row r="284" spans="1:10" x14ac:dyDescent="0.3">
      <c r="A284" s="470"/>
      <c r="B284" s="466" t="s">
        <v>802</v>
      </c>
      <c r="C284" s="467" t="s">
        <v>109</v>
      </c>
      <c r="D284" s="468">
        <v>1</v>
      </c>
      <c r="E284" s="468">
        <f>E283*1.01</f>
        <v>314229.18</v>
      </c>
      <c r="F284" s="468">
        <f t="shared" ref="F284:G284" si="23">F283*1.01</f>
        <v>47583.12</v>
      </c>
      <c r="G284" s="468">
        <f t="shared" si="23"/>
        <v>137844.79999999999</v>
      </c>
      <c r="H284" s="469">
        <f t="shared" si="21"/>
        <v>499657.1</v>
      </c>
      <c r="J284" s="547">
        <f>H284/350</f>
        <v>1427.5917142857143</v>
      </c>
    </row>
    <row r="285" spans="1:10" x14ac:dyDescent="0.3">
      <c r="A285" s="470"/>
      <c r="B285" s="466" t="s">
        <v>285</v>
      </c>
      <c r="C285" s="467" t="s">
        <v>109</v>
      </c>
      <c r="D285" s="468">
        <v>1</v>
      </c>
      <c r="E285" s="468">
        <v>318116</v>
      </c>
      <c r="F285" s="468">
        <v>52975</v>
      </c>
      <c r="G285" s="468">
        <f>76695*2</f>
        <v>153390</v>
      </c>
      <c r="H285" s="469">
        <f t="shared" si="21"/>
        <v>524481</v>
      </c>
      <c r="J285" s="547">
        <f>H285/400</f>
        <v>1311.2025000000001</v>
      </c>
    </row>
    <row r="286" spans="1:10" x14ac:dyDescent="0.3">
      <c r="A286" s="470"/>
      <c r="B286" s="466" t="s">
        <v>286</v>
      </c>
      <c r="C286" s="467" t="s">
        <v>109</v>
      </c>
      <c r="D286" s="468">
        <v>1</v>
      </c>
      <c r="E286" s="468">
        <v>325118</v>
      </c>
      <c r="F286" s="468">
        <v>58625</v>
      </c>
      <c r="G286" s="468">
        <f>78320*2</f>
        <v>156640</v>
      </c>
      <c r="H286" s="469">
        <f t="shared" si="21"/>
        <v>540383</v>
      </c>
      <c r="J286" s="547">
        <f>H286/500</f>
        <v>1080.7660000000001</v>
      </c>
    </row>
    <row r="287" spans="1:10" x14ac:dyDescent="0.3">
      <c r="A287" s="470"/>
      <c r="B287" s="466" t="s">
        <v>803</v>
      </c>
      <c r="C287" s="467" t="s">
        <v>109</v>
      </c>
      <c r="D287" s="468">
        <v>1</v>
      </c>
      <c r="E287" s="468">
        <f>E286*1.01</f>
        <v>328369.18</v>
      </c>
      <c r="F287" s="468">
        <f>F286*1.007</f>
        <v>59035.374999999993</v>
      </c>
      <c r="G287" s="468">
        <f>G286*1.01</f>
        <v>158206.39999999999</v>
      </c>
      <c r="H287" s="469">
        <f t="shared" ref="H287" si="24">SUM(E287:G287)</f>
        <v>545610.95499999996</v>
      </c>
      <c r="I287" s="548"/>
      <c r="J287" s="547">
        <f>H287/500</f>
        <v>1091.22191</v>
      </c>
    </row>
    <row r="288" spans="1:10" x14ac:dyDescent="0.3">
      <c r="A288" s="470"/>
      <c r="B288" s="466" t="s">
        <v>287</v>
      </c>
      <c r="C288" s="467" t="s">
        <v>109</v>
      </c>
      <c r="D288" s="468">
        <v>1</v>
      </c>
      <c r="E288" s="468">
        <v>332269</v>
      </c>
      <c r="F288" s="468">
        <v>59101</v>
      </c>
      <c r="G288" s="468">
        <f>88625*2</f>
        <v>177250</v>
      </c>
      <c r="H288" s="469">
        <f t="shared" si="21"/>
        <v>568620</v>
      </c>
      <c r="J288" s="547">
        <f>H288/650</f>
        <v>874.8</v>
      </c>
    </row>
    <row r="289" spans="1:12" x14ac:dyDescent="0.3">
      <c r="A289" s="470"/>
      <c r="B289" s="466" t="s">
        <v>1540</v>
      </c>
      <c r="C289" s="467" t="s">
        <v>109</v>
      </c>
      <c r="D289" s="468">
        <v>1</v>
      </c>
      <c r="E289" s="468">
        <v>351018</v>
      </c>
      <c r="F289" s="468">
        <v>52005</v>
      </c>
      <c r="G289" s="468">
        <f>113004*2</f>
        <v>226008</v>
      </c>
      <c r="H289" s="469">
        <f t="shared" si="21"/>
        <v>629031</v>
      </c>
      <c r="J289" s="547">
        <f>H289/830</f>
        <v>757.86867469879519</v>
      </c>
    </row>
    <row r="290" spans="1:12" x14ac:dyDescent="0.3">
      <c r="A290" s="470"/>
      <c r="B290" s="466" t="s">
        <v>806</v>
      </c>
      <c r="C290" s="467" t="s">
        <v>109</v>
      </c>
      <c r="D290" s="468">
        <v>1</v>
      </c>
      <c r="E290" s="468">
        <f>362084</f>
        <v>362084</v>
      </c>
      <c r="F290" s="468">
        <f>64660</f>
        <v>64660</v>
      </c>
      <c r="G290" s="468">
        <f>374111</f>
        <v>374111</v>
      </c>
      <c r="H290" s="469">
        <f t="shared" si="21"/>
        <v>800855</v>
      </c>
      <c r="J290" s="547">
        <f>H290/1000</f>
        <v>800.85500000000002</v>
      </c>
    </row>
    <row r="291" spans="1:12" x14ac:dyDescent="0.3">
      <c r="A291" s="470"/>
      <c r="B291" s="466" t="s">
        <v>807</v>
      </c>
      <c r="C291" s="467" t="s">
        <v>109</v>
      </c>
      <c r="D291" s="468">
        <v>1</v>
      </c>
      <c r="E291" s="468">
        <f>362084*1.15</f>
        <v>416396.6</v>
      </c>
      <c r="F291" s="468">
        <f>64660*1.15</f>
        <v>74359</v>
      </c>
      <c r="G291" s="468">
        <f>374111*1.15</f>
        <v>430227.64999999997</v>
      </c>
      <c r="H291" s="469">
        <f t="shared" ref="H291" si="25">SUM(E291:G291)</f>
        <v>920983.25</v>
      </c>
      <c r="J291" s="547">
        <f>H291/1200</f>
        <v>767.48604166666667</v>
      </c>
    </row>
    <row r="292" spans="1:12" x14ac:dyDescent="0.3">
      <c r="A292" s="470"/>
      <c r="B292" s="466" t="s">
        <v>288</v>
      </c>
      <c r="C292" s="467" t="s">
        <v>109</v>
      </c>
      <c r="D292" s="468">
        <v>1</v>
      </c>
      <c r="E292" s="468">
        <f>465235*1.05</f>
        <v>488496.75</v>
      </c>
      <c r="F292" s="468">
        <f>88972*1.05</f>
        <v>93420.6</v>
      </c>
      <c r="G292" s="468">
        <f>480211*1.05</f>
        <v>504221.55000000005</v>
      </c>
      <c r="H292" s="469">
        <f t="shared" si="21"/>
        <v>1086138.8999999999</v>
      </c>
      <c r="J292" s="547">
        <f>H292/1500</f>
        <v>724.09259999999995</v>
      </c>
    </row>
    <row r="293" spans="1:12" x14ac:dyDescent="0.3">
      <c r="A293" s="470"/>
      <c r="B293" s="466" t="s">
        <v>289</v>
      </c>
      <c r="C293" s="467" t="s">
        <v>109</v>
      </c>
      <c r="D293" s="468">
        <v>1</v>
      </c>
      <c r="E293" s="468">
        <f>530824*1.01</f>
        <v>536132.24</v>
      </c>
      <c r="F293" s="468">
        <f>107931*1.01</f>
        <v>109010.31</v>
      </c>
      <c r="G293" s="468">
        <f>650766*1.01</f>
        <v>657273.66</v>
      </c>
      <c r="H293" s="469">
        <f t="shared" si="21"/>
        <v>1302416.21</v>
      </c>
      <c r="J293" s="547">
        <f>H293/2000</f>
        <v>651.20810499999993</v>
      </c>
    </row>
    <row r="294" spans="1:12" x14ac:dyDescent="0.3">
      <c r="A294" s="470"/>
      <c r="B294" s="466" t="s">
        <v>290</v>
      </c>
      <c r="C294" s="467" t="s">
        <v>109</v>
      </c>
      <c r="D294" s="468">
        <v>1</v>
      </c>
      <c r="E294" s="468">
        <f>543461*1.1</f>
        <v>597807.10000000009</v>
      </c>
      <c r="F294" s="468">
        <f>109089*1.1</f>
        <v>119997.90000000001</v>
      </c>
      <c r="G294" s="468">
        <f>657976*1.1</f>
        <v>723773.60000000009</v>
      </c>
      <c r="H294" s="469">
        <f t="shared" si="21"/>
        <v>1441578.6</v>
      </c>
      <c r="J294" s="547">
        <f>H294/2500</f>
        <v>576.63144</v>
      </c>
    </row>
    <row r="295" spans="1:12" x14ac:dyDescent="0.3">
      <c r="A295" s="470"/>
      <c r="B295" s="466" t="s">
        <v>291</v>
      </c>
      <c r="C295" s="467" t="s">
        <v>109</v>
      </c>
      <c r="D295" s="468">
        <v>1</v>
      </c>
      <c r="E295" s="468">
        <f>618610*1.05</f>
        <v>649540.5</v>
      </c>
      <c r="F295" s="468">
        <f>137715*1.05</f>
        <v>144600.75</v>
      </c>
      <c r="G295" s="468">
        <f>786669*1.05</f>
        <v>826002.45000000007</v>
      </c>
      <c r="H295" s="469">
        <f>SUM(E295:G295)</f>
        <v>1620143.7000000002</v>
      </c>
      <c r="J295" s="547">
        <f>H295/3000</f>
        <v>540.04790000000003</v>
      </c>
    </row>
    <row r="296" spans="1:12" x14ac:dyDescent="0.3">
      <c r="A296" s="470"/>
      <c r="B296" s="466" t="s">
        <v>292</v>
      </c>
      <c r="C296" s="467" t="s">
        <v>109</v>
      </c>
      <c r="D296" s="468">
        <v>1</v>
      </c>
      <c r="E296" s="468">
        <f>596393*1.01</f>
        <v>602356.93000000005</v>
      </c>
      <c r="F296" s="468">
        <f>153749*1.01</f>
        <v>155286.49</v>
      </c>
      <c r="G296" s="468">
        <f>1062107*1.01</f>
        <v>1072728.07</v>
      </c>
      <c r="H296" s="469">
        <f t="shared" si="21"/>
        <v>1830371.4900000002</v>
      </c>
      <c r="J296" s="547">
        <f>H296/3500</f>
        <v>522.96328285714287</v>
      </c>
    </row>
    <row r="297" spans="1:12" x14ac:dyDescent="0.3">
      <c r="A297" s="470"/>
      <c r="B297" s="466" t="s">
        <v>293</v>
      </c>
      <c r="C297" s="467" t="s">
        <v>109</v>
      </c>
      <c r="D297" s="468">
        <v>1</v>
      </c>
      <c r="E297" s="468">
        <f>1.05*684324</f>
        <v>718540.20000000007</v>
      </c>
      <c r="F297" s="468">
        <f>162841*1.05</f>
        <v>170983.05000000002</v>
      </c>
      <c r="G297" s="468">
        <f>1048932*1.05</f>
        <v>1101378.6000000001</v>
      </c>
      <c r="H297" s="469">
        <f t="shared" si="21"/>
        <v>1990901.85</v>
      </c>
      <c r="J297" s="547">
        <f>H297/4000</f>
        <v>497.72546250000005</v>
      </c>
    </row>
    <row r="298" spans="1:12" x14ac:dyDescent="0.3">
      <c r="A298" s="470"/>
      <c r="B298" s="466" t="s">
        <v>294</v>
      </c>
      <c r="C298" s="467" t="s">
        <v>109</v>
      </c>
      <c r="D298" s="468">
        <v>1</v>
      </c>
      <c r="E298" s="468">
        <f>753041*1.05</f>
        <v>790693.05</v>
      </c>
      <c r="F298" s="468">
        <f>179799*1.05</f>
        <v>188788.95</v>
      </c>
      <c r="G298" s="468">
        <f>1043865*1.05</f>
        <v>1096058.25</v>
      </c>
      <c r="H298" s="469">
        <f>SUM(E298:G298)</f>
        <v>2075540.25</v>
      </c>
      <c r="J298" s="547">
        <f>H298/4500</f>
        <v>461.23116666666664</v>
      </c>
    </row>
    <row r="299" spans="1:12" x14ac:dyDescent="0.3">
      <c r="A299" s="470"/>
      <c r="B299" s="466" t="s">
        <v>295</v>
      </c>
      <c r="C299" s="467" t="s">
        <v>109</v>
      </c>
      <c r="D299" s="468">
        <v>1</v>
      </c>
      <c r="E299" s="468">
        <f>701187*1.05</f>
        <v>736246.35</v>
      </c>
      <c r="F299" s="468">
        <f>192607*1.05</f>
        <v>202237.35</v>
      </c>
      <c r="G299" s="468">
        <f>1112071*1.05</f>
        <v>1167674.55</v>
      </c>
      <c r="H299" s="469">
        <f t="shared" si="21"/>
        <v>2106158.25</v>
      </c>
      <c r="J299" s="547">
        <f>H299/5000</f>
        <v>421.23165</v>
      </c>
    </row>
    <row r="300" spans="1:12" x14ac:dyDescent="0.3">
      <c r="A300" s="470"/>
      <c r="B300" s="466" t="s">
        <v>296</v>
      </c>
      <c r="C300" s="467" t="s">
        <v>109</v>
      </c>
      <c r="D300" s="468">
        <v>1</v>
      </c>
      <c r="E300" s="468">
        <f>618610*1.35*1.05</f>
        <v>876879.67500000005</v>
      </c>
      <c r="F300" s="468">
        <f>212135*1.05</f>
        <v>222741.75</v>
      </c>
      <c r="G300" s="468">
        <f>892603*1.3*1.05</f>
        <v>1218403.0950000002</v>
      </c>
      <c r="H300" s="469">
        <f t="shared" si="21"/>
        <v>2318024.5200000005</v>
      </c>
      <c r="J300" s="547">
        <f>H300/6000</f>
        <v>386.33742000000007</v>
      </c>
    </row>
    <row r="301" spans="1:12" x14ac:dyDescent="0.3">
      <c r="A301" s="470"/>
      <c r="B301" s="466" t="s">
        <v>297</v>
      </c>
      <c r="C301" s="467" t="s">
        <v>109</v>
      </c>
      <c r="D301" s="468">
        <v>1</v>
      </c>
      <c r="E301" s="468"/>
      <c r="F301" s="468"/>
      <c r="G301" s="468"/>
      <c r="H301" s="469">
        <f>1930000*1.4</f>
        <v>2702000</v>
      </c>
      <c r="J301" s="547">
        <f>H301/7500</f>
        <v>360.26666666666665</v>
      </c>
    </row>
    <row r="302" spans="1:12" x14ac:dyDescent="0.3">
      <c r="A302" s="470"/>
      <c r="B302" s="466" t="s">
        <v>298</v>
      </c>
      <c r="C302" s="467" t="s">
        <v>109</v>
      </c>
      <c r="D302" s="468">
        <v>1</v>
      </c>
      <c r="E302" s="468"/>
      <c r="F302" s="468"/>
      <c r="G302" s="468"/>
      <c r="H302" s="469">
        <f>H304*17000</f>
        <v>7986600</v>
      </c>
      <c r="J302" s="547"/>
    </row>
    <row r="303" spans="1:12" x14ac:dyDescent="0.3">
      <c r="A303" s="470"/>
      <c r="B303" s="466" t="s">
        <v>1541</v>
      </c>
      <c r="C303" s="467" t="s">
        <v>109</v>
      </c>
      <c r="D303" s="468">
        <v>1</v>
      </c>
      <c r="E303" s="468">
        <v>929331.64245434536</v>
      </c>
      <c r="F303" s="468">
        <v>206887.8730389101</v>
      </c>
      <c r="G303" s="468">
        <v>1181805.0045067451</v>
      </c>
      <c r="H303" s="469">
        <v>2318024.5200000005</v>
      </c>
      <c r="J303" s="549">
        <f>E303/$H$303</f>
        <v>0.40091536324833404</v>
      </c>
      <c r="K303" s="549">
        <f t="shared" ref="K303:L303" si="26">F303/$H$303</f>
        <v>8.9251805256533714E-2</v>
      </c>
      <c r="L303" s="549">
        <f t="shared" si="26"/>
        <v>0.50983283149513225</v>
      </c>
    </row>
    <row r="304" spans="1:12" x14ac:dyDescent="0.3">
      <c r="A304" s="470"/>
      <c r="B304" s="475" t="s">
        <v>299</v>
      </c>
      <c r="C304" s="467" t="s">
        <v>300</v>
      </c>
      <c r="D304" s="468">
        <v>1</v>
      </c>
      <c r="E304" s="468">
        <f>H304*0.4</f>
        <v>187.92000000000002</v>
      </c>
      <c r="F304" s="468">
        <f>H304*0.2</f>
        <v>93.960000000000008</v>
      </c>
      <c r="G304" s="468">
        <f>H304*0.4</f>
        <v>187.92000000000002</v>
      </c>
      <c r="H304" s="469">
        <f>348*1.35</f>
        <v>469.8</v>
      </c>
      <c r="J304" s="550"/>
      <c r="K304" s="550"/>
      <c r="L304" s="550"/>
    </row>
    <row r="305" spans="1:12" x14ac:dyDescent="0.3">
      <c r="A305" s="470"/>
      <c r="B305" s="475" t="s">
        <v>301</v>
      </c>
      <c r="C305" s="467"/>
      <c r="D305" s="468"/>
      <c r="E305" s="468"/>
      <c r="F305" s="468"/>
      <c r="G305" s="468"/>
      <c r="H305" s="469"/>
      <c r="J305" s="547"/>
    </row>
    <row r="306" spans="1:12" x14ac:dyDescent="0.3">
      <c r="A306" s="470"/>
      <c r="B306" s="474" t="s">
        <v>302</v>
      </c>
      <c r="C306" s="467" t="s">
        <v>300</v>
      </c>
      <c r="D306" s="468">
        <v>1</v>
      </c>
      <c r="E306" s="468">
        <f>0.3025*H304</f>
        <v>142.11449999999999</v>
      </c>
      <c r="F306" s="468">
        <f>0.3725*H304</f>
        <v>175.00050000000002</v>
      </c>
      <c r="G306" s="468">
        <f>0.675*H304</f>
        <v>317.11500000000001</v>
      </c>
      <c r="H306" s="469">
        <f t="shared" ref="H306:H308" si="27">SUM(E306:G306)</f>
        <v>634.23</v>
      </c>
      <c r="J306" s="551"/>
      <c r="K306" s="551"/>
      <c r="L306" s="551"/>
    </row>
    <row r="307" spans="1:12" x14ac:dyDescent="0.3">
      <c r="A307" s="470"/>
      <c r="B307" s="474" t="s">
        <v>303</v>
      </c>
      <c r="C307" s="467" t="s">
        <v>300</v>
      </c>
      <c r="D307" s="468">
        <v>1</v>
      </c>
      <c r="E307" s="468">
        <f>0.23*H304</f>
        <v>108.054</v>
      </c>
      <c r="F307" s="468">
        <f>0.3*H304</f>
        <v>140.94</v>
      </c>
      <c r="G307" s="468">
        <f>0.53*H304</f>
        <v>248.99400000000003</v>
      </c>
      <c r="H307" s="469">
        <f t="shared" si="27"/>
        <v>497.98800000000006</v>
      </c>
      <c r="J307" s="552"/>
      <c r="K307" s="552"/>
      <c r="L307" s="552"/>
    </row>
    <row r="308" spans="1:12" x14ac:dyDescent="0.3">
      <c r="A308" s="470"/>
      <c r="B308" s="474" t="s">
        <v>304</v>
      </c>
      <c r="C308" s="467" t="s">
        <v>300</v>
      </c>
      <c r="D308" s="468">
        <v>1</v>
      </c>
      <c r="E308" s="468">
        <f>0.38*H304</f>
        <v>178.524</v>
      </c>
      <c r="F308" s="468">
        <f>0.46*H304</f>
        <v>216.108</v>
      </c>
      <c r="G308" s="468">
        <f>0.84*H304</f>
        <v>394.63200000000001</v>
      </c>
      <c r="H308" s="469">
        <f t="shared" si="27"/>
        <v>789.26400000000001</v>
      </c>
      <c r="J308" s="553"/>
      <c r="K308" s="552"/>
      <c r="L308" s="552"/>
    </row>
    <row r="309" spans="1:12" x14ac:dyDescent="0.3">
      <c r="A309" s="470"/>
      <c r="B309" s="475"/>
      <c r="C309" s="467"/>
      <c r="D309" s="468"/>
      <c r="E309" s="468"/>
      <c r="F309" s="468"/>
      <c r="G309" s="468"/>
      <c r="H309" s="469"/>
    </row>
    <row r="310" spans="1:12" x14ac:dyDescent="0.3">
      <c r="A310" s="470"/>
      <c r="B310" s="475" t="s">
        <v>305</v>
      </c>
      <c r="C310" s="467"/>
      <c r="D310" s="468"/>
      <c r="E310" s="468"/>
      <c r="F310" s="468"/>
      <c r="G310" s="468"/>
      <c r="H310" s="469"/>
    </row>
    <row r="311" spans="1:12" x14ac:dyDescent="0.3">
      <c r="A311" s="470"/>
      <c r="B311" s="474" t="s">
        <v>306</v>
      </c>
      <c r="C311" s="467" t="s">
        <v>300</v>
      </c>
      <c r="D311" s="468">
        <v>1</v>
      </c>
      <c r="E311" s="468">
        <f>0.02*$H$304</f>
        <v>9.3960000000000008</v>
      </c>
      <c r="F311" s="468">
        <f>0.04*$H$304*0.1</f>
        <v>1.8792000000000002</v>
      </c>
      <c r="G311" s="468">
        <f>0.04*$H$304*0.9</f>
        <v>16.912800000000001</v>
      </c>
      <c r="H311" s="469">
        <f t="shared" ref="H311:H318" si="28">SUM(E311:G311)</f>
        <v>28.188000000000002</v>
      </c>
    </row>
    <row r="312" spans="1:12" x14ac:dyDescent="0.3">
      <c r="A312" s="470"/>
      <c r="B312" s="474" t="s">
        <v>307</v>
      </c>
      <c r="C312" s="467" t="s">
        <v>300</v>
      </c>
      <c r="D312" s="468">
        <v>1</v>
      </c>
      <c r="E312" s="468">
        <f>0.02*$H$304</f>
        <v>9.3960000000000008</v>
      </c>
      <c r="F312" s="468">
        <f>0.06*$H$304*0.1</f>
        <v>2.8188</v>
      </c>
      <c r="G312" s="468">
        <f>0.06*$H$304*0.9</f>
        <v>25.369199999999999</v>
      </c>
      <c r="H312" s="469">
        <f t="shared" si="28"/>
        <v>37.584000000000003</v>
      </c>
    </row>
    <row r="313" spans="1:12" x14ac:dyDescent="0.3">
      <c r="A313" s="470"/>
      <c r="B313" s="474" t="s">
        <v>308</v>
      </c>
      <c r="C313" s="467" t="s">
        <v>300</v>
      </c>
      <c r="D313" s="468">
        <v>1</v>
      </c>
      <c r="E313" s="468">
        <f>0.07*$H$304</f>
        <v>32.886000000000003</v>
      </c>
      <c r="F313" s="468">
        <f>0.05*$H$304*0.1</f>
        <v>2.3490000000000002</v>
      </c>
      <c r="G313" s="468">
        <f>0.05*$H$304*0.9</f>
        <v>21.141000000000002</v>
      </c>
      <c r="H313" s="469">
        <f t="shared" si="28"/>
        <v>56.376000000000005</v>
      </c>
    </row>
    <row r="314" spans="1:12" x14ac:dyDescent="0.3">
      <c r="A314" s="470"/>
      <c r="B314" s="474" t="s">
        <v>309</v>
      </c>
      <c r="C314" s="467" t="s">
        <v>300</v>
      </c>
      <c r="D314" s="468">
        <v>1</v>
      </c>
      <c r="E314" s="468">
        <f>0.14*$H$304</f>
        <v>65.772000000000006</v>
      </c>
      <c r="F314" s="468">
        <f>0.2*$H$304*0.1</f>
        <v>9.3960000000000008</v>
      </c>
      <c r="G314" s="468">
        <f>0.2*$H$304*0.9</f>
        <v>84.564000000000007</v>
      </c>
      <c r="H314" s="469">
        <f t="shared" si="28"/>
        <v>159.73200000000003</v>
      </c>
    </row>
    <row r="315" spans="1:12" x14ac:dyDescent="0.3">
      <c r="A315" s="470"/>
      <c r="B315" s="466" t="s">
        <v>310</v>
      </c>
      <c r="C315" s="467" t="s">
        <v>300</v>
      </c>
      <c r="D315" s="468">
        <v>1</v>
      </c>
      <c r="E315" s="468">
        <f>0.07*$H$304</f>
        <v>32.886000000000003</v>
      </c>
      <c r="F315" s="468">
        <f>0.15*$H$304*0.1</f>
        <v>7.0470000000000006</v>
      </c>
      <c r="G315" s="468">
        <f>0.15*$H$304*0.9</f>
        <v>63.423000000000002</v>
      </c>
      <c r="H315" s="469">
        <f t="shared" si="28"/>
        <v>103.35600000000001</v>
      </c>
    </row>
    <row r="316" spans="1:12" x14ac:dyDescent="0.3">
      <c r="A316" s="470"/>
      <c r="B316" s="474" t="s">
        <v>311</v>
      </c>
      <c r="C316" s="467" t="s">
        <v>300</v>
      </c>
      <c r="D316" s="468">
        <v>1</v>
      </c>
      <c r="E316" s="468">
        <f>0.02*$H$304</f>
        <v>9.3960000000000008</v>
      </c>
      <c r="F316" s="468">
        <f>0.01*$H$304*0.1</f>
        <v>0.46980000000000005</v>
      </c>
      <c r="G316" s="468">
        <f>0.01*$H$304*0.9</f>
        <v>4.2282000000000002</v>
      </c>
      <c r="H316" s="469">
        <f t="shared" si="28"/>
        <v>14.094000000000001</v>
      </c>
    </row>
    <row r="317" spans="1:12" x14ac:dyDescent="0.3">
      <c r="A317" s="470"/>
      <c r="B317" s="474" t="s">
        <v>312</v>
      </c>
      <c r="C317" s="467" t="s">
        <v>300</v>
      </c>
      <c r="D317" s="468">
        <v>1</v>
      </c>
      <c r="E317" s="468">
        <f>0.06*$H$304</f>
        <v>28.187999999999999</v>
      </c>
      <c r="F317" s="468">
        <f>0.09*$H$304*0.1</f>
        <v>4.2282000000000002</v>
      </c>
      <c r="G317" s="468">
        <f>0.09*$H$304*0.9</f>
        <v>38.053799999999995</v>
      </c>
      <c r="H317" s="469">
        <f t="shared" si="28"/>
        <v>70.47</v>
      </c>
    </row>
    <row r="318" spans="1:12" x14ac:dyDescent="0.3">
      <c r="A318" s="470"/>
      <c r="B318" s="474" t="s">
        <v>52</v>
      </c>
      <c r="C318" s="467" t="s">
        <v>300</v>
      </c>
      <c r="D318" s="468">
        <v>1</v>
      </c>
      <c r="E318" s="468">
        <f>0.55*$H$304</f>
        <v>258.39000000000004</v>
      </c>
      <c r="F318" s="468">
        <f>0.45*$H$304*0.1</f>
        <v>21.141000000000002</v>
      </c>
      <c r="G318" s="468">
        <f>0.45*$H$304*0.9</f>
        <v>190.26900000000001</v>
      </c>
      <c r="H318" s="469">
        <f t="shared" si="28"/>
        <v>469.80000000000007</v>
      </c>
    </row>
    <row r="319" spans="1:12" x14ac:dyDescent="0.3">
      <c r="A319" s="470"/>
      <c r="B319" s="475"/>
      <c r="C319" s="467"/>
      <c r="D319" s="468"/>
      <c r="E319" s="468"/>
      <c r="F319" s="468"/>
      <c r="G319" s="468"/>
      <c r="H319" s="469"/>
    </row>
    <row r="320" spans="1:12" ht="20.399999999999999" x14ac:dyDescent="0.3">
      <c r="A320" s="470"/>
      <c r="B320" s="466" t="s">
        <v>1542</v>
      </c>
      <c r="C320" s="467" t="s">
        <v>109</v>
      </c>
      <c r="D320" s="468">
        <v>1</v>
      </c>
      <c r="E320" s="468">
        <f>8150000*0.3*1.8</f>
        <v>4401000</v>
      </c>
      <c r="F320" s="468">
        <f>8150000*0.7*0.1</f>
        <v>570500</v>
      </c>
      <c r="G320" s="468">
        <f>8150000*0.7*0.9</f>
        <v>5134500</v>
      </c>
      <c r="H320" s="469">
        <f t="shared" ref="H320" si="29">SUM(E320:G320)</f>
        <v>10106000</v>
      </c>
      <c r="J320" s="547">
        <f>H320/60000</f>
        <v>168.43333333333334</v>
      </c>
    </row>
    <row r="321" spans="1:13" ht="20.399999999999999" x14ac:dyDescent="0.3">
      <c r="A321" s="470"/>
      <c r="B321" s="516" t="s">
        <v>197</v>
      </c>
      <c r="C321" s="467" t="s">
        <v>124</v>
      </c>
      <c r="D321" s="468">
        <v>1</v>
      </c>
      <c r="E321" s="488">
        <v>10000</v>
      </c>
      <c r="F321" s="488">
        <v>0</v>
      </c>
      <c r="G321" s="488">
        <v>150000</v>
      </c>
      <c r="H321" s="469">
        <f>SUM(E321:G321)</f>
        <v>160000</v>
      </c>
    </row>
    <row r="322" spans="1:13" x14ac:dyDescent="0.3">
      <c r="A322" s="470"/>
      <c r="B322" s="466"/>
      <c r="C322" s="467"/>
      <c r="D322" s="468"/>
      <c r="E322" s="468"/>
      <c r="F322" s="468"/>
      <c r="G322" s="468"/>
      <c r="H322" s="469"/>
    </row>
    <row r="323" spans="1:13" x14ac:dyDescent="0.3">
      <c r="A323" s="465" t="s">
        <v>313</v>
      </c>
      <c r="B323" s="466"/>
      <c r="C323" s="467"/>
      <c r="D323" s="468"/>
      <c r="E323" s="468"/>
      <c r="F323" s="468"/>
      <c r="G323" s="468"/>
      <c r="H323" s="469"/>
    </row>
    <row r="324" spans="1:13" x14ac:dyDescent="0.3">
      <c r="A324" s="470"/>
      <c r="B324" s="474"/>
      <c r="C324" s="467"/>
      <c r="D324" s="468"/>
      <c r="E324" s="468"/>
      <c r="F324" s="468"/>
      <c r="G324" s="468"/>
      <c r="H324" s="469"/>
    </row>
    <row r="325" spans="1:13" x14ac:dyDescent="0.3">
      <c r="A325" s="470"/>
      <c r="B325" s="474" t="s">
        <v>314</v>
      </c>
      <c r="C325" s="467" t="s">
        <v>315</v>
      </c>
      <c r="D325" s="468">
        <v>1</v>
      </c>
      <c r="E325" s="468">
        <v>25000</v>
      </c>
      <c r="F325" s="468"/>
      <c r="G325" s="468"/>
      <c r="H325" s="469">
        <f>SUM(E325:G325)</f>
        <v>25000</v>
      </c>
      <c r="K325" s="438">
        <v>63</v>
      </c>
      <c r="L325" s="480">
        <v>20000</v>
      </c>
    </row>
    <row r="326" spans="1:13" x14ac:dyDescent="0.3">
      <c r="A326" s="470"/>
      <c r="B326" s="466" t="s">
        <v>316</v>
      </c>
      <c r="C326" s="467" t="s">
        <v>315</v>
      </c>
      <c r="D326" s="468">
        <v>1</v>
      </c>
      <c r="E326" s="468">
        <v>60000</v>
      </c>
      <c r="F326" s="468"/>
      <c r="G326" s="468"/>
      <c r="H326" s="469">
        <f>SUM(E326:G326)</f>
        <v>60000</v>
      </c>
      <c r="K326" s="438">
        <v>160</v>
      </c>
      <c r="L326" s="480">
        <v>25000</v>
      </c>
    </row>
    <row r="327" spans="1:13" x14ac:dyDescent="0.3">
      <c r="A327" s="470"/>
      <c r="B327" s="466"/>
      <c r="C327" s="467"/>
      <c r="D327" s="468"/>
      <c r="E327" s="468"/>
      <c r="F327" s="468"/>
      <c r="G327" s="468"/>
      <c r="H327" s="469"/>
      <c r="K327" s="438">
        <v>250</v>
      </c>
      <c r="L327" s="480">
        <v>35000</v>
      </c>
    </row>
    <row r="328" spans="1:13" x14ac:dyDescent="0.3">
      <c r="A328" s="477"/>
      <c r="B328" s="466" t="s">
        <v>317</v>
      </c>
      <c r="C328" s="467" t="s">
        <v>109</v>
      </c>
      <c r="D328" s="490">
        <v>1</v>
      </c>
      <c r="E328" s="468">
        <v>20000</v>
      </c>
      <c r="F328" s="468"/>
      <c r="G328" s="468"/>
      <c r="H328" s="469">
        <f t="shared" ref="H328:H336" si="30">SUM(E328:G328)</f>
        <v>20000</v>
      </c>
      <c r="K328" s="438">
        <v>400</v>
      </c>
      <c r="L328" s="480">
        <v>40000</v>
      </c>
    </row>
    <row r="329" spans="1:13" x14ac:dyDescent="0.3">
      <c r="A329" s="477"/>
      <c r="B329" s="466" t="s">
        <v>318</v>
      </c>
      <c r="C329" s="467" t="s">
        <v>109</v>
      </c>
      <c r="D329" s="468">
        <v>1</v>
      </c>
      <c r="E329" s="468">
        <v>25000</v>
      </c>
      <c r="F329" s="468"/>
      <c r="G329" s="468"/>
      <c r="H329" s="469">
        <f t="shared" si="30"/>
        <v>25000</v>
      </c>
      <c r="K329" s="438">
        <v>630</v>
      </c>
      <c r="L329" s="480">
        <v>55000</v>
      </c>
    </row>
    <row r="330" spans="1:13" x14ac:dyDescent="0.3">
      <c r="A330" s="477"/>
      <c r="B330" s="466" t="s">
        <v>319</v>
      </c>
      <c r="C330" s="467" t="s">
        <v>109</v>
      </c>
      <c r="D330" s="468">
        <v>1</v>
      </c>
      <c r="E330" s="468">
        <v>35000</v>
      </c>
      <c r="F330" s="468"/>
      <c r="G330" s="468"/>
      <c r="H330" s="469">
        <f t="shared" si="30"/>
        <v>35000</v>
      </c>
    </row>
    <row r="331" spans="1:13" x14ac:dyDescent="0.3">
      <c r="A331" s="477"/>
      <c r="B331" s="466" t="s">
        <v>320</v>
      </c>
      <c r="C331" s="467" t="s">
        <v>109</v>
      </c>
      <c r="D331" s="468">
        <v>1</v>
      </c>
      <c r="E331" s="468">
        <v>40000</v>
      </c>
      <c r="F331" s="468"/>
      <c r="G331" s="468"/>
      <c r="H331" s="469">
        <f t="shared" si="30"/>
        <v>40000</v>
      </c>
    </row>
    <row r="332" spans="1:13" x14ac:dyDescent="0.3">
      <c r="A332" s="477"/>
      <c r="B332" s="466" t="s">
        <v>321</v>
      </c>
      <c r="C332" s="467" t="s">
        <v>109</v>
      </c>
      <c r="D332" s="468">
        <v>1</v>
      </c>
      <c r="E332" s="468">
        <v>55000</v>
      </c>
      <c r="F332" s="468"/>
      <c r="G332" s="468"/>
      <c r="H332" s="469">
        <f t="shared" si="30"/>
        <v>55000</v>
      </c>
    </row>
    <row r="333" spans="1:13" ht="10.5" customHeight="1" x14ac:dyDescent="0.3">
      <c r="A333" s="477"/>
      <c r="B333" s="466"/>
      <c r="C333" s="467"/>
      <c r="D333" s="468"/>
      <c r="E333" s="468"/>
      <c r="F333" s="468"/>
      <c r="G333" s="468"/>
      <c r="H333" s="469"/>
    </row>
    <row r="334" spans="1:13" x14ac:dyDescent="0.3">
      <c r="A334" s="477"/>
      <c r="B334" s="466" t="s">
        <v>322</v>
      </c>
      <c r="C334" s="467" t="s">
        <v>109</v>
      </c>
      <c r="D334" s="468">
        <v>1</v>
      </c>
      <c r="E334" s="468"/>
      <c r="F334" s="468"/>
      <c r="G334" s="468">
        <f>4980*1.35</f>
        <v>6723</v>
      </c>
      <c r="H334" s="469">
        <f t="shared" si="30"/>
        <v>6723</v>
      </c>
    </row>
    <row r="335" spans="1:13" x14ac:dyDescent="0.3">
      <c r="A335" s="477"/>
      <c r="B335" s="466" t="s">
        <v>323</v>
      </c>
      <c r="C335" s="467" t="s">
        <v>109</v>
      </c>
      <c r="D335" s="468">
        <v>1</v>
      </c>
      <c r="E335" s="468"/>
      <c r="F335" s="468"/>
      <c r="G335" s="468">
        <f>6943*1.35</f>
        <v>9373.0500000000011</v>
      </c>
      <c r="H335" s="469">
        <f t="shared" si="30"/>
        <v>9373.0500000000011</v>
      </c>
      <c r="M335" s="480"/>
    </row>
    <row r="336" spans="1:13" x14ac:dyDescent="0.3">
      <c r="A336" s="477"/>
      <c r="B336" s="466" t="s">
        <v>324</v>
      </c>
      <c r="C336" s="467" t="s">
        <v>109</v>
      </c>
      <c r="D336" s="468">
        <v>1</v>
      </c>
      <c r="E336" s="468"/>
      <c r="F336" s="468"/>
      <c r="G336" s="468">
        <f>7871*1.35</f>
        <v>10625.85</v>
      </c>
      <c r="H336" s="469">
        <f t="shared" si="30"/>
        <v>10625.85</v>
      </c>
      <c r="M336" s="480"/>
    </row>
    <row r="337" spans="1:8" x14ac:dyDescent="0.3">
      <c r="A337" s="554"/>
      <c r="B337" s="518"/>
      <c r="C337" s="555"/>
      <c r="D337" s="556"/>
      <c r="E337" s="520"/>
      <c r="F337" s="520"/>
      <c r="G337" s="520"/>
      <c r="H337" s="521"/>
    </row>
    <row r="338" spans="1:8" x14ac:dyDescent="0.3">
      <c r="A338" s="477"/>
      <c r="B338" s="466" t="s">
        <v>808</v>
      </c>
      <c r="C338" s="467" t="s">
        <v>82</v>
      </c>
      <c r="D338" s="468">
        <v>1</v>
      </c>
      <c r="E338" s="468">
        <f>4150+500</f>
        <v>4650</v>
      </c>
      <c r="F338" s="468">
        <v>1000</v>
      </c>
      <c r="G338" s="468">
        <f>(4500+5000+4000)*1.1</f>
        <v>14850.000000000002</v>
      </c>
      <c r="H338" s="469">
        <f>G338+F338+E338</f>
        <v>20500</v>
      </c>
    </row>
    <row r="339" spans="1:8" x14ac:dyDescent="0.3">
      <c r="A339" s="477"/>
      <c r="B339" s="466" t="s">
        <v>810</v>
      </c>
      <c r="C339" s="467" t="s">
        <v>82</v>
      </c>
      <c r="D339" s="468">
        <v>1</v>
      </c>
      <c r="E339" s="468"/>
      <c r="F339" s="468"/>
      <c r="G339" s="468">
        <f>152400*1.2</f>
        <v>182880</v>
      </c>
      <c r="H339" s="469">
        <f>G339+F339+E339</f>
        <v>182880</v>
      </c>
    </row>
    <row r="340" spans="1:8" x14ac:dyDescent="0.3">
      <c r="A340" s="557"/>
      <c r="B340" s="506"/>
      <c r="C340" s="507"/>
      <c r="D340" s="508"/>
      <c r="E340" s="508"/>
      <c r="F340" s="508"/>
      <c r="G340" s="508"/>
      <c r="H340" s="509">
        <f>SUM(H9:H337)</f>
        <v>60121995.009528168</v>
      </c>
    </row>
    <row r="341" spans="1:8" x14ac:dyDescent="0.3">
      <c r="A341" s="465" t="s">
        <v>1543</v>
      </c>
      <c r="B341" s="466"/>
      <c r="C341" s="467"/>
      <c r="D341" s="468"/>
      <c r="E341" s="468"/>
      <c r="F341" s="468"/>
      <c r="G341" s="468"/>
      <c r="H341" s="469"/>
    </row>
    <row r="342" spans="1:8" ht="20.399999999999999" x14ac:dyDescent="0.3">
      <c r="A342" s="477"/>
      <c r="B342" s="466" t="s">
        <v>1544</v>
      </c>
      <c r="C342" s="467" t="s">
        <v>82</v>
      </c>
      <c r="D342" s="468">
        <v>1</v>
      </c>
      <c r="E342" s="468"/>
      <c r="F342" s="468"/>
      <c r="G342" s="468">
        <v>120000</v>
      </c>
      <c r="H342" s="469">
        <f t="shared" ref="H342:H350" si="31">SUM(E342:G342)</f>
        <v>120000</v>
      </c>
    </row>
    <row r="343" spans="1:8" x14ac:dyDescent="0.3">
      <c r="A343" s="477"/>
      <c r="B343" s="466" t="s">
        <v>1545</v>
      </c>
      <c r="C343" s="467" t="s">
        <v>82</v>
      </c>
      <c r="D343" s="468">
        <v>1</v>
      </c>
      <c r="E343" s="468"/>
      <c r="F343" s="468"/>
      <c r="G343" s="468">
        <v>870000</v>
      </c>
      <c r="H343" s="469">
        <f t="shared" si="31"/>
        <v>870000</v>
      </c>
    </row>
    <row r="344" spans="1:8" x14ac:dyDescent="0.3">
      <c r="A344" s="477"/>
      <c r="B344" s="466" t="s">
        <v>1546</v>
      </c>
      <c r="C344" s="467" t="s">
        <v>82</v>
      </c>
      <c r="D344" s="468">
        <v>1</v>
      </c>
      <c r="E344" s="468"/>
      <c r="F344" s="468"/>
      <c r="G344" s="468">
        <v>365000</v>
      </c>
      <c r="H344" s="469">
        <f t="shared" si="31"/>
        <v>365000</v>
      </c>
    </row>
    <row r="345" spans="1:8" x14ac:dyDescent="0.3">
      <c r="A345" s="477"/>
      <c r="B345" s="466" t="s">
        <v>1547</v>
      </c>
      <c r="C345" s="467" t="s">
        <v>82</v>
      </c>
      <c r="D345" s="468">
        <v>1</v>
      </c>
      <c r="E345" s="468"/>
      <c r="F345" s="468"/>
      <c r="G345" s="468">
        <v>275000</v>
      </c>
      <c r="H345" s="469">
        <f t="shared" si="31"/>
        <v>275000</v>
      </c>
    </row>
    <row r="346" spans="1:8" x14ac:dyDescent="0.3">
      <c r="A346" s="477"/>
      <c r="B346" s="466"/>
      <c r="C346" s="467" t="s">
        <v>82</v>
      </c>
      <c r="D346" s="468"/>
      <c r="E346" s="468"/>
      <c r="F346" s="468"/>
      <c r="G346" s="468"/>
      <c r="H346" s="469">
        <f t="shared" si="31"/>
        <v>0</v>
      </c>
    </row>
    <row r="347" spans="1:8" x14ac:dyDescent="0.3">
      <c r="A347" s="477"/>
      <c r="B347" s="466" t="s">
        <v>1548</v>
      </c>
      <c r="C347" s="467" t="s">
        <v>82</v>
      </c>
      <c r="D347" s="468">
        <v>1</v>
      </c>
      <c r="E347" s="468"/>
      <c r="F347" s="468"/>
      <c r="G347" s="468">
        <v>100000</v>
      </c>
      <c r="H347" s="469">
        <f t="shared" si="31"/>
        <v>100000</v>
      </c>
    </row>
    <row r="348" spans="1:8" x14ac:dyDescent="0.3">
      <c r="A348" s="477"/>
      <c r="B348" s="466" t="s">
        <v>1549</v>
      </c>
      <c r="C348" s="467" t="s">
        <v>82</v>
      </c>
      <c r="D348" s="468">
        <v>1</v>
      </c>
      <c r="E348" s="468"/>
      <c r="F348" s="468"/>
      <c r="G348" s="468">
        <v>15000</v>
      </c>
      <c r="H348" s="469">
        <f t="shared" si="31"/>
        <v>15000</v>
      </c>
    </row>
    <row r="349" spans="1:8" x14ac:dyDescent="0.3">
      <c r="A349" s="477"/>
      <c r="B349" s="466" t="s">
        <v>1550</v>
      </c>
      <c r="C349" s="467" t="s">
        <v>82</v>
      </c>
      <c r="D349" s="468">
        <v>1</v>
      </c>
      <c r="E349" s="468"/>
      <c r="F349" s="468"/>
      <c r="G349" s="468">
        <v>50000</v>
      </c>
      <c r="H349" s="469">
        <f t="shared" si="31"/>
        <v>50000</v>
      </c>
    </row>
    <row r="350" spans="1:8" x14ac:dyDescent="0.3">
      <c r="A350" s="477"/>
      <c r="B350" s="466" t="s">
        <v>1551</v>
      </c>
      <c r="C350" s="467" t="s">
        <v>82</v>
      </c>
      <c r="D350" s="468">
        <v>1</v>
      </c>
      <c r="E350" s="468"/>
      <c r="F350" s="468"/>
      <c r="G350" s="468">
        <v>2000</v>
      </c>
      <c r="H350" s="469">
        <f t="shared" si="31"/>
        <v>2000</v>
      </c>
    </row>
    <row r="351" spans="1:8" x14ac:dyDescent="0.3">
      <c r="A351" s="477"/>
      <c r="B351" s="466"/>
      <c r="C351" s="467"/>
      <c r="D351" s="468"/>
      <c r="E351" s="468"/>
      <c r="F351" s="468"/>
      <c r="G351" s="468"/>
      <c r="H351" s="469"/>
    </row>
    <row r="352" spans="1:8" x14ac:dyDescent="0.3">
      <c r="A352" s="477"/>
      <c r="B352" s="466" t="s">
        <v>1552</v>
      </c>
      <c r="C352" s="467" t="s">
        <v>82</v>
      </c>
      <c r="D352" s="468">
        <v>1</v>
      </c>
      <c r="E352" s="468"/>
      <c r="F352" s="468"/>
      <c r="G352" s="468"/>
      <c r="H352" s="469">
        <v>1500000</v>
      </c>
    </row>
    <row r="353" spans="1:8" x14ac:dyDescent="0.3">
      <c r="A353" s="477"/>
      <c r="B353" s="466"/>
      <c r="C353" s="467"/>
      <c r="D353" s="468"/>
      <c r="E353" s="468"/>
      <c r="F353" s="468"/>
      <c r="G353" s="468"/>
      <c r="H353" s="469"/>
    </row>
    <row r="354" spans="1:8" x14ac:dyDescent="0.3">
      <c r="A354" s="477"/>
      <c r="B354" s="517" t="s">
        <v>1553</v>
      </c>
      <c r="C354" s="467" t="s">
        <v>82</v>
      </c>
      <c r="D354" s="468">
        <v>1</v>
      </c>
      <c r="E354" s="468"/>
      <c r="F354" s="468"/>
      <c r="G354" s="468"/>
      <c r="H354" s="469">
        <v>75000</v>
      </c>
    </row>
    <row r="355" spans="1:8" x14ac:dyDescent="0.3">
      <c r="A355" s="477"/>
      <c r="B355" s="466"/>
      <c r="C355" s="467"/>
      <c r="D355" s="468"/>
      <c r="E355" s="468"/>
      <c r="F355" s="468"/>
      <c r="G355" s="468"/>
      <c r="H355" s="469"/>
    </row>
    <row r="356" spans="1:8" s="442" customFormat="1" x14ac:dyDescent="0.3">
      <c r="C356" s="452"/>
    </row>
    <row r="357" spans="1:8" s="442" customFormat="1" x14ac:dyDescent="0.3">
      <c r="C357" s="452"/>
    </row>
    <row r="358" spans="1:8" s="442" customFormat="1" x14ac:dyDescent="0.3">
      <c r="C358" s="452"/>
    </row>
    <row r="359" spans="1:8" s="442" customFormat="1" ht="13.2" x14ac:dyDescent="0.25">
      <c r="B359" s="558" t="s">
        <v>1554</v>
      </c>
      <c r="C359" s="935" t="s">
        <v>407</v>
      </c>
    </row>
    <row r="360" spans="1:8" s="442" customFormat="1" ht="13.2" x14ac:dyDescent="0.25">
      <c r="B360" s="558" t="s">
        <v>1555</v>
      </c>
      <c r="C360" s="936"/>
    </row>
    <row r="361" spans="1:8" s="442" customFormat="1" ht="13.2" x14ac:dyDescent="0.25">
      <c r="B361" s="559" t="s">
        <v>1556</v>
      </c>
      <c r="C361" s="560">
        <f>'Anexa P.U.'!H178</f>
        <v>210</v>
      </c>
    </row>
    <row r="362" spans="1:8" s="442" customFormat="1" ht="13.2" x14ac:dyDescent="0.25">
      <c r="B362" s="559" t="s">
        <v>1557</v>
      </c>
      <c r="C362" s="561">
        <f>ROUND('Anexa P.U.'!H248/12,1)</f>
        <v>65.400000000000006</v>
      </c>
    </row>
    <row r="363" spans="1:8" s="442" customFormat="1" ht="13.2" x14ac:dyDescent="0.25">
      <c r="B363" s="558" t="s">
        <v>1558</v>
      </c>
      <c r="C363" s="562">
        <f>C362+C361</f>
        <v>275.39999999999998</v>
      </c>
    </row>
    <row r="364" spans="1:8" s="442" customFormat="1" x14ac:dyDescent="0.3">
      <c r="C364" s="452"/>
    </row>
    <row r="365" spans="1:8" s="442" customFormat="1" x14ac:dyDescent="0.3">
      <c r="C365" s="452"/>
    </row>
    <row r="366" spans="1:8" s="442" customFormat="1" x14ac:dyDescent="0.3">
      <c r="C366" s="452"/>
    </row>
    <row r="367" spans="1:8" s="442" customFormat="1" ht="13.2" x14ac:dyDescent="0.25">
      <c r="B367" s="558" t="s">
        <v>1559</v>
      </c>
      <c r="C367" s="935" t="s">
        <v>407</v>
      </c>
    </row>
    <row r="368" spans="1:8" s="442" customFormat="1" ht="13.2" x14ac:dyDescent="0.25">
      <c r="B368" s="558" t="s">
        <v>1560</v>
      </c>
      <c r="C368" s="936"/>
    </row>
    <row r="369" spans="2:3" s="442" customFormat="1" ht="13.2" x14ac:dyDescent="0.25">
      <c r="B369" s="559" t="s">
        <v>1556</v>
      </c>
      <c r="C369" s="560">
        <f>H185</f>
        <v>260</v>
      </c>
    </row>
    <row r="370" spans="2:3" s="442" customFormat="1" ht="13.2" x14ac:dyDescent="0.25">
      <c r="B370" s="559" t="s">
        <v>1561</v>
      </c>
      <c r="C370" s="561">
        <f>ROUND('Anexa P.U.'!$H$256/12,1)</f>
        <v>126</v>
      </c>
    </row>
    <row r="371" spans="2:3" s="442" customFormat="1" ht="13.2" x14ac:dyDescent="0.25">
      <c r="B371" s="559" t="s">
        <v>1562</v>
      </c>
      <c r="C371" s="561">
        <f>$H$245+ROUND($H$248/10,0)</f>
        <v>92</v>
      </c>
    </row>
    <row r="372" spans="2:3" s="442" customFormat="1" ht="13.2" x14ac:dyDescent="0.25">
      <c r="B372" s="558" t="s">
        <v>1558</v>
      </c>
      <c r="C372" s="562">
        <f>C370+C369+C371</f>
        <v>478</v>
      </c>
    </row>
    <row r="373" spans="2:3" s="442" customFormat="1" x14ac:dyDescent="0.3">
      <c r="C373" s="452"/>
    </row>
    <row r="374" spans="2:3" s="442" customFormat="1" x14ac:dyDescent="0.3">
      <c r="C374" s="452"/>
    </row>
    <row r="375" spans="2:3" s="442" customFormat="1" ht="13.2" x14ac:dyDescent="0.25">
      <c r="B375" s="558" t="s">
        <v>1563</v>
      </c>
      <c r="C375" s="935" t="s">
        <v>407</v>
      </c>
    </row>
    <row r="376" spans="2:3" s="442" customFormat="1" ht="13.2" x14ac:dyDescent="0.25">
      <c r="B376" s="558" t="s">
        <v>1564</v>
      </c>
      <c r="C376" s="936"/>
    </row>
    <row r="377" spans="2:3" s="442" customFormat="1" ht="13.2" x14ac:dyDescent="0.25">
      <c r="B377" s="559" t="s">
        <v>1556</v>
      </c>
      <c r="C377" s="560">
        <f>H197</f>
        <v>370</v>
      </c>
    </row>
    <row r="378" spans="2:3" s="442" customFormat="1" ht="13.2" x14ac:dyDescent="0.25">
      <c r="B378" s="559" t="s">
        <v>1561</v>
      </c>
      <c r="C378" s="561">
        <f>ROUND('Anexa P.U.'!$H$256/12,1)</f>
        <v>126</v>
      </c>
    </row>
    <row r="379" spans="2:3" s="442" customFormat="1" ht="13.2" x14ac:dyDescent="0.25">
      <c r="B379" s="559" t="s">
        <v>1562</v>
      </c>
      <c r="C379" s="561">
        <f>$H$245+ROUND($H$248/10,0)</f>
        <v>92</v>
      </c>
    </row>
    <row r="380" spans="2:3" s="442" customFormat="1" ht="13.2" x14ac:dyDescent="0.25">
      <c r="B380" s="558" t="s">
        <v>1558</v>
      </c>
      <c r="C380" s="562">
        <f>C378+C377+C379</f>
        <v>588</v>
      </c>
    </row>
    <row r="381" spans="2:3" s="442" customFormat="1" x14ac:dyDescent="0.3">
      <c r="C381" s="452"/>
    </row>
    <row r="382" spans="2:3" s="442" customFormat="1" x14ac:dyDescent="0.3">
      <c r="C382" s="452"/>
    </row>
    <row r="383" spans="2:3" s="442" customFormat="1" x14ac:dyDescent="0.3">
      <c r="C383" s="452"/>
    </row>
    <row r="384" spans="2:3" s="442" customFormat="1" x14ac:dyDescent="0.3">
      <c r="C384" s="452"/>
    </row>
    <row r="385" spans="1:3" s="442" customFormat="1" x14ac:dyDescent="0.3">
      <c r="C385" s="452"/>
    </row>
    <row r="386" spans="1:3" s="442" customFormat="1" x14ac:dyDescent="0.3">
      <c r="A386" s="438"/>
      <c r="B386" s="438"/>
      <c r="C386" s="452"/>
    </row>
    <row r="387" spans="1:3" s="442" customFormat="1" x14ac:dyDescent="0.3">
      <c r="A387" s="438"/>
      <c r="B387" s="438"/>
      <c r="C387" s="452"/>
    </row>
    <row r="388" spans="1:3" s="442" customFormat="1" x14ac:dyDescent="0.3">
      <c r="A388" s="438"/>
      <c r="B388" s="438"/>
      <c r="C388" s="452"/>
    </row>
    <row r="389" spans="1:3" s="442" customFormat="1" x14ac:dyDescent="0.3">
      <c r="A389" s="438"/>
      <c r="B389" s="438"/>
      <c r="C389" s="452"/>
    </row>
    <row r="390" spans="1:3" s="442" customFormat="1" x14ac:dyDescent="0.3">
      <c r="A390" s="438"/>
      <c r="B390" s="438"/>
      <c r="C390" s="452"/>
    </row>
    <row r="391" spans="1:3" s="442" customFormat="1" x14ac:dyDescent="0.3">
      <c r="A391" s="438"/>
      <c r="B391" s="438"/>
      <c r="C391" s="452"/>
    </row>
    <row r="392" spans="1:3" s="442" customFormat="1" x14ac:dyDescent="0.3">
      <c r="A392" s="438"/>
      <c r="B392" s="438"/>
      <c r="C392" s="452"/>
    </row>
    <row r="393" spans="1:3" s="442" customFormat="1" x14ac:dyDescent="0.3">
      <c r="A393" s="438"/>
      <c r="B393" s="438"/>
      <c r="C393" s="452"/>
    </row>
    <row r="394" spans="1:3" s="442" customFormat="1" x14ac:dyDescent="0.3">
      <c r="A394" s="438"/>
      <c r="B394" s="438"/>
      <c r="C394" s="452"/>
    </row>
    <row r="395" spans="1:3" s="442" customFormat="1" x14ac:dyDescent="0.3">
      <c r="A395" s="438"/>
      <c r="B395" s="438"/>
      <c r="C395" s="452"/>
    </row>
    <row r="396" spans="1:3" s="442" customFormat="1" x14ac:dyDescent="0.3">
      <c r="A396" s="438" t="s">
        <v>325</v>
      </c>
      <c r="B396" s="438"/>
      <c r="C396" s="452"/>
    </row>
    <row r="397" spans="1:3" s="442" customFormat="1" x14ac:dyDescent="0.3">
      <c r="A397" s="438"/>
      <c r="B397" s="438"/>
      <c r="C397" s="452"/>
    </row>
    <row r="398" spans="1:3" s="442" customFormat="1" x14ac:dyDescent="0.3">
      <c r="A398" s="438" t="s">
        <v>326</v>
      </c>
      <c r="B398" s="438">
        <v>1.1000000000000001</v>
      </c>
      <c r="C398" s="452" t="s">
        <v>327</v>
      </c>
    </row>
    <row r="399" spans="1:3" s="442" customFormat="1" x14ac:dyDescent="0.3">
      <c r="A399" s="438" t="s">
        <v>328</v>
      </c>
      <c r="B399" s="563">
        <v>0.97349626</v>
      </c>
      <c r="C399" s="452" t="s">
        <v>327</v>
      </c>
    </row>
    <row r="400" spans="1:3" s="442" customFormat="1" x14ac:dyDescent="0.3">
      <c r="A400" s="438" t="s">
        <v>811</v>
      </c>
      <c r="B400" s="563">
        <v>0.96709999999999996</v>
      </c>
      <c r="C400" s="452" t="s">
        <v>327</v>
      </c>
    </row>
    <row r="401" spans="1:8" s="442" customFormat="1" x14ac:dyDescent="0.3">
      <c r="A401" s="438" t="s">
        <v>812</v>
      </c>
      <c r="B401" s="563">
        <f>(B399+B402)/2</f>
        <v>0.94358312999999994</v>
      </c>
      <c r="C401" s="452" t="s">
        <v>327</v>
      </c>
    </row>
    <row r="402" spans="1:8" x14ac:dyDescent="0.3">
      <c r="A402" s="438" t="s">
        <v>329</v>
      </c>
      <c r="B402" s="563">
        <v>0.91366999999999998</v>
      </c>
      <c r="C402" s="452" t="s">
        <v>327</v>
      </c>
      <c r="D402" s="442"/>
    </row>
    <row r="403" spans="1:8" x14ac:dyDescent="0.3">
      <c r="A403" s="438" t="s">
        <v>330</v>
      </c>
      <c r="B403" s="438">
        <v>0.86519999999999997</v>
      </c>
      <c r="C403" s="452" t="s">
        <v>327</v>
      </c>
      <c r="D403" s="442"/>
    </row>
    <row r="404" spans="1:8" x14ac:dyDescent="0.3">
      <c r="A404" s="438" t="s">
        <v>813</v>
      </c>
      <c r="B404" s="563">
        <f>(B403+B405)/2</f>
        <v>0.83875</v>
      </c>
      <c r="C404" s="452" t="s">
        <v>327</v>
      </c>
      <c r="D404" s="442"/>
    </row>
    <row r="405" spans="1:8" x14ac:dyDescent="0.3">
      <c r="A405" s="438" t="s">
        <v>331</v>
      </c>
      <c r="B405" s="438">
        <v>0.81230000000000002</v>
      </c>
      <c r="C405" s="452" t="s">
        <v>327</v>
      </c>
      <c r="D405" s="442"/>
    </row>
    <row r="406" spans="1:8" x14ac:dyDescent="0.3">
      <c r="A406" s="438" t="s">
        <v>332</v>
      </c>
      <c r="B406" s="563">
        <v>0.71233999999999997</v>
      </c>
      <c r="C406" s="452" t="s">
        <v>327</v>
      </c>
      <c r="D406" s="442"/>
    </row>
    <row r="407" spans="1:8" x14ac:dyDescent="0.3">
      <c r="A407" s="438" t="s">
        <v>814</v>
      </c>
      <c r="B407" s="563">
        <f>(B406+B408)/2</f>
        <v>0.65911500000000001</v>
      </c>
      <c r="C407" s="452" t="s">
        <v>327</v>
      </c>
      <c r="D407" s="442"/>
    </row>
    <row r="408" spans="1:8" x14ac:dyDescent="0.3">
      <c r="A408" s="438" t="s">
        <v>333</v>
      </c>
      <c r="B408" s="563">
        <v>0.60589000000000004</v>
      </c>
      <c r="C408" s="452" t="s">
        <v>327</v>
      </c>
      <c r="D408" s="442"/>
    </row>
    <row r="409" spans="1:8" x14ac:dyDescent="0.3">
      <c r="A409" s="438" t="s">
        <v>815</v>
      </c>
      <c r="B409" s="563">
        <v>0.52109000000000005</v>
      </c>
      <c r="C409" s="452" t="s">
        <v>327</v>
      </c>
      <c r="D409" s="442"/>
    </row>
    <row r="410" spans="1:8" x14ac:dyDescent="0.3">
      <c r="A410" s="438" t="s">
        <v>816</v>
      </c>
      <c r="B410" s="563">
        <f>(B411*1000+B409*845)/(1845)</f>
        <v>0.46555965255702925</v>
      </c>
      <c r="C410" s="452" t="s">
        <v>327</v>
      </c>
      <c r="D410" s="442"/>
    </row>
    <row r="411" spans="1:8" x14ac:dyDescent="0.3">
      <c r="A411" s="438" t="s">
        <v>334</v>
      </c>
      <c r="B411" s="563">
        <v>0.41863650896771881</v>
      </c>
      <c r="C411" s="452" t="s">
        <v>327</v>
      </c>
      <c r="D411" s="442"/>
    </row>
    <row r="412" spans="1:8" x14ac:dyDescent="0.3">
      <c r="A412" s="438" t="s">
        <v>817</v>
      </c>
      <c r="B412" s="563">
        <f>B413*1.05</f>
        <v>0.39582899999999999</v>
      </c>
      <c r="C412" s="452" t="s">
        <v>327</v>
      </c>
      <c r="D412" s="442"/>
      <c r="H412" s="564"/>
    </row>
    <row r="413" spans="1:8" x14ac:dyDescent="0.3">
      <c r="A413" s="438" t="s">
        <v>335</v>
      </c>
      <c r="B413" s="563">
        <v>0.37697999999999998</v>
      </c>
      <c r="C413" s="452" t="s">
        <v>327</v>
      </c>
      <c r="D413" s="442"/>
    </row>
    <row r="414" spans="1:8" x14ac:dyDescent="0.3">
      <c r="A414" s="438" t="s">
        <v>336</v>
      </c>
      <c r="B414" s="563">
        <v>0.35898000000000002</v>
      </c>
      <c r="C414" s="452" t="s">
        <v>327</v>
      </c>
      <c r="D414" s="442"/>
    </row>
    <row r="415" spans="1:8" x14ac:dyDescent="0.3">
      <c r="A415" s="438" t="s">
        <v>337</v>
      </c>
      <c r="B415" s="563">
        <v>0.31918999999999997</v>
      </c>
      <c r="C415" s="452" t="s">
        <v>327</v>
      </c>
      <c r="D415" s="442"/>
    </row>
    <row r="416" spans="1:8" x14ac:dyDescent="0.3">
      <c r="A416" s="438" t="s">
        <v>338</v>
      </c>
      <c r="B416" s="563">
        <v>0.28382136201201275</v>
      </c>
      <c r="C416" s="452" t="s">
        <v>327</v>
      </c>
      <c r="D416" s="442"/>
    </row>
    <row r="417" spans="1:4" x14ac:dyDescent="0.3">
      <c r="A417" s="438" t="s">
        <v>339</v>
      </c>
      <c r="B417" s="563">
        <v>0.26345000000000002</v>
      </c>
      <c r="C417" s="452" t="s">
        <v>327</v>
      </c>
      <c r="D417" s="442"/>
    </row>
    <row r="418" spans="1:4" s="442" customFormat="1" x14ac:dyDescent="0.3">
      <c r="A418" s="438" t="s">
        <v>340</v>
      </c>
      <c r="B418" s="563">
        <v>0.25062000000000001</v>
      </c>
      <c r="C418" s="452" t="s">
        <v>327</v>
      </c>
    </row>
    <row r="419" spans="1:4" s="442" customFormat="1" x14ac:dyDescent="0.3">
      <c r="A419" s="438" t="s">
        <v>341</v>
      </c>
      <c r="B419" s="563">
        <v>0.24249999999999999</v>
      </c>
      <c r="C419" s="452" t="s">
        <v>327</v>
      </c>
    </row>
    <row r="420" spans="1:4" s="442" customFormat="1" x14ac:dyDescent="0.3">
      <c r="A420" s="438" t="s">
        <v>342</v>
      </c>
      <c r="B420" s="563">
        <v>0.23891999999999999</v>
      </c>
      <c r="C420" s="452" t="s">
        <v>327</v>
      </c>
    </row>
    <row r="421" spans="1:4" s="442" customFormat="1" x14ac:dyDescent="0.3">
      <c r="A421" s="438" t="s">
        <v>343</v>
      </c>
      <c r="B421" s="563">
        <v>0.22206999999999999</v>
      </c>
      <c r="C421" s="452" t="s">
        <v>327</v>
      </c>
    </row>
    <row r="422" spans="1:4" s="442" customFormat="1" x14ac:dyDescent="0.3">
      <c r="A422" s="438" t="s">
        <v>344</v>
      </c>
      <c r="B422" s="563">
        <f>(1191*1.1)/7500</f>
        <v>0.17468000000000003</v>
      </c>
      <c r="C422" s="452" t="s">
        <v>327</v>
      </c>
    </row>
    <row r="423" spans="1:4" s="442" customFormat="1" x14ac:dyDescent="0.3">
      <c r="A423" s="438"/>
      <c r="B423" s="438"/>
      <c r="C423" s="452"/>
    </row>
    <row r="424" spans="1:4" s="442" customFormat="1" x14ac:dyDescent="0.3">
      <c r="A424" s="438"/>
      <c r="B424" s="438"/>
      <c r="C424" s="452"/>
    </row>
    <row r="425" spans="1:4" s="442" customFormat="1" x14ac:dyDescent="0.3">
      <c r="A425" s="438"/>
      <c r="B425" s="438"/>
      <c r="C425" s="452"/>
    </row>
    <row r="426" spans="1:4" s="442" customFormat="1" x14ac:dyDescent="0.3">
      <c r="A426" s="438"/>
      <c r="B426" s="438"/>
      <c r="C426" s="452"/>
    </row>
    <row r="427" spans="1:4" s="442" customFormat="1" x14ac:dyDescent="0.3">
      <c r="A427" s="438"/>
      <c r="B427" s="438"/>
      <c r="C427" s="452"/>
    </row>
    <row r="428" spans="1:4" s="442" customFormat="1" x14ac:dyDescent="0.3">
      <c r="A428" s="438"/>
      <c r="B428" s="438"/>
      <c r="C428" s="452"/>
    </row>
    <row r="429" spans="1:4" s="442" customFormat="1" x14ac:dyDescent="0.3">
      <c r="A429" s="438"/>
      <c r="B429" s="438"/>
      <c r="C429" s="452"/>
    </row>
    <row r="430" spans="1:4" s="442" customFormat="1" x14ac:dyDescent="0.3">
      <c r="A430" s="438"/>
      <c r="B430" s="438"/>
      <c r="C430" s="452"/>
    </row>
    <row r="431" spans="1:4" s="442" customFormat="1" x14ac:dyDescent="0.3">
      <c r="A431" s="438"/>
      <c r="B431" s="438"/>
      <c r="C431" s="452"/>
    </row>
    <row r="432" spans="1:4" s="442" customFormat="1" x14ac:dyDescent="0.3">
      <c r="A432" s="438"/>
      <c r="B432" s="438"/>
      <c r="C432" s="452"/>
    </row>
    <row r="433" spans="1:3" s="442" customFormat="1" x14ac:dyDescent="0.3">
      <c r="A433" s="438"/>
      <c r="B433" s="438"/>
      <c r="C433" s="452"/>
    </row>
    <row r="434" spans="1:3" s="442" customFormat="1" x14ac:dyDescent="0.3">
      <c r="C434" s="452"/>
    </row>
    <row r="435" spans="1:3" s="442" customFormat="1" x14ac:dyDescent="0.3">
      <c r="C435" s="452"/>
    </row>
    <row r="436" spans="1:3" s="442" customFormat="1" x14ac:dyDescent="0.3">
      <c r="C436" s="452"/>
    </row>
    <row r="437" spans="1:3" s="442" customFormat="1" x14ac:dyDescent="0.3">
      <c r="C437" s="452"/>
    </row>
    <row r="438" spans="1:3" s="442" customFormat="1" x14ac:dyDescent="0.3">
      <c r="C438" s="452"/>
    </row>
    <row r="439" spans="1:3" s="442" customFormat="1" x14ac:dyDescent="0.3">
      <c r="C439" s="452"/>
    </row>
    <row r="440" spans="1:3" s="442" customFormat="1" x14ac:dyDescent="0.3">
      <c r="C440" s="452"/>
    </row>
    <row r="493" spans="3:8" x14ac:dyDescent="0.3">
      <c r="C493" s="438"/>
      <c r="D493" s="438"/>
      <c r="E493" s="565"/>
      <c r="F493" s="565"/>
      <c r="G493" s="565"/>
      <c r="H493" s="565"/>
    </row>
    <row r="494" spans="3:8" x14ac:dyDescent="0.3">
      <c r="C494" s="438"/>
      <c r="D494" s="438"/>
      <c r="E494" s="565"/>
      <c r="F494" s="565"/>
      <c r="G494" s="565"/>
      <c r="H494" s="565"/>
    </row>
    <row r="495" spans="3:8" x14ac:dyDescent="0.3">
      <c r="C495" s="438"/>
      <c r="D495" s="438"/>
      <c r="E495" s="565"/>
      <c r="F495" s="565"/>
      <c r="G495" s="565"/>
      <c r="H495" s="565"/>
    </row>
    <row r="496" spans="3:8" x14ac:dyDescent="0.3">
      <c r="C496" s="438"/>
      <c r="D496" s="438"/>
      <c r="E496" s="565"/>
      <c r="F496" s="565"/>
      <c r="G496" s="565"/>
      <c r="H496" s="565"/>
    </row>
    <row r="497" spans="3:8" x14ac:dyDescent="0.3">
      <c r="C497" s="438"/>
      <c r="D497" s="438"/>
      <c r="E497" s="565"/>
      <c r="F497" s="565"/>
      <c r="G497" s="565"/>
      <c r="H497" s="565"/>
    </row>
    <row r="498" spans="3:8" x14ac:dyDescent="0.3">
      <c r="C498" s="438"/>
      <c r="D498" s="438"/>
      <c r="E498" s="565"/>
      <c r="F498" s="565"/>
      <c r="G498" s="565"/>
      <c r="H498" s="565"/>
    </row>
    <row r="499" spans="3:8" x14ac:dyDescent="0.3">
      <c r="C499" s="438"/>
      <c r="D499" s="438"/>
      <c r="E499" s="565"/>
      <c r="F499" s="565"/>
      <c r="G499" s="565"/>
      <c r="H499" s="565"/>
    </row>
    <row r="500" spans="3:8" x14ac:dyDescent="0.3">
      <c r="C500" s="438"/>
      <c r="D500" s="438"/>
      <c r="E500" s="565"/>
      <c r="F500" s="565"/>
      <c r="G500" s="565"/>
      <c r="H500" s="565"/>
    </row>
    <row r="501" spans="3:8" x14ac:dyDescent="0.3">
      <c r="C501" s="438"/>
      <c r="D501" s="438"/>
      <c r="E501" s="565"/>
      <c r="F501" s="565"/>
      <c r="G501" s="565"/>
      <c r="H501" s="565"/>
    </row>
    <row r="502" spans="3:8" x14ac:dyDescent="0.3">
      <c r="C502" s="438"/>
      <c r="D502" s="438"/>
      <c r="E502" s="565"/>
      <c r="F502" s="565"/>
      <c r="G502" s="565"/>
      <c r="H502" s="565"/>
    </row>
    <row r="503" spans="3:8" x14ac:dyDescent="0.3">
      <c r="C503" s="438"/>
      <c r="D503" s="438"/>
      <c r="E503" s="565"/>
      <c r="F503" s="565"/>
      <c r="G503" s="565"/>
      <c r="H503" s="565"/>
    </row>
    <row r="504" spans="3:8" x14ac:dyDescent="0.3">
      <c r="C504" s="438"/>
      <c r="D504" s="438"/>
      <c r="E504" s="565"/>
      <c r="F504" s="565"/>
      <c r="G504" s="565"/>
      <c r="H504" s="565"/>
    </row>
    <row r="505" spans="3:8" x14ac:dyDescent="0.3">
      <c r="C505" s="438"/>
      <c r="D505" s="438"/>
      <c r="E505" s="565"/>
      <c r="F505" s="565"/>
      <c r="G505" s="565"/>
      <c r="H505" s="565"/>
    </row>
    <row r="506" spans="3:8" x14ac:dyDescent="0.3">
      <c r="C506" s="438"/>
      <c r="D506" s="438"/>
      <c r="E506" s="565"/>
      <c r="F506" s="565"/>
      <c r="G506" s="565"/>
      <c r="H506" s="565"/>
    </row>
    <row r="507" spans="3:8" x14ac:dyDescent="0.3">
      <c r="C507" s="438"/>
      <c r="D507" s="438"/>
      <c r="E507" s="565"/>
      <c r="F507" s="565"/>
      <c r="G507" s="565"/>
      <c r="H507" s="565"/>
    </row>
    <row r="508" spans="3:8" x14ac:dyDescent="0.3">
      <c r="C508" s="438"/>
      <c r="D508" s="438"/>
      <c r="E508" s="565"/>
      <c r="F508" s="565"/>
      <c r="G508" s="565"/>
      <c r="H508" s="565"/>
    </row>
    <row r="509" spans="3:8" x14ac:dyDescent="0.3">
      <c r="C509" s="438"/>
      <c r="D509" s="438"/>
      <c r="E509" s="565"/>
      <c r="F509" s="565"/>
      <c r="G509" s="565"/>
      <c r="H509" s="565"/>
    </row>
    <row r="510" spans="3:8" x14ac:dyDescent="0.3">
      <c r="C510" s="438"/>
      <c r="D510" s="438"/>
      <c r="E510" s="565"/>
      <c r="F510" s="565"/>
      <c r="G510" s="565"/>
      <c r="H510" s="565"/>
    </row>
    <row r="511" spans="3:8" x14ac:dyDescent="0.3">
      <c r="C511" s="438"/>
      <c r="D511" s="438"/>
      <c r="E511" s="565"/>
      <c r="F511" s="565"/>
      <c r="G511" s="565"/>
      <c r="H511" s="565"/>
    </row>
    <row r="512" spans="3:8" x14ac:dyDescent="0.3">
      <c r="C512" s="438"/>
      <c r="D512" s="438"/>
      <c r="E512" s="565"/>
      <c r="F512" s="565"/>
      <c r="G512" s="565"/>
      <c r="H512" s="565"/>
    </row>
    <row r="513" spans="3:8" x14ac:dyDescent="0.3">
      <c r="C513" s="438"/>
      <c r="D513" s="438"/>
      <c r="E513" s="565"/>
      <c r="F513" s="565"/>
      <c r="G513" s="565"/>
      <c r="H513" s="565"/>
    </row>
    <row r="514" spans="3:8" x14ac:dyDescent="0.3">
      <c r="C514" s="438"/>
      <c r="D514" s="438"/>
      <c r="E514" s="565"/>
      <c r="F514" s="565"/>
      <c r="G514" s="565"/>
      <c r="H514" s="565"/>
    </row>
    <row r="515" spans="3:8" x14ac:dyDescent="0.3">
      <c r="C515" s="438"/>
      <c r="D515" s="438"/>
      <c r="E515" s="565"/>
      <c r="F515" s="565"/>
      <c r="G515" s="565"/>
      <c r="H515" s="565"/>
    </row>
    <row r="516" spans="3:8" x14ac:dyDescent="0.3">
      <c r="C516" s="438"/>
      <c r="D516" s="438"/>
      <c r="E516" s="565"/>
      <c r="F516" s="565"/>
      <c r="G516" s="565"/>
      <c r="H516" s="565"/>
    </row>
    <row r="517" spans="3:8" x14ac:dyDescent="0.3">
      <c r="C517" s="438"/>
      <c r="D517" s="438"/>
      <c r="E517" s="565"/>
      <c r="F517" s="565"/>
      <c r="G517" s="565"/>
      <c r="H517" s="565"/>
    </row>
    <row r="518" spans="3:8" x14ac:dyDescent="0.3">
      <c r="C518" s="438"/>
      <c r="D518" s="438"/>
      <c r="E518" s="565"/>
      <c r="F518" s="565"/>
      <c r="G518" s="565"/>
      <c r="H518" s="565"/>
    </row>
    <row r="519" spans="3:8" x14ac:dyDescent="0.3">
      <c r="C519" s="438"/>
      <c r="D519" s="438"/>
      <c r="E519" s="565"/>
      <c r="F519" s="565"/>
      <c r="G519" s="565"/>
      <c r="H519" s="565"/>
    </row>
    <row r="520" spans="3:8" x14ac:dyDescent="0.3">
      <c r="C520" s="438"/>
      <c r="D520" s="438"/>
      <c r="E520" s="565"/>
      <c r="F520" s="565"/>
      <c r="G520" s="565"/>
      <c r="H520" s="565"/>
    </row>
    <row r="521" spans="3:8" x14ac:dyDescent="0.3">
      <c r="C521" s="438"/>
      <c r="D521" s="438"/>
      <c r="E521" s="565"/>
      <c r="F521" s="565"/>
      <c r="G521" s="565"/>
      <c r="H521" s="565"/>
    </row>
    <row r="522" spans="3:8" x14ac:dyDescent="0.3">
      <c r="C522" s="438"/>
      <c r="D522" s="438"/>
      <c r="E522" s="565"/>
      <c r="F522" s="565"/>
      <c r="G522" s="565"/>
      <c r="H522" s="565"/>
    </row>
    <row r="523" spans="3:8" x14ac:dyDescent="0.3">
      <c r="C523" s="438"/>
      <c r="D523" s="438"/>
      <c r="E523" s="565"/>
      <c r="F523" s="565"/>
      <c r="G523" s="565"/>
      <c r="H523" s="565"/>
    </row>
    <row r="524" spans="3:8" x14ac:dyDescent="0.3">
      <c r="C524" s="438"/>
      <c r="D524" s="438"/>
      <c r="E524" s="565"/>
      <c r="F524" s="565"/>
      <c r="G524" s="565"/>
      <c r="H524" s="565"/>
    </row>
    <row r="525" spans="3:8" x14ac:dyDescent="0.3">
      <c r="C525" s="438"/>
      <c r="D525" s="438"/>
      <c r="E525" s="565"/>
      <c r="F525" s="565"/>
      <c r="G525" s="565"/>
      <c r="H525" s="565"/>
    </row>
    <row r="526" spans="3:8" x14ac:dyDescent="0.3">
      <c r="C526" s="438"/>
      <c r="D526" s="438"/>
      <c r="E526" s="565"/>
      <c r="F526" s="565"/>
      <c r="G526" s="565"/>
      <c r="H526" s="565"/>
    </row>
    <row r="527" spans="3:8" x14ac:dyDescent="0.3">
      <c r="C527" s="438"/>
      <c r="D527" s="438"/>
      <c r="E527" s="565"/>
      <c r="F527" s="565"/>
      <c r="G527" s="565"/>
      <c r="H527" s="565"/>
    </row>
    <row r="528" spans="3:8" x14ac:dyDescent="0.3">
      <c r="C528" s="438"/>
      <c r="D528" s="438"/>
      <c r="E528" s="565"/>
      <c r="F528" s="565"/>
      <c r="G528" s="565"/>
      <c r="H528" s="565"/>
    </row>
    <row r="529" spans="3:8" x14ac:dyDescent="0.3">
      <c r="C529" s="438"/>
      <c r="D529" s="438"/>
      <c r="E529" s="565"/>
      <c r="F529" s="565"/>
      <c r="G529" s="565"/>
      <c r="H529" s="565"/>
    </row>
    <row r="530" spans="3:8" x14ac:dyDescent="0.3">
      <c r="C530" s="438"/>
      <c r="D530" s="438"/>
      <c r="E530" s="565"/>
      <c r="F530" s="565"/>
      <c r="G530" s="565"/>
      <c r="H530" s="565"/>
    </row>
    <row r="531" spans="3:8" x14ac:dyDescent="0.3">
      <c r="C531" s="438"/>
      <c r="D531" s="438"/>
      <c r="E531" s="565"/>
      <c r="F531" s="565"/>
      <c r="G531" s="565"/>
      <c r="H531" s="565"/>
    </row>
    <row r="532" spans="3:8" x14ac:dyDescent="0.3">
      <c r="C532" s="438"/>
      <c r="D532" s="438"/>
      <c r="E532" s="565"/>
      <c r="F532" s="565"/>
      <c r="G532" s="565"/>
      <c r="H532" s="565"/>
    </row>
    <row r="533" spans="3:8" x14ac:dyDescent="0.3">
      <c r="C533" s="438"/>
      <c r="D533" s="438"/>
      <c r="E533" s="565"/>
      <c r="F533" s="565"/>
      <c r="G533" s="565"/>
      <c r="H533" s="565"/>
    </row>
    <row r="534" spans="3:8" x14ac:dyDescent="0.3">
      <c r="C534" s="438"/>
      <c r="D534" s="438"/>
      <c r="E534" s="565"/>
      <c r="F534" s="565"/>
      <c r="G534" s="565"/>
      <c r="H534" s="565"/>
    </row>
    <row r="535" spans="3:8" x14ac:dyDescent="0.3">
      <c r="C535" s="438"/>
      <c r="D535" s="438"/>
      <c r="E535" s="565"/>
      <c r="F535" s="565"/>
      <c r="G535" s="565"/>
      <c r="H535" s="565"/>
    </row>
    <row r="536" spans="3:8" x14ac:dyDescent="0.3">
      <c r="C536" s="438"/>
      <c r="D536" s="438"/>
      <c r="E536" s="565"/>
      <c r="F536" s="565"/>
      <c r="G536" s="565"/>
      <c r="H536" s="565"/>
    </row>
    <row r="537" spans="3:8" x14ac:dyDescent="0.3">
      <c r="C537" s="438"/>
      <c r="D537" s="438"/>
      <c r="E537" s="565"/>
      <c r="F537" s="565"/>
      <c r="G537" s="565"/>
      <c r="H537" s="565"/>
    </row>
    <row r="538" spans="3:8" x14ac:dyDescent="0.3">
      <c r="C538" s="438"/>
      <c r="D538" s="438"/>
      <c r="E538" s="565"/>
      <c r="F538" s="565"/>
      <c r="G538" s="565"/>
      <c r="H538" s="565"/>
    </row>
    <row r="539" spans="3:8" x14ac:dyDescent="0.3">
      <c r="C539" s="438"/>
      <c r="D539" s="438"/>
      <c r="E539" s="565"/>
      <c r="F539" s="565"/>
      <c r="G539" s="565"/>
      <c r="H539" s="565"/>
    </row>
    <row r="540" spans="3:8" x14ac:dyDescent="0.3">
      <c r="C540" s="438"/>
      <c r="D540" s="438"/>
      <c r="E540" s="565"/>
      <c r="F540" s="565"/>
      <c r="G540" s="565"/>
      <c r="H540" s="565"/>
    </row>
    <row r="541" spans="3:8" x14ac:dyDescent="0.3">
      <c r="C541" s="438"/>
      <c r="D541" s="438"/>
      <c r="E541" s="565"/>
      <c r="F541" s="565"/>
      <c r="G541" s="565"/>
      <c r="H541" s="565"/>
    </row>
    <row r="542" spans="3:8" x14ac:dyDescent="0.3">
      <c r="C542" s="438"/>
      <c r="D542" s="438"/>
      <c r="E542" s="565"/>
      <c r="F542" s="565"/>
      <c r="G542" s="565"/>
      <c r="H542" s="565"/>
    </row>
    <row r="543" spans="3:8" x14ac:dyDescent="0.3">
      <c r="C543" s="438"/>
      <c r="D543" s="438"/>
      <c r="E543" s="565"/>
      <c r="F543" s="565"/>
      <c r="G543" s="565"/>
      <c r="H543" s="565"/>
    </row>
    <row r="544" spans="3:8" x14ac:dyDescent="0.3">
      <c r="C544" s="438"/>
      <c r="D544" s="438"/>
      <c r="E544" s="565"/>
      <c r="F544" s="565"/>
      <c r="G544" s="565"/>
      <c r="H544" s="565"/>
    </row>
    <row r="545" spans="3:8" x14ac:dyDescent="0.3">
      <c r="C545" s="438"/>
      <c r="D545" s="438"/>
      <c r="E545" s="565"/>
      <c r="F545" s="565"/>
      <c r="G545" s="565"/>
      <c r="H545" s="565"/>
    </row>
    <row r="546" spans="3:8" x14ac:dyDescent="0.3">
      <c r="C546" s="438"/>
      <c r="D546" s="438"/>
      <c r="E546" s="565"/>
      <c r="F546" s="565"/>
      <c r="G546" s="565"/>
      <c r="H546" s="565"/>
    </row>
    <row r="547" spans="3:8" x14ac:dyDescent="0.3">
      <c r="C547" s="438"/>
      <c r="D547" s="438"/>
      <c r="E547" s="565"/>
      <c r="F547" s="565"/>
      <c r="G547" s="565"/>
      <c r="H547" s="565"/>
    </row>
    <row r="548" spans="3:8" x14ac:dyDescent="0.3">
      <c r="C548" s="438"/>
      <c r="D548" s="438"/>
      <c r="E548" s="565"/>
      <c r="F548" s="565"/>
      <c r="G548" s="565"/>
      <c r="H548" s="565"/>
    </row>
    <row r="549" spans="3:8" x14ac:dyDescent="0.3">
      <c r="C549" s="438"/>
      <c r="D549" s="438"/>
      <c r="E549" s="565"/>
      <c r="F549" s="565"/>
      <c r="G549" s="565"/>
      <c r="H549" s="565"/>
    </row>
    <row r="550" spans="3:8" x14ac:dyDescent="0.3">
      <c r="C550" s="438"/>
      <c r="D550" s="438"/>
      <c r="E550" s="565"/>
      <c r="F550" s="565"/>
      <c r="G550" s="565"/>
      <c r="H550" s="565"/>
    </row>
    <row r="551" spans="3:8" x14ac:dyDescent="0.3">
      <c r="C551" s="438"/>
      <c r="D551" s="438"/>
      <c r="E551" s="565"/>
      <c r="F551" s="565"/>
      <c r="G551" s="565"/>
      <c r="H551" s="565"/>
    </row>
    <row r="552" spans="3:8" x14ac:dyDescent="0.3">
      <c r="C552" s="438"/>
      <c r="D552" s="438"/>
      <c r="E552" s="565"/>
      <c r="F552" s="565"/>
      <c r="G552" s="565"/>
      <c r="H552" s="565"/>
    </row>
    <row r="553" spans="3:8" x14ac:dyDescent="0.3">
      <c r="C553" s="438"/>
      <c r="D553" s="438"/>
      <c r="E553" s="565"/>
      <c r="F553" s="565"/>
      <c r="G553" s="565"/>
      <c r="H553" s="565"/>
    </row>
    <row r="554" spans="3:8" x14ac:dyDescent="0.3">
      <c r="C554" s="438"/>
      <c r="D554" s="438"/>
      <c r="E554" s="565"/>
      <c r="F554" s="565"/>
      <c r="G554" s="565"/>
      <c r="H554" s="565"/>
    </row>
    <row r="555" spans="3:8" x14ac:dyDescent="0.3">
      <c r="C555" s="438"/>
      <c r="D555" s="438"/>
      <c r="E555" s="565"/>
      <c r="F555" s="565"/>
      <c r="G555" s="565"/>
      <c r="H555" s="565"/>
    </row>
    <row r="556" spans="3:8" x14ac:dyDescent="0.3">
      <c r="C556" s="438"/>
      <c r="D556" s="438"/>
      <c r="E556" s="565"/>
      <c r="F556" s="565"/>
      <c r="G556" s="565"/>
      <c r="H556" s="565"/>
    </row>
    <row r="557" spans="3:8" x14ac:dyDescent="0.3">
      <c r="C557" s="438"/>
      <c r="D557" s="438"/>
      <c r="E557" s="565"/>
      <c r="F557" s="565"/>
      <c r="G557" s="565"/>
      <c r="H557" s="565"/>
    </row>
    <row r="558" spans="3:8" x14ac:dyDescent="0.3">
      <c r="C558" s="438"/>
      <c r="D558" s="438"/>
      <c r="E558" s="565"/>
      <c r="F558" s="565"/>
      <c r="G558" s="565"/>
      <c r="H558" s="565"/>
    </row>
    <row r="559" spans="3:8" x14ac:dyDescent="0.3">
      <c r="C559" s="438"/>
      <c r="D559" s="438"/>
      <c r="E559" s="565"/>
      <c r="F559" s="565"/>
      <c r="G559" s="565"/>
      <c r="H559" s="565"/>
    </row>
    <row r="560" spans="3:8" x14ac:dyDescent="0.3">
      <c r="C560" s="438"/>
      <c r="D560" s="438"/>
      <c r="E560" s="565"/>
      <c r="F560" s="565"/>
      <c r="G560" s="565"/>
      <c r="H560" s="565"/>
    </row>
    <row r="561" spans="3:8" x14ac:dyDescent="0.3">
      <c r="C561" s="438"/>
      <c r="D561" s="438"/>
      <c r="E561" s="565"/>
      <c r="F561" s="565"/>
      <c r="G561" s="565"/>
      <c r="H561" s="565"/>
    </row>
    <row r="562" spans="3:8" x14ac:dyDescent="0.3">
      <c r="C562" s="438"/>
      <c r="D562" s="438"/>
      <c r="E562" s="565"/>
      <c r="F562" s="565"/>
      <c r="G562" s="565"/>
      <c r="H562" s="565"/>
    </row>
    <row r="563" spans="3:8" x14ac:dyDescent="0.3">
      <c r="C563" s="438"/>
      <c r="D563" s="438"/>
      <c r="E563" s="565"/>
      <c r="F563" s="565"/>
      <c r="G563" s="565"/>
      <c r="H563" s="565"/>
    </row>
    <row r="564" spans="3:8" x14ac:dyDescent="0.3">
      <c r="C564" s="438"/>
      <c r="D564" s="438"/>
      <c r="E564" s="565"/>
      <c r="F564" s="565"/>
      <c r="G564" s="565"/>
      <c r="H564" s="565"/>
    </row>
    <row r="565" spans="3:8" x14ac:dyDescent="0.3">
      <c r="C565" s="438"/>
      <c r="D565" s="438"/>
      <c r="E565" s="565"/>
      <c r="F565" s="565"/>
      <c r="G565" s="565"/>
      <c r="H565" s="565"/>
    </row>
    <row r="566" spans="3:8" x14ac:dyDescent="0.3">
      <c r="C566" s="438"/>
      <c r="D566" s="438"/>
      <c r="E566" s="565"/>
      <c r="F566" s="565"/>
      <c r="G566" s="565"/>
      <c r="H566" s="565"/>
    </row>
    <row r="567" spans="3:8" x14ac:dyDescent="0.3">
      <c r="C567" s="438"/>
      <c r="D567" s="438"/>
      <c r="E567" s="565"/>
      <c r="F567" s="565"/>
      <c r="G567" s="565"/>
      <c r="H567" s="565"/>
    </row>
    <row r="568" spans="3:8" x14ac:dyDescent="0.3">
      <c r="C568" s="438"/>
      <c r="D568" s="438"/>
      <c r="E568" s="565"/>
      <c r="F568" s="565"/>
      <c r="G568" s="565"/>
      <c r="H568" s="565"/>
    </row>
    <row r="569" spans="3:8" x14ac:dyDescent="0.3">
      <c r="C569" s="438"/>
      <c r="D569" s="438"/>
      <c r="E569" s="565"/>
      <c r="F569" s="565"/>
      <c r="G569" s="565"/>
      <c r="H569" s="565"/>
    </row>
    <row r="570" spans="3:8" x14ac:dyDescent="0.3">
      <c r="C570" s="438"/>
      <c r="D570" s="438"/>
      <c r="E570" s="565"/>
      <c r="F570" s="565"/>
      <c r="G570" s="565"/>
      <c r="H570" s="565"/>
    </row>
    <row r="571" spans="3:8" x14ac:dyDescent="0.3">
      <c r="C571" s="438"/>
      <c r="D571" s="438"/>
      <c r="E571" s="565"/>
      <c r="F571" s="565"/>
      <c r="G571" s="565"/>
      <c r="H571" s="565"/>
    </row>
    <row r="572" spans="3:8" x14ac:dyDescent="0.3">
      <c r="C572" s="438"/>
      <c r="D572" s="438"/>
      <c r="E572" s="565"/>
      <c r="F572" s="565"/>
      <c r="G572" s="565"/>
      <c r="H572" s="565"/>
    </row>
    <row r="573" spans="3:8" x14ac:dyDescent="0.3">
      <c r="C573" s="438"/>
      <c r="D573" s="438"/>
      <c r="E573" s="565"/>
      <c r="F573" s="565"/>
      <c r="G573" s="565"/>
      <c r="H573" s="565"/>
    </row>
    <row r="574" spans="3:8" x14ac:dyDescent="0.3">
      <c r="C574" s="438"/>
      <c r="D574" s="438"/>
      <c r="E574" s="565"/>
      <c r="F574" s="565"/>
      <c r="G574" s="565"/>
      <c r="H574" s="565"/>
    </row>
    <row r="575" spans="3:8" x14ac:dyDescent="0.3">
      <c r="C575" s="438"/>
      <c r="D575" s="438"/>
      <c r="E575" s="565"/>
      <c r="F575" s="565"/>
      <c r="G575" s="565"/>
      <c r="H575" s="565"/>
    </row>
    <row r="576" spans="3:8" x14ac:dyDescent="0.3">
      <c r="C576" s="438"/>
      <c r="D576" s="438"/>
      <c r="E576" s="565"/>
      <c r="F576" s="565"/>
      <c r="G576" s="565"/>
      <c r="H576" s="565"/>
    </row>
    <row r="577" spans="3:8" x14ac:dyDescent="0.3">
      <c r="C577" s="438"/>
      <c r="D577" s="438"/>
      <c r="E577" s="565"/>
      <c r="F577" s="565"/>
      <c r="G577" s="565"/>
      <c r="H577" s="565"/>
    </row>
    <row r="578" spans="3:8" x14ac:dyDescent="0.3">
      <c r="C578" s="438"/>
      <c r="D578" s="438"/>
      <c r="E578" s="565"/>
      <c r="F578" s="565"/>
      <c r="G578" s="565"/>
      <c r="H578" s="565"/>
    </row>
    <row r="579" spans="3:8" x14ac:dyDescent="0.3">
      <c r="C579" s="438"/>
      <c r="D579" s="438"/>
      <c r="E579" s="565"/>
      <c r="F579" s="565"/>
      <c r="G579" s="565"/>
      <c r="H579" s="565"/>
    </row>
    <row r="580" spans="3:8" x14ac:dyDescent="0.3">
      <c r="C580" s="438"/>
      <c r="D580" s="438"/>
      <c r="E580" s="565"/>
      <c r="F580" s="565"/>
      <c r="G580" s="565"/>
      <c r="H580" s="565"/>
    </row>
    <row r="581" spans="3:8" x14ac:dyDescent="0.3">
      <c r="C581" s="438"/>
      <c r="D581" s="438"/>
      <c r="E581" s="565"/>
      <c r="F581" s="565"/>
      <c r="G581" s="565"/>
      <c r="H581" s="565"/>
    </row>
    <row r="582" spans="3:8" x14ac:dyDescent="0.3">
      <c r="C582" s="438"/>
      <c r="D582" s="438"/>
      <c r="E582" s="565"/>
      <c r="F582" s="565"/>
      <c r="G582" s="565"/>
      <c r="H582" s="565"/>
    </row>
    <row r="583" spans="3:8" x14ac:dyDescent="0.3">
      <c r="C583" s="438"/>
      <c r="D583" s="438"/>
      <c r="E583" s="565"/>
      <c r="F583" s="565"/>
      <c r="G583" s="565"/>
      <c r="H583" s="565"/>
    </row>
    <row r="584" spans="3:8" x14ac:dyDescent="0.3">
      <c r="C584" s="438"/>
      <c r="D584" s="438"/>
      <c r="E584" s="565"/>
      <c r="F584" s="565"/>
      <c r="G584" s="565"/>
      <c r="H584" s="565"/>
    </row>
    <row r="585" spans="3:8" x14ac:dyDescent="0.3">
      <c r="C585" s="438"/>
      <c r="D585" s="438"/>
      <c r="E585" s="565"/>
      <c r="F585" s="565"/>
      <c r="G585" s="565"/>
      <c r="H585" s="565"/>
    </row>
    <row r="586" spans="3:8" x14ac:dyDescent="0.3">
      <c r="C586" s="438"/>
      <c r="D586" s="438"/>
      <c r="E586" s="565"/>
      <c r="F586" s="565"/>
      <c r="G586" s="565"/>
      <c r="H586" s="565"/>
    </row>
    <row r="587" spans="3:8" x14ac:dyDescent="0.3">
      <c r="C587" s="438"/>
      <c r="D587" s="438"/>
      <c r="E587" s="565"/>
      <c r="F587" s="565"/>
      <c r="G587" s="565"/>
      <c r="H587" s="565"/>
    </row>
    <row r="588" spans="3:8" x14ac:dyDescent="0.3">
      <c r="C588" s="438"/>
      <c r="D588" s="438"/>
      <c r="E588" s="565"/>
      <c r="F588" s="565"/>
      <c r="G588" s="565"/>
      <c r="H588" s="565"/>
    </row>
    <row r="589" spans="3:8" x14ac:dyDescent="0.3">
      <c r="C589" s="438"/>
      <c r="D589" s="438"/>
      <c r="E589" s="565"/>
      <c r="F589" s="565"/>
      <c r="G589" s="565"/>
      <c r="H589" s="565"/>
    </row>
    <row r="590" spans="3:8" x14ac:dyDescent="0.3">
      <c r="C590" s="438"/>
      <c r="D590" s="438"/>
      <c r="E590" s="565"/>
      <c r="F590" s="565"/>
      <c r="G590" s="565"/>
      <c r="H590" s="565"/>
    </row>
    <row r="591" spans="3:8" x14ac:dyDescent="0.3">
      <c r="C591" s="438"/>
      <c r="D591" s="438"/>
      <c r="E591" s="565"/>
      <c r="F591" s="565"/>
      <c r="G591" s="565"/>
      <c r="H591" s="565"/>
    </row>
    <row r="592" spans="3:8" x14ac:dyDescent="0.3">
      <c r="C592" s="438"/>
      <c r="D592" s="438"/>
      <c r="E592" s="565"/>
      <c r="F592" s="565"/>
      <c r="G592" s="565"/>
      <c r="H592" s="565"/>
    </row>
    <row r="593" spans="3:8" x14ac:dyDescent="0.3">
      <c r="C593" s="438"/>
      <c r="D593" s="438"/>
      <c r="E593" s="565"/>
      <c r="F593" s="565"/>
      <c r="G593" s="565"/>
      <c r="H593" s="565"/>
    </row>
    <row r="594" spans="3:8" x14ac:dyDescent="0.3">
      <c r="C594" s="438"/>
      <c r="D594" s="438"/>
      <c r="E594" s="565"/>
      <c r="F594" s="565"/>
      <c r="G594" s="565"/>
      <c r="H594" s="565"/>
    </row>
    <row r="595" spans="3:8" x14ac:dyDescent="0.3">
      <c r="C595" s="438"/>
      <c r="D595" s="438"/>
      <c r="E595" s="565"/>
      <c r="F595" s="565"/>
      <c r="G595" s="565"/>
      <c r="H595" s="565"/>
    </row>
    <row r="596" spans="3:8" x14ac:dyDescent="0.3">
      <c r="C596" s="438"/>
      <c r="D596" s="438"/>
      <c r="E596" s="565"/>
      <c r="F596" s="565"/>
      <c r="G596" s="565"/>
      <c r="H596" s="565"/>
    </row>
    <row r="597" spans="3:8" x14ac:dyDescent="0.3">
      <c r="C597" s="438"/>
      <c r="D597" s="438"/>
      <c r="E597" s="565"/>
      <c r="F597" s="565"/>
      <c r="G597" s="565"/>
      <c r="H597" s="565"/>
    </row>
    <row r="598" spans="3:8" x14ac:dyDescent="0.3">
      <c r="C598" s="438"/>
      <c r="D598" s="438"/>
      <c r="E598" s="565"/>
      <c r="F598" s="565"/>
      <c r="G598" s="565"/>
      <c r="H598" s="565"/>
    </row>
    <row r="599" spans="3:8" x14ac:dyDescent="0.3">
      <c r="C599" s="438"/>
      <c r="D599" s="438"/>
      <c r="E599" s="565"/>
      <c r="F599" s="565"/>
      <c r="G599" s="565"/>
      <c r="H599" s="565"/>
    </row>
    <row r="600" spans="3:8" x14ac:dyDescent="0.3">
      <c r="C600" s="438"/>
      <c r="D600" s="438"/>
      <c r="E600" s="565"/>
      <c r="F600" s="565"/>
      <c r="G600" s="565"/>
      <c r="H600" s="565"/>
    </row>
    <row r="601" spans="3:8" x14ac:dyDescent="0.3">
      <c r="C601" s="438"/>
      <c r="D601" s="438"/>
      <c r="E601" s="565"/>
      <c r="F601" s="565"/>
      <c r="G601" s="565"/>
      <c r="H601" s="565"/>
    </row>
    <row r="602" spans="3:8" x14ac:dyDescent="0.3">
      <c r="C602" s="438"/>
      <c r="D602" s="438"/>
      <c r="E602" s="565"/>
      <c r="F602" s="565"/>
      <c r="G602" s="565"/>
      <c r="H602" s="565"/>
    </row>
    <row r="603" spans="3:8" x14ac:dyDescent="0.3">
      <c r="C603" s="438"/>
      <c r="D603" s="438"/>
      <c r="E603" s="565"/>
      <c r="F603" s="565"/>
      <c r="G603" s="565"/>
      <c r="H603" s="565"/>
    </row>
    <row r="604" spans="3:8" x14ac:dyDescent="0.3">
      <c r="C604" s="438"/>
      <c r="D604" s="438"/>
      <c r="E604" s="565"/>
      <c r="F604" s="565"/>
      <c r="G604" s="565"/>
      <c r="H604" s="565"/>
    </row>
    <row r="605" spans="3:8" x14ac:dyDescent="0.3">
      <c r="C605" s="438"/>
      <c r="D605" s="438"/>
      <c r="E605" s="565"/>
      <c r="F605" s="565"/>
      <c r="G605" s="565"/>
      <c r="H605" s="565"/>
    </row>
    <row r="606" spans="3:8" x14ac:dyDescent="0.3">
      <c r="C606" s="438"/>
      <c r="D606" s="438"/>
      <c r="E606" s="565"/>
      <c r="F606" s="565"/>
      <c r="G606" s="565"/>
      <c r="H606" s="565"/>
    </row>
    <row r="607" spans="3:8" x14ac:dyDescent="0.3">
      <c r="C607" s="438"/>
      <c r="D607" s="438"/>
      <c r="E607" s="565"/>
      <c r="F607" s="565"/>
      <c r="G607" s="565"/>
      <c r="H607" s="565"/>
    </row>
    <row r="608" spans="3:8" x14ac:dyDescent="0.3">
      <c r="C608" s="438"/>
      <c r="D608" s="438"/>
      <c r="E608" s="565"/>
      <c r="F608" s="565"/>
      <c r="G608" s="565"/>
      <c r="H608" s="565"/>
    </row>
    <row r="609" spans="3:8" x14ac:dyDescent="0.3">
      <c r="C609" s="438"/>
      <c r="D609" s="438"/>
      <c r="E609" s="565"/>
      <c r="F609" s="565"/>
      <c r="G609" s="565"/>
      <c r="H609" s="565"/>
    </row>
    <row r="610" spans="3:8" x14ac:dyDescent="0.3">
      <c r="C610" s="438"/>
      <c r="D610" s="438"/>
      <c r="E610" s="565"/>
      <c r="F610" s="565"/>
      <c r="G610" s="565"/>
      <c r="H610" s="565"/>
    </row>
    <row r="611" spans="3:8" x14ac:dyDescent="0.3">
      <c r="C611" s="438"/>
      <c r="D611" s="438"/>
      <c r="E611" s="565"/>
      <c r="F611" s="565"/>
      <c r="G611" s="565"/>
      <c r="H611" s="565"/>
    </row>
    <row r="612" spans="3:8" x14ac:dyDescent="0.3">
      <c r="C612" s="438"/>
      <c r="D612" s="438"/>
      <c r="E612" s="565"/>
      <c r="F612" s="565"/>
      <c r="G612" s="565"/>
      <c r="H612" s="565"/>
    </row>
    <row r="613" spans="3:8" x14ac:dyDescent="0.3">
      <c r="C613" s="438"/>
      <c r="D613" s="438"/>
      <c r="E613" s="565"/>
      <c r="F613" s="565"/>
      <c r="G613" s="565"/>
      <c r="H613" s="565"/>
    </row>
    <row r="614" spans="3:8" x14ac:dyDescent="0.3">
      <c r="C614" s="438"/>
      <c r="D614" s="438"/>
      <c r="E614" s="565"/>
      <c r="F614" s="565"/>
      <c r="G614" s="565"/>
      <c r="H614" s="565"/>
    </row>
    <row r="615" spans="3:8" x14ac:dyDescent="0.3">
      <c r="C615" s="438"/>
      <c r="D615" s="438"/>
      <c r="E615" s="565"/>
      <c r="F615" s="565"/>
      <c r="G615" s="565"/>
      <c r="H615" s="565"/>
    </row>
    <row r="616" spans="3:8" x14ac:dyDescent="0.3">
      <c r="C616" s="438"/>
      <c r="D616" s="438"/>
      <c r="E616" s="565"/>
      <c r="F616" s="565"/>
      <c r="G616" s="565"/>
      <c r="H616" s="565"/>
    </row>
    <row r="617" spans="3:8" x14ac:dyDescent="0.3">
      <c r="C617" s="438"/>
      <c r="D617" s="438"/>
      <c r="E617" s="565"/>
      <c r="F617" s="565"/>
      <c r="G617" s="565"/>
      <c r="H617" s="565"/>
    </row>
    <row r="618" spans="3:8" x14ac:dyDescent="0.3">
      <c r="C618" s="438"/>
      <c r="D618" s="438"/>
      <c r="E618" s="565"/>
      <c r="F618" s="565"/>
      <c r="G618" s="565"/>
      <c r="H618" s="565"/>
    </row>
    <row r="619" spans="3:8" x14ac:dyDescent="0.3">
      <c r="C619" s="438"/>
      <c r="D619" s="438"/>
      <c r="E619" s="565"/>
      <c r="F619" s="565"/>
      <c r="G619" s="565"/>
      <c r="H619" s="565"/>
    </row>
    <row r="620" spans="3:8" x14ac:dyDescent="0.3">
      <c r="C620" s="438"/>
      <c r="D620" s="438"/>
      <c r="E620" s="565"/>
      <c r="F620" s="565"/>
      <c r="G620" s="565"/>
      <c r="H620" s="565"/>
    </row>
    <row r="621" spans="3:8" x14ac:dyDescent="0.3">
      <c r="C621" s="438"/>
      <c r="D621" s="438"/>
      <c r="E621" s="565"/>
      <c r="F621" s="565"/>
      <c r="G621" s="565"/>
      <c r="H621" s="565"/>
    </row>
    <row r="622" spans="3:8" x14ac:dyDescent="0.3">
      <c r="C622" s="438"/>
      <c r="D622" s="438"/>
      <c r="E622" s="565"/>
      <c r="F622" s="565"/>
      <c r="G622" s="565"/>
      <c r="H622" s="565"/>
    </row>
    <row r="623" spans="3:8" x14ac:dyDescent="0.3">
      <c r="C623" s="438"/>
      <c r="D623" s="438"/>
      <c r="E623" s="565"/>
      <c r="F623" s="565"/>
      <c r="G623" s="565"/>
      <c r="H623" s="565"/>
    </row>
    <row r="624" spans="3:8" x14ac:dyDescent="0.3">
      <c r="C624" s="438"/>
      <c r="D624" s="438"/>
      <c r="E624" s="565"/>
      <c r="F624" s="565"/>
      <c r="G624" s="565"/>
      <c r="H624" s="565"/>
    </row>
    <row r="625" spans="3:8" x14ac:dyDescent="0.3">
      <c r="C625" s="438"/>
      <c r="D625" s="438"/>
      <c r="E625" s="565"/>
      <c r="F625" s="565"/>
      <c r="G625" s="565"/>
      <c r="H625" s="565"/>
    </row>
    <row r="626" spans="3:8" x14ac:dyDescent="0.3">
      <c r="C626" s="438"/>
      <c r="D626" s="438"/>
      <c r="E626" s="565"/>
      <c r="F626" s="565"/>
      <c r="G626" s="565"/>
      <c r="H626" s="565"/>
    </row>
    <row r="627" spans="3:8" x14ac:dyDescent="0.3">
      <c r="C627" s="438"/>
      <c r="D627" s="438"/>
      <c r="E627" s="565"/>
      <c r="F627" s="565"/>
      <c r="G627" s="565"/>
      <c r="H627" s="565"/>
    </row>
    <row r="628" spans="3:8" x14ac:dyDescent="0.3">
      <c r="C628" s="438"/>
      <c r="D628" s="438"/>
      <c r="E628" s="565"/>
      <c r="F628" s="565"/>
      <c r="G628" s="565"/>
      <c r="H628" s="565"/>
    </row>
    <row r="629" spans="3:8" x14ac:dyDescent="0.3">
      <c r="C629" s="438"/>
      <c r="D629" s="438"/>
      <c r="E629" s="565"/>
      <c r="F629" s="565"/>
      <c r="G629" s="565"/>
      <c r="H629" s="565"/>
    </row>
    <row r="630" spans="3:8" x14ac:dyDescent="0.3">
      <c r="C630" s="438"/>
      <c r="D630" s="438"/>
      <c r="E630" s="565"/>
      <c r="F630" s="565"/>
      <c r="G630" s="565"/>
      <c r="H630" s="565"/>
    </row>
    <row r="631" spans="3:8" x14ac:dyDescent="0.3">
      <c r="C631" s="438"/>
      <c r="D631" s="438"/>
      <c r="E631" s="565"/>
      <c r="F631" s="565"/>
      <c r="G631" s="565"/>
      <c r="H631" s="565"/>
    </row>
    <row r="632" spans="3:8" x14ac:dyDescent="0.3">
      <c r="C632" s="438"/>
      <c r="D632" s="438"/>
      <c r="E632" s="565"/>
      <c r="F632" s="565"/>
      <c r="G632" s="565"/>
      <c r="H632" s="565"/>
    </row>
    <row r="633" spans="3:8" x14ac:dyDescent="0.3">
      <c r="C633" s="438"/>
      <c r="D633" s="438"/>
      <c r="E633" s="565"/>
      <c r="F633" s="565"/>
      <c r="G633" s="565"/>
      <c r="H633" s="565"/>
    </row>
    <row r="634" spans="3:8" x14ac:dyDescent="0.3">
      <c r="C634" s="438"/>
      <c r="D634" s="438"/>
      <c r="E634" s="565"/>
      <c r="F634" s="565"/>
      <c r="G634" s="565"/>
      <c r="H634" s="565"/>
    </row>
    <row r="635" spans="3:8" x14ac:dyDescent="0.3">
      <c r="C635" s="438"/>
      <c r="D635" s="438"/>
      <c r="E635" s="565"/>
      <c r="F635" s="565"/>
      <c r="G635" s="565"/>
      <c r="H635" s="565"/>
    </row>
    <row r="636" spans="3:8" x14ac:dyDescent="0.3">
      <c r="C636" s="438"/>
      <c r="D636" s="438"/>
      <c r="E636" s="565"/>
      <c r="F636" s="565"/>
      <c r="G636" s="565"/>
      <c r="H636" s="565"/>
    </row>
    <row r="637" spans="3:8" x14ac:dyDescent="0.3">
      <c r="C637" s="438"/>
      <c r="D637" s="438"/>
      <c r="E637" s="565"/>
      <c r="F637" s="565"/>
      <c r="G637" s="565"/>
      <c r="H637" s="565"/>
    </row>
    <row r="638" spans="3:8" x14ac:dyDescent="0.3">
      <c r="C638" s="438"/>
      <c r="D638" s="438"/>
      <c r="E638" s="565"/>
      <c r="F638" s="565"/>
      <c r="G638" s="565"/>
      <c r="H638" s="565"/>
    </row>
    <row r="639" spans="3:8" x14ac:dyDescent="0.3">
      <c r="C639" s="438"/>
      <c r="D639" s="438"/>
      <c r="E639" s="565"/>
      <c r="F639" s="565"/>
      <c r="G639" s="565"/>
      <c r="H639" s="565"/>
    </row>
    <row r="640" spans="3:8" x14ac:dyDescent="0.3">
      <c r="C640" s="438"/>
      <c r="D640" s="438"/>
      <c r="E640" s="565"/>
      <c r="F640" s="565"/>
      <c r="G640" s="565"/>
      <c r="H640" s="565"/>
    </row>
    <row r="641" spans="3:8" x14ac:dyDescent="0.3">
      <c r="C641" s="438"/>
      <c r="D641" s="438"/>
      <c r="E641" s="565"/>
      <c r="F641" s="565"/>
      <c r="G641" s="565"/>
      <c r="H641" s="565"/>
    </row>
    <row r="642" spans="3:8" x14ac:dyDescent="0.3">
      <c r="C642" s="438"/>
      <c r="D642" s="438"/>
      <c r="E642" s="565"/>
      <c r="F642" s="565"/>
      <c r="G642" s="565"/>
      <c r="H642" s="565"/>
    </row>
    <row r="643" spans="3:8" x14ac:dyDescent="0.3">
      <c r="C643" s="438"/>
      <c r="D643" s="438"/>
      <c r="E643" s="565"/>
      <c r="F643" s="565"/>
      <c r="G643" s="565"/>
      <c r="H643" s="565"/>
    </row>
    <row r="644" spans="3:8" x14ac:dyDescent="0.3">
      <c r="C644" s="438"/>
      <c r="D644" s="438"/>
      <c r="E644" s="565"/>
      <c r="F644" s="565"/>
      <c r="G644" s="565"/>
      <c r="H644" s="565"/>
    </row>
    <row r="645" spans="3:8" x14ac:dyDescent="0.3">
      <c r="C645" s="438"/>
      <c r="D645" s="438"/>
      <c r="E645" s="565"/>
      <c r="F645" s="565"/>
      <c r="G645" s="565"/>
      <c r="H645" s="565"/>
    </row>
    <row r="646" spans="3:8" x14ac:dyDescent="0.3">
      <c r="C646" s="438"/>
      <c r="D646" s="438"/>
      <c r="E646" s="565"/>
      <c r="F646" s="565"/>
      <c r="G646" s="565"/>
      <c r="H646" s="565"/>
    </row>
    <row r="647" spans="3:8" x14ac:dyDescent="0.3">
      <c r="C647" s="438"/>
      <c r="D647" s="438"/>
      <c r="E647" s="565"/>
      <c r="F647" s="565"/>
      <c r="G647" s="565"/>
      <c r="H647" s="565"/>
    </row>
    <row r="648" spans="3:8" x14ac:dyDescent="0.3">
      <c r="C648" s="438"/>
      <c r="D648" s="438"/>
      <c r="E648" s="565"/>
      <c r="F648" s="565"/>
      <c r="G648" s="565"/>
      <c r="H648" s="565"/>
    </row>
    <row r="649" spans="3:8" x14ac:dyDescent="0.3">
      <c r="C649" s="438"/>
      <c r="D649" s="438"/>
      <c r="E649" s="565"/>
      <c r="F649" s="565"/>
      <c r="G649" s="565"/>
      <c r="H649" s="565"/>
    </row>
    <row r="650" spans="3:8" x14ac:dyDescent="0.3">
      <c r="C650" s="438"/>
      <c r="D650" s="438"/>
      <c r="E650" s="565"/>
      <c r="F650" s="565"/>
      <c r="G650" s="565"/>
      <c r="H650" s="565"/>
    </row>
    <row r="651" spans="3:8" x14ac:dyDescent="0.3">
      <c r="C651" s="438"/>
      <c r="D651" s="438"/>
      <c r="E651" s="565"/>
      <c r="F651" s="565"/>
      <c r="G651" s="565"/>
      <c r="H651" s="565"/>
    </row>
    <row r="652" spans="3:8" x14ac:dyDescent="0.3">
      <c r="C652" s="438"/>
      <c r="D652" s="438"/>
      <c r="E652" s="565"/>
      <c r="F652" s="565"/>
      <c r="G652" s="565"/>
      <c r="H652" s="565"/>
    </row>
    <row r="653" spans="3:8" x14ac:dyDescent="0.3">
      <c r="C653" s="438"/>
      <c r="D653" s="438"/>
      <c r="E653" s="565"/>
      <c r="F653" s="565"/>
      <c r="G653" s="565"/>
      <c r="H653" s="565"/>
    </row>
    <row r="654" spans="3:8" x14ac:dyDescent="0.3">
      <c r="C654" s="438"/>
      <c r="D654" s="438"/>
      <c r="E654" s="565"/>
      <c r="F654" s="565"/>
      <c r="G654" s="565"/>
      <c r="H654" s="565"/>
    </row>
    <row r="655" spans="3:8" x14ac:dyDescent="0.3">
      <c r="C655" s="438"/>
      <c r="D655" s="438"/>
      <c r="E655" s="565"/>
      <c r="F655" s="565"/>
      <c r="G655" s="565"/>
      <c r="H655" s="565"/>
    </row>
    <row r="656" spans="3:8" x14ac:dyDescent="0.3">
      <c r="C656" s="438"/>
      <c r="D656" s="438"/>
      <c r="E656" s="565"/>
      <c r="F656" s="565"/>
      <c r="G656" s="565"/>
      <c r="H656" s="565"/>
    </row>
    <row r="657" spans="3:8" x14ac:dyDescent="0.3">
      <c r="C657" s="438"/>
      <c r="D657" s="438"/>
      <c r="E657" s="565"/>
      <c r="F657" s="565"/>
      <c r="G657" s="565"/>
      <c r="H657" s="565"/>
    </row>
    <row r="658" spans="3:8" x14ac:dyDescent="0.3">
      <c r="C658" s="438"/>
      <c r="D658" s="438"/>
      <c r="E658" s="565"/>
      <c r="F658" s="565"/>
      <c r="G658" s="565"/>
      <c r="H658" s="565"/>
    </row>
    <row r="659" spans="3:8" x14ac:dyDescent="0.3">
      <c r="C659" s="438"/>
      <c r="D659" s="438"/>
      <c r="E659" s="565"/>
      <c r="F659" s="565"/>
      <c r="G659" s="565"/>
      <c r="H659" s="565"/>
    </row>
    <row r="660" spans="3:8" x14ac:dyDescent="0.3">
      <c r="C660" s="438"/>
      <c r="D660" s="438"/>
      <c r="E660" s="565"/>
      <c r="F660" s="565"/>
      <c r="G660" s="565"/>
      <c r="H660" s="565"/>
    </row>
    <row r="661" spans="3:8" x14ac:dyDescent="0.3">
      <c r="C661" s="438"/>
      <c r="D661" s="438"/>
      <c r="E661" s="565"/>
      <c r="F661" s="565"/>
      <c r="G661" s="565"/>
      <c r="H661" s="565"/>
    </row>
    <row r="662" spans="3:8" x14ac:dyDescent="0.3">
      <c r="C662" s="438"/>
      <c r="D662" s="438"/>
      <c r="E662" s="565"/>
      <c r="F662" s="565"/>
      <c r="G662" s="565"/>
      <c r="H662" s="565"/>
    </row>
    <row r="663" spans="3:8" x14ac:dyDescent="0.3">
      <c r="C663" s="438"/>
      <c r="D663" s="438"/>
      <c r="E663" s="565"/>
      <c r="F663" s="565"/>
      <c r="G663" s="565"/>
      <c r="H663" s="565"/>
    </row>
    <row r="664" spans="3:8" x14ac:dyDescent="0.3">
      <c r="C664" s="438"/>
      <c r="D664" s="438"/>
      <c r="E664" s="565"/>
      <c r="F664" s="565"/>
      <c r="G664" s="565"/>
      <c r="H664" s="565"/>
    </row>
    <row r="665" spans="3:8" x14ac:dyDescent="0.3">
      <c r="C665" s="438"/>
      <c r="D665" s="438"/>
      <c r="E665" s="565"/>
      <c r="F665" s="565"/>
      <c r="G665" s="565"/>
      <c r="H665" s="565"/>
    </row>
    <row r="666" spans="3:8" x14ac:dyDescent="0.3">
      <c r="C666" s="438"/>
      <c r="D666" s="438"/>
      <c r="E666" s="565"/>
      <c r="F666" s="565"/>
      <c r="G666" s="565"/>
      <c r="H666" s="565"/>
    </row>
    <row r="667" spans="3:8" x14ac:dyDescent="0.3">
      <c r="C667" s="438"/>
      <c r="D667" s="438"/>
      <c r="E667" s="565"/>
      <c r="F667" s="565"/>
      <c r="G667" s="565"/>
      <c r="H667" s="565"/>
    </row>
    <row r="668" spans="3:8" x14ac:dyDescent="0.3">
      <c r="C668" s="438"/>
      <c r="D668" s="438"/>
      <c r="E668" s="565"/>
      <c r="F668" s="565"/>
      <c r="G668" s="565"/>
      <c r="H668" s="565"/>
    </row>
    <row r="669" spans="3:8" x14ac:dyDescent="0.3">
      <c r="C669" s="438"/>
      <c r="D669" s="438"/>
      <c r="E669" s="565"/>
      <c r="F669" s="565"/>
      <c r="G669" s="565"/>
      <c r="H669" s="565"/>
    </row>
    <row r="670" spans="3:8" x14ac:dyDescent="0.3">
      <c r="C670" s="438"/>
      <c r="D670" s="438"/>
      <c r="E670" s="565"/>
      <c r="F670" s="565"/>
      <c r="G670" s="565"/>
      <c r="H670" s="565"/>
    </row>
    <row r="671" spans="3:8" x14ac:dyDescent="0.3">
      <c r="C671" s="438"/>
      <c r="D671" s="438"/>
      <c r="E671" s="565"/>
      <c r="F671" s="565"/>
      <c r="G671" s="565"/>
      <c r="H671" s="565"/>
    </row>
    <row r="672" spans="3:8" x14ac:dyDescent="0.3">
      <c r="C672" s="438"/>
      <c r="D672" s="438"/>
      <c r="E672" s="565"/>
      <c r="F672" s="565"/>
      <c r="G672" s="565"/>
      <c r="H672" s="565"/>
    </row>
    <row r="673" spans="3:8" x14ac:dyDescent="0.3">
      <c r="C673" s="438"/>
      <c r="D673" s="438"/>
      <c r="E673" s="565"/>
      <c r="F673" s="565"/>
      <c r="G673" s="565"/>
      <c r="H673" s="565"/>
    </row>
    <row r="674" spans="3:8" x14ac:dyDescent="0.3">
      <c r="C674" s="438"/>
      <c r="D674" s="438"/>
      <c r="E674" s="565"/>
      <c r="F674" s="565"/>
      <c r="G674" s="565"/>
      <c r="H674" s="565"/>
    </row>
    <row r="675" spans="3:8" x14ac:dyDescent="0.3">
      <c r="C675" s="438"/>
      <c r="D675" s="438"/>
      <c r="E675" s="565"/>
      <c r="F675" s="565"/>
      <c r="G675" s="565"/>
      <c r="H675" s="565"/>
    </row>
    <row r="676" spans="3:8" x14ac:dyDescent="0.3">
      <c r="C676" s="438"/>
      <c r="D676" s="438"/>
      <c r="E676" s="565"/>
      <c r="F676" s="565"/>
      <c r="G676" s="565"/>
      <c r="H676" s="565"/>
    </row>
    <row r="677" spans="3:8" x14ac:dyDescent="0.3">
      <c r="C677" s="438"/>
      <c r="D677" s="438"/>
      <c r="E677" s="565"/>
      <c r="F677" s="565"/>
      <c r="G677" s="565"/>
      <c r="H677" s="565"/>
    </row>
    <row r="678" spans="3:8" x14ac:dyDescent="0.3">
      <c r="C678" s="438"/>
      <c r="D678" s="438"/>
      <c r="E678" s="565"/>
      <c r="F678" s="565"/>
      <c r="G678" s="565"/>
      <c r="H678" s="565"/>
    </row>
    <row r="679" spans="3:8" x14ac:dyDescent="0.3">
      <c r="C679" s="438"/>
      <c r="D679" s="438"/>
      <c r="E679" s="565"/>
      <c r="F679" s="565"/>
      <c r="G679" s="565"/>
      <c r="H679" s="565"/>
    </row>
    <row r="680" spans="3:8" x14ac:dyDescent="0.3">
      <c r="C680" s="438"/>
      <c r="D680" s="438"/>
      <c r="E680" s="565"/>
      <c r="F680" s="565"/>
      <c r="G680" s="565"/>
      <c r="H680" s="565"/>
    </row>
    <row r="681" spans="3:8" x14ac:dyDescent="0.3">
      <c r="C681" s="438"/>
      <c r="D681" s="438"/>
      <c r="E681" s="565"/>
      <c r="F681" s="565"/>
      <c r="G681" s="565"/>
      <c r="H681" s="565"/>
    </row>
    <row r="682" spans="3:8" x14ac:dyDescent="0.3">
      <c r="C682" s="438"/>
      <c r="D682" s="438"/>
      <c r="E682" s="565"/>
      <c r="F682" s="565"/>
      <c r="G682" s="565"/>
      <c r="H682" s="565"/>
    </row>
    <row r="683" spans="3:8" x14ac:dyDescent="0.3">
      <c r="C683" s="438"/>
      <c r="D683" s="438"/>
      <c r="E683" s="565"/>
      <c r="F683" s="565"/>
      <c r="G683" s="565"/>
      <c r="H683" s="565"/>
    </row>
    <row r="684" spans="3:8" x14ac:dyDescent="0.3">
      <c r="C684" s="438"/>
      <c r="D684" s="438"/>
      <c r="E684" s="565"/>
      <c r="F684" s="565"/>
      <c r="G684" s="565"/>
      <c r="H684" s="565"/>
    </row>
    <row r="685" spans="3:8" x14ac:dyDescent="0.3">
      <c r="C685" s="438"/>
      <c r="D685" s="438"/>
      <c r="E685" s="565"/>
      <c r="F685" s="565"/>
      <c r="G685" s="565"/>
      <c r="H685" s="565"/>
    </row>
    <row r="686" spans="3:8" x14ac:dyDescent="0.3">
      <c r="C686" s="438"/>
      <c r="D686" s="438"/>
      <c r="E686" s="565"/>
      <c r="F686" s="565"/>
      <c r="G686" s="565"/>
      <c r="H686" s="565"/>
    </row>
    <row r="687" spans="3:8" x14ac:dyDescent="0.3">
      <c r="C687" s="438"/>
      <c r="D687" s="438"/>
      <c r="E687" s="565"/>
      <c r="F687" s="565"/>
      <c r="G687" s="565"/>
      <c r="H687" s="565"/>
    </row>
    <row r="688" spans="3:8" x14ac:dyDescent="0.3">
      <c r="C688" s="438"/>
      <c r="D688" s="438"/>
      <c r="E688" s="565"/>
      <c r="F688" s="565"/>
      <c r="G688" s="565"/>
      <c r="H688" s="565"/>
    </row>
    <row r="689" spans="3:8" x14ac:dyDescent="0.3">
      <c r="C689" s="438"/>
      <c r="D689" s="438"/>
      <c r="E689" s="565"/>
      <c r="F689" s="565"/>
      <c r="G689" s="565"/>
      <c r="H689" s="565"/>
    </row>
    <row r="690" spans="3:8" x14ac:dyDescent="0.3">
      <c r="C690" s="438"/>
      <c r="D690" s="438"/>
      <c r="E690" s="565"/>
      <c r="F690" s="565"/>
      <c r="G690" s="565"/>
      <c r="H690" s="565"/>
    </row>
    <row r="691" spans="3:8" x14ac:dyDescent="0.3">
      <c r="C691" s="438"/>
      <c r="D691" s="438"/>
      <c r="E691" s="565"/>
      <c r="F691" s="565"/>
      <c r="G691" s="565"/>
      <c r="H691" s="565"/>
    </row>
    <row r="692" spans="3:8" x14ac:dyDescent="0.3">
      <c r="C692" s="438"/>
      <c r="D692" s="438"/>
      <c r="E692" s="565"/>
      <c r="F692" s="565"/>
      <c r="G692" s="565"/>
      <c r="H692" s="565"/>
    </row>
    <row r="693" spans="3:8" x14ac:dyDescent="0.3">
      <c r="C693" s="438"/>
      <c r="D693" s="438"/>
      <c r="E693" s="565"/>
      <c r="F693" s="565"/>
      <c r="G693" s="565"/>
      <c r="H693" s="565"/>
    </row>
    <row r="694" spans="3:8" x14ac:dyDescent="0.3">
      <c r="C694" s="438"/>
      <c r="D694" s="438"/>
      <c r="E694" s="565"/>
      <c r="F694" s="565"/>
      <c r="G694" s="565"/>
      <c r="H694" s="565"/>
    </row>
    <row r="695" spans="3:8" x14ac:dyDescent="0.3">
      <c r="C695" s="438"/>
      <c r="D695" s="438"/>
      <c r="E695" s="565"/>
      <c r="F695" s="565"/>
      <c r="G695" s="565"/>
      <c r="H695" s="565"/>
    </row>
    <row r="696" spans="3:8" x14ac:dyDescent="0.3">
      <c r="C696" s="438"/>
      <c r="D696" s="438"/>
      <c r="E696" s="565"/>
      <c r="F696" s="565"/>
      <c r="G696" s="565"/>
      <c r="H696" s="565"/>
    </row>
    <row r="697" spans="3:8" x14ac:dyDescent="0.3">
      <c r="C697" s="438"/>
      <c r="D697" s="438"/>
      <c r="E697" s="565"/>
      <c r="F697" s="565"/>
      <c r="G697" s="565"/>
      <c r="H697" s="565"/>
    </row>
    <row r="698" spans="3:8" x14ac:dyDescent="0.3">
      <c r="C698" s="438"/>
      <c r="D698" s="438"/>
      <c r="E698" s="565"/>
      <c r="F698" s="565"/>
      <c r="G698" s="565"/>
      <c r="H698" s="565"/>
    </row>
    <row r="699" spans="3:8" x14ac:dyDescent="0.3">
      <c r="C699" s="438"/>
      <c r="D699" s="438"/>
      <c r="E699" s="565"/>
      <c r="F699" s="565"/>
      <c r="G699" s="565"/>
      <c r="H699" s="565"/>
    </row>
    <row r="700" spans="3:8" x14ac:dyDescent="0.3">
      <c r="C700" s="438"/>
      <c r="D700" s="438"/>
      <c r="E700" s="565"/>
      <c r="F700" s="565"/>
      <c r="G700" s="565"/>
      <c r="H700" s="565"/>
    </row>
    <row r="701" spans="3:8" x14ac:dyDescent="0.3">
      <c r="C701" s="438"/>
      <c r="D701" s="438"/>
      <c r="E701" s="565"/>
      <c r="F701" s="565"/>
      <c r="G701" s="565"/>
      <c r="H701" s="565"/>
    </row>
    <row r="702" spans="3:8" x14ac:dyDescent="0.3">
      <c r="C702" s="438"/>
      <c r="D702" s="438"/>
      <c r="E702" s="565"/>
      <c r="F702" s="565"/>
      <c r="G702" s="565"/>
      <c r="H702" s="565"/>
    </row>
    <row r="703" spans="3:8" x14ac:dyDescent="0.3">
      <c r="C703" s="438"/>
      <c r="D703" s="438"/>
      <c r="E703" s="565"/>
      <c r="F703" s="565"/>
      <c r="G703" s="565"/>
      <c r="H703" s="565"/>
    </row>
    <row r="704" spans="3:8" x14ac:dyDescent="0.3">
      <c r="C704" s="438"/>
      <c r="D704" s="438"/>
      <c r="E704" s="565"/>
      <c r="F704" s="565"/>
      <c r="G704" s="565"/>
      <c r="H704" s="565"/>
    </row>
    <row r="705" spans="3:8" x14ac:dyDescent="0.3">
      <c r="C705" s="438"/>
      <c r="D705" s="438"/>
      <c r="E705" s="565"/>
      <c r="F705" s="565"/>
      <c r="G705" s="565"/>
      <c r="H705" s="565"/>
    </row>
    <row r="706" spans="3:8" x14ac:dyDescent="0.3">
      <c r="C706" s="438"/>
      <c r="D706" s="438"/>
      <c r="E706" s="565"/>
      <c r="F706" s="565"/>
      <c r="G706" s="565"/>
      <c r="H706" s="565"/>
    </row>
    <row r="707" spans="3:8" x14ac:dyDescent="0.3">
      <c r="C707" s="438"/>
      <c r="D707" s="438"/>
      <c r="E707" s="565"/>
      <c r="F707" s="565"/>
      <c r="G707" s="565"/>
      <c r="H707" s="565"/>
    </row>
    <row r="708" spans="3:8" x14ac:dyDescent="0.3">
      <c r="C708" s="438"/>
      <c r="D708" s="438"/>
      <c r="E708" s="565"/>
      <c r="F708" s="565"/>
      <c r="G708" s="565"/>
      <c r="H708" s="565"/>
    </row>
    <row r="709" spans="3:8" x14ac:dyDescent="0.3">
      <c r="C709" s="438"/>
      <c r="D709" s="438"/>
      <c r="E709" s="565"/>
      <c r="F709" s="565"/>
      <c r="G709" s="565"/>
      <c r="H709" s="565"/>
    </row>
    <row r="710" spans="3:8" x14ac:dyDescent="0.3">
      <c r="C710" s="438"/>
      <c r="D710" s="438"/>
      <c r="E710" s="565"/>
      <c r="F710" s="565"/>
      <c r="G710" s="565"/>
      <c r="H710" s="565"/>
    </row>
    <row r="711" spans="3:8" x14ac:dyDescent="0.3">
      <c r="C711" s="438"/>
      <c r="D711" s="438"/>
      <c r="E711" s="565"/>
      <c r="F711" s="565"/>
      <c r="G711" s="565"/>
      <c r="H711" s="565"/>
    </row>
    <row r="712" spans="3:8" x14ac:dyDescent="0.3">
      <c r="C712" s="438"/>
      <c r="D712" s="438"/>
      <c r="E712" s="565"/>
      <c r="F712" s="565"/>
      <c r="G712" s="565"/>
      <c r="H712" s="565"/>
    </row>
    <row r="713" spans="3:8" x14ac:dyDescent="0.3">
      <c r="C713" s="438"/>
      <c r="D713" s="438"/>
      <c r="E713" s="565"/>
      <c r="F713" s="565"/>
      <c r="G713" s="565"/>
      <c r="H713" s="565"/>
    </row>
    <row r="714" spans="3:8" x14ac:dyDescent="0.3">
      <c r="C714" s="438"/>
      <c r="D714" s="438"/>
      <c r="E714" s="565"/>
      <c r="F714" s="565"/>
      <c r="G714" s="565"/>
      <c r="H714" s="565"/>
    </row>
    <row r="715" spans="3:8" x14ac:dyDescent="0.3">
      <c r="C715" s="438"/>
      <c r="D715" s="438"/>
      <c r="E715" s="565"/>
      <c r="F715" s="565"/>
      <c r="G715" s="565"/>
      <c r="H715" s="565"/>
    </row>
    <row r="716" spans="3:8" x14ac:dyDescent="0.3">
      <c r="C716" s="438"/>
      <c r="D716" s="438"/>
      <c r="E716" s="565"/>
      <c r="F716" s="565"/>
      <c r="G716" s="565"/>
      <c r="H716" s="565"/>
    </row>
    <row r="717" spans="3:8" x14ac:dyDescent="0.3">
      <c r="C717" s="438"/>
      <c r="D717" s="438"/>
      <c r="E717" s="565"/>
      <c r="F717" s="565"/>
      <c r="G717" s="565"/>
      <c r="H717" s="565"/>
    </row>
    <row r="718" spans="3:8" x14ac:dyDescent="0.3">
      <c r="C718" s="438"/>
      <c r="D718" s="438"/>
      <c r="E718" s="565"/>
      <c r="F718" s="565"/>
      <c r="G718" s="565"/>
      <c r="H718" s="565"/>
    </row>
    <row r="719" spans="3:8" x14ac:dyDescent="0.3">
      <c r="C719" s="438"/>
      <c r="D719" s="438"/>
      <c r="E719" s="565"/>
      <c r="F719" s="565"/>
      <c r="G719" s="565"/>
      <c r="H719" s="565"/>
    </row>
    <row r="720" spans="3:8" x14ac:dyDescent="0.3">
      <c r="C720" s="438"/>
      <c r="D720" s="438"/>
      <c r="E720" s="565"/>
      <c r="F720" s="565"/>
      <c r="G720" s="565"/>
      <c r="H720" s="565"/>
    </row>
    <row r="721" spans="3:8" x14ac:dyDescent="0.3">
      <c r="C721" s="438"/>
      <c r="D721" s="438"/>
      <c r="E721" s="565"/>
      <c r="F721" s="565"/>
      <c r="G721" s="565"/>
      <c r="H721" s="565"/>
    </row>
    <row r="722" spans="3:8" x14ac:dyDescent="0.3">
      <c r="C722" s="438"/>
      <c r="D722" s="438"/>
      <c r="E722" s="565"/>
      <c r="F722" s="565"/>
      <c r="G722" s="565"/>
      <c r="H722" s="565"/>
    </row>
    <row r="723" spans="3:8" x14ac:dyDescent="0.3">
      <c r="C723" s="438"/>
      <c r="D723" s="438"/>
      <c r="E723" s="565"/>
      <c r="F723" s="565"/>
      <c r="G723" s="565"/>
      <c r="H723" s="565"/>
    </row>
    <row r="724" spans="3:8" x14ac:dyDescent="0.3">
      <c r="C724" s="438"/>
      <c r="D724" s="438"/>
      <c r="E724" s="565"/>
      <c r="F724" s="565"/>
      <c r="G724" s="565"/>
      <c r="H724" s="565"/>
    </row>
    <row r="725" spans="3:8" x14ac:dyDescent="0.3">
      <c r="C725" s="438"/>
      <c r="D725" s="438"/>
      <c r="E725" s="565"/>
      <c r="F725" s="565"/>
      <c r="G725" s="565"/>
      <c r="H725" s="565"/>
    </row>
    <row r="726" spans="3:8" x14ac:dyDescent="0.3">
      <c r="C726" s="438"/>
      <c r="D726" s="438"/>
      <c r="E726" s="565"/>
      <c r="F726" s="565"/>
      <c r="G726" s="565"/>
      <c r="H726" s="565"/>
    </row>
    <row r="727" spans="3:8" x14ac:dyDescent="0.3">
      <c r="C727" s="438"/>
      <c r="D727" s="438"/>
      <c r="E727" s="565"/>
      <c r="F727" s="565"/>
      <c r="G727" s="565"/>
      <c r="H727" s="565"/>
    </row>
    <row r="728" spans="3:8" x14ac:dyDescent="0.3">
      <c r="C728" s="438"/>
      <c r="D728" s="438"/>
      <c r="E728" s="565"/>
      <c r="F728" s="565"/>
      <c r="G728" s="565"/>
      <c r="H728" s="565"/>
    </row>
    <row r="729" spans="3:8" x14ac:dyDescent="0.3">
      <c r="C729" s="438"/>
      <c r="D729" s="438"/>
      <c r="E729" s="565"/>
      <c r="F729" s="565"/>
      <c r="G729" s="565"/>
      <c r="H729" s="565"/>
    </row>
    <row r="730" spans="3:8" x14ac:dyDescent="0.3">
      <c r="C730" s="438"/>
      <c r="D730" s="438"/>
      <c r="E730" s="565"/>
      <c r="F730" s="565"/>
      <c r="G730" s="565"/>
      <c r="H730" s="565"/>
    </row>
    <row r="731" spans="3:8" x14ac:dyDescent="0.3">
      <c r="C731" s="438"/>
      <c r="D731" s="438"/>
      <c r="E731" s="565"/>
      <c r="F731" s="565"/>
      <c r="G731" s="565"/>
      <c r="H731" s="565"/>
    </row>
    <row r="732" spans="3:8" x14ac:dyDescent="0.3">
      <c r="C732" s="438"/>
      <c r="D732" s="438"/>
      <c r="E732" s="565"/>
      <c r="F732" s="565"/>
      <c r="G732" s="565"/>
      <c r="H732" s="565"/>
    </row>
    <row r="733" spans="3:8" x14ac:dyDescent="0.3">
      <c r="C733" s="438"/>
      <c r="D733" s="438"/>
      <c r="E733" s="565"/>
      <c r="F733" s="565"/>
      <c r="G733" s="565"/>
      <c r="H733" s="565"/>
    </row>
    <row r="734" spans="3:8" x14ac:dyDescent="0.3">
      <c r="C734" s="438"/>
      <c r="D734" s="438"/>
      <c r="E734" s="565"/>
      <c r="F734" s="565"/>
      <c r="G734" s="565"/>
      <c r="H734" s="565"/>
    </row>
    <row r="735" spans="3:8" x14ac:dyDescent="0.3">
      <c r="C735" s="438"/>
      <c r="D735" s="438"/>
      <c r="E735" s="565"/>
      <c r="F735" s="565"/>
      <c r="G735" s="565"/>
      <c r="H735" s="565"/>
    </row>
    <row r="736" spans="3:8" x14ac:dyDescent="0.3">
      <c r="C736" s="438"/>
      <c r="D736" s="438"/>
      <c r="E736" s="565"/>
      <c r="F736" s="565"/>
      <c r="G736" s="565"/>
      <c r="H736" s="565"/>
    </row>
    <row r="737" spans="3:8" x14ac:dyDescent="0.3">
      <c r="C737" s="438"/>
      <c r="D737" s="438"/>
      <c r="E737" s="565"/>
      <c r="F737" s="565"/>
      <c r="G737" s="565"/>
      <c r="H737" s="565"/>
    </row>
    <row r="738" spans="3:8" x14ac:dyDescent="0.3">
      <c r="C738" s="438"/>
      <c r="D738" s="438"/>
      <c r="E738" s="565"/>
      <c r="F738" s="565"/>
      <c r="G738" s="565"/>
      <c r="H738" s="565"/>
    </row>
    <row r="739" spans="3:8" x14ac:dyDescent="0.3">
      <c r="C739" s="438"/>
      <c r="D739" s="438"/>
      <c r="E739" s="565"/>
      <c r="F739" s="565"/>
      <c r="G739" s="565"/>
      <c r="H739" s="565"/>
    </row>
    <row r="740" spans="3:8" x14ac:dyDescent="0.3">
      <c r="C740" s="438"/>
      <c r="D740" s="438"/>
      <c r="E740" s="565"/>
      <c r="F740" s="565"/>
      <c r="G740" s="565"/>
      <c r="H740" s="565"/>
    </row>
    <row r="741" spans="3:8" x14ac:dyDescent="0.3">
      <c r="C741" s="438"/>
      <c r="D741" s="438"/>
      <c r="E741" s="565"/>
      <c r="F741" s="565"/>
      <c r="G741" s="565"/>
      <c r="H741" s="565"/>
    </row>
    <row r="742" spans="3:8" x14ac:dyDescent="0.3">
      <c r="C742" s="438"/>
      <c r="D742" s="438"/>
      <c r="E742" s="565"/>
      <c r="F742" s="565"/>
      <c r="G742" s="565"/>
      <c r="H742" s="565"/>
    </row>
    <row r="743" spans="3:8" x14ac:dyDescent="0.3">
      <c r="C743" s="438"/>
      <c r="D743" s="438"/>
      <c r="E743" s="565"/>
      <c r="F743" s="565"/>
      <c r="G743" s="565"/>
      <c r="H743" s="565"/>
    </row>
    <row r="744" spans="3:8" x14ac:dyDescent="0.3">
      <c r="C744" s="438"/>
      <c r="D744" s="438"/>
      <c r="E744" s="565"/>
      <c r="F744" s="565"/>
      <c r="G744" s="565"/>
      <c r="H744" s="565"/>
    </row>
    <row r="745" spans="3:8" x14ac:dyDescent="0.3">
      <c r="C745" s="438"/>
      <c r="D745" s="438"/>
      <c r="E745" s="565"/>
      <c r="F745" s="565"/>
      <c r="G745" s="565"/>
      <c r="H745" s="565"/>
    </row>
    <row r="746" spans="3:8" x14ac:dyDescent="0.3">
      <c r="C746" s="438"/>
      <c r="D746" s="438"/>
      <c r="E746" s="565"/>
      <c r="F746" s="565"/>
      <c r="G746" s="565"/>
      <c r="H746" s="565"/>
    </row>
    <row r="747" spans="3:8" x14ac:dyDescent="0.3">
      <c r="C747" s="438"/>
      <c r="D747" s="438"/>
      <c r="E747" s="565"/>
      <c r="F747" s="565"/>
      <c r="G747" s="565"/>
      <c r="H747" s="565"/>
    </row>
    <row r="748" spans="3:8" x14ac:dyDescent="0.3">
      <c r="C748" s="438"/>
      <c r="D748" s="438"/>
      <c r="E748" s="565"/>
      <c r="F748" s="565"/>
      <c r="G748" s="565"/>
      <c r="H748" s="565"/>
    </row>
    <row r="749" spans="3:8" x14ac:dyDescent="0.3">
      <c r="C749" s="438"/>
      <c r="D749" s="438"/>
      <c r="E749" s="565"/>
      <c r="F749" s="565"/>
      <c r="G749" s="565"/>
      <c r="H749" s="565"/>
    </row>
    <row r="750" spans="3:8" x14ac:dyDescent="0.3">
      <c r="C750" s="438"/>
      <c r="D750" s="438"/>
      <c r="E750" s="565"/>
      <c r="F750" s="565"/>
      <c r="G750" s="565"/>
      <c r="H750" s="565"/>
    </row>
    <row r="751" spans="3:8" x14ac:dyDescent="0.3">
      <c r="C751" s="438"/>
      <c r="D751" s="438"/>
      <c r="E751" s="565"/>
      <c r="F751" s="565"/>
      <c r="G751" s="565"/>
      <c r="H751" s="565"/>
    </row>
    <row r="752" spans="3:8" x14ac:dyDescent="0.3">
      <c r="C752" s="438"/>
      <c r="D752" s="438"/>
      <c r="E752" s="565"/>
      <c r="F752" s="565"/>
      <c r="G752" s="565"/>
      <c r="H752" s="565"/>
    </row>
    <row r="753" spans="3:8" x14ac:dyDescent="0.3">
      <c r="C753" s="438"/>
      <c r="D753" s="438"/>
      <c r="E753" s="565"/>
      <c r="F753" s="565"/>
      <c r="G753" s="565"/>
      <c r="H753" s="565"/>
    </row>
    <row r="754" spans="3:8" x14ac:dyDescent="0.3">
      <c r="C754" s="438"/>
      <c r="D754" s="438"/>
      <c r="E754" s="565"/>
      <c r="F754" s="565"/>
      <c r="G754" s="565"/>
      <c r="H754" s="565"/>
    </row>
    <row r="755" spans="3:8" x14ac:dyDescent="0.3">
      <c r="C755" s="438"/>
      <c r="D755" s="438"/>
      <c r="E755" s="565"/>
      <c r="F755" s="565"/>
      <c r="G755" s="565"/>
      <c r="H755" s="565"/>
    </row>
    <row r="756" spans="3:8" x14ac:dyDescent="0.3">
      <c r="C756" s="438"/>
      <c r="D756" s="438"/>
      <c r="E756" s="565"/>
      <c r="F756" s="565"/>
      <c r="G756" s="565"/>
      <c r="H756" s="565"/>
    </row>
    <row r="757" spans="3:8" x14ac:dyDescent="0.3">
      <c r="C757" s="438"/>
      <c r="D757" s="438"/>
      <c r="E757" s="565"/>
      <c r="F757" s="565"/>
      <c r="G757" s="565"/>
      <c r="H757" s="565"/>
    </row>
    <row r="758" spans="3:8" x14ac:dyDescent="0.3">
      <c r="C758" s="438"/>
      <c r="D758" s="438"/>
      <c r="E758" s="565"/>
      <c r="F758" s="565"/>
      <c r="G758" s="565"/>
      <c r="H758" s="565"/>
    </row>
    <row r="759" spans="3:8" x14ac:dyDescent="0.3">
      <c r="C759" s="438"/>
      <c r="D759" s="438"/>
      <c r="E759" s="565"/>
      <c r="F759" s="565"/>
      <c r="G759" s="565"/>
      <c r="H759" s="565"/>
    </row>
    <row r="760" spans="3:8" x14ac:dyDescent="0.3">
      <c r="C760" s="438"/>
      <c r="D760" s="438"/>
      <c r="E760" s="565"/>
      <c r="F760" s="565"/>
      <c r="G760" s="565"/>
      <c r="H760" s="565"/>
    </row>
    <row r="761" spans="3:8" x14ac:dyDescent="0.3">
      <c r="C761" s="438"/>
      <c r="D761" s="438"/>
      <c r="E761" s="565"/>
      <c r="F761" s="565"/>
      <c r="G761" s="565"/>
      <c r="H761" s="565"/>
    </row>
    <row r="762" spans="3:8" x14ac:dyDescent="0.3">
      <c r="C762" s="438"/>
      <c r="D762" s="438"/>
      <c r="E762" s="565"/>
      <c r="F762" s="565"/>
      <c r="G762" s="565"/>
      <c r="H762" s="565"/>
    </row>
    <row r="763" spans="3:8" x14ac:dyDescent="0.3">
      <c r="C763" s="438"/>
      <c r="D763" s="438"/>
      <c r="E763" s="565"/>
      <c r="F763" s="565"/>
      <c r="G763" s="565"/>
      <c r="H763" s="565"/>
    </row>
    <row r="764" spans="3:8" x14ac:dyDescent="0.3">
      <c r="C764" s="438"/>
      <c r="D764" s="438"/>
      <c r="E764" s="565"/>
      <c r="F764" s="565"/>
      <c r="G764" s="565"/>
      <c r="H764" s="565"/>
    </row>
    <row r="765" spans="3:8" x14ac:dyDescent="0.3">
      <c r="C765" s="438"/>
      <c r="D765" s="438"/>
      <c r="E765" s="565"/>
      <c r="F765" s="565"/>
      <c r="G765" s="565"/>
      <c r="H765" s="565"/>
    </row>
    <row r="766" spans="3:8" x14ac:dyDescent="0.3">
      <c r="C766" s="438"/>
      <c r="D766" s="438"/>
      <c r="E766" s="565"/>
      <c r="F766" s="565"/>
      <c r="G766" s="565"/>
      <c r="H766" s="565"/>
    </row>
    <row r="767" spans="3:8" x14ac:dyDescent="0.3">
      <c r="C767" s="438"/>
      <c r="D767" s="438"/>
      <c r="E767" s="565"/>
      <c r="F767" s="565"/>
      <c r="G767" s="565"/>
      <c r="H767" s="565"/>
    </row>
    <row r="768" spans="3:8" x14ac:dyDescent="0.3">
      <c r="C768" s="438"/>
      <c r="D768" s="438"/>
      <c r="E768" s="565"/>
      <c r="F768" s="565"/>
      <c r="G768" s="565"/>
      <c r="H768" s="565"/>
    </row>
    <row r="769" spans="3:8" x14ac:dyDescent="0.3">
      <c r="C769" s="438"/>
      <c r="D769" s="438"/>
      <c r="E769" s="565"/>
      <c r="F769" s="565"/>
      <c r="G769" s="565"/>
      <c r="H769" s="565"/>
    </row>
    <row r="770" spans="3:8" x14ac:dyDescent="0.3">
      <c r="C770" s="438"/>
      <c r="D770" s="438"/>
      <c r="E770" s="565"/>
      <c r="F770" s="565"/>
      <c r="G770" s="565"/>
      <c r="H770" s="565"/>
    </row>
    <row r="771" spans="3:8" x14ac:dyDescent="0.3">
      <c r="C771" s="438"/>
      <c r="D771" s="438"/>
      <c r="E771" s="565"/>
      <c r="F771" s="565"/>
      <c r="G771" s="565"/>
      <c r="H771" s="565"/>
    </row>
    <row r="772" spans="3:8" x14ac:dyDescent="0.3">
      <c r="C772" s="438"/>
      <c r="D772" s="438"/>
      <c r="E772" s="565"/>
      <c r="F772" s="565"/>
      <c r="G772" s="565"/>
      <c r="H772" s="565"/>
    </row>
    <row r="773" spans="3:8" x14ac:dyDescent="0.3">
      <c r="C773" s="438"/>
      <c r="D773" s="438"/>
      <c r="E773" s="565"/>
      <c r="F773" s="565"/>
      <c r="G773" s="565"/>
      <c r="H773" s="565"/>
    </row>
    <row r="774" spans="3:8" x14ac:dyDescent="0.3">
      <c r="C774" s="438"/>
      <c r="D774" s="438"/>
      <c r="E774" s="565"/>
      <c r="F774" s="565"/>
      <c r="G774" s="565"/>
      <c r="H774" s="565"/>
    </row>
    <row r="775" spans="3:8" x14ac:dyDescent="0.3">
      <c r="C775" s="438"/>
      <c r="D775" s="438"/>
      <c r="E775" s="565"/>
      <c r="F775" s="565"/>
      <c r="G775" s="565"/>
      <c r="H775" s="565"/>
    </row>
    <row r="776" spans="3:8" x14ac:dyDescent="0.3">
      <c r="C776" s="438"/>
      <c r="D776" s="438"/>
      <c r="E776" s="565"/>
      <c r="F776" s="565"/>
      <c r="G776" s="565"/>
      <c r="H776" s="565"/>
    </row>
    <row r="777" spans="3:8" x14ac:dyDescent="0.3">
      <c r="C777" s="438"/>
      <c r="D777" s="438"/>
      <c r="E777" s="565"/>
      <c r="F777" s="565"/>
      <c r="G777" s="565"/>
      <c r="H777" s="565"/>
    </row>
    <row r="778" spans="3:8" x14ac:dyDescent="0.3">
      <c r="C778" s="438"/>
      <c r="D778" s="438"/>
      <c r="E778" s="565"/>
      <c r="F778" s="565"/>
      <c r="G778" s="565"/>
      <c r="H778" s="565"/>
    </row>
    <row r="779" spans="3:8" x14ac:dyDescent="0.3">
      <c r="C779" s="438"/>
      <c r="D779" s="438"/>
      <c r="E779" s="565"/>
      <c r="F779" s="565"/>
      <c r="G779" s="565"/>
      <c r="H779" s="565"/>
    </row>
    <row r="780" spans="3:8" x14ac:dyDescent="0.3">
      <c r="C780" s="438"/>
      <c r="D780" s="438"/>
      <c r="E780" s="565"/>
      <c r="F780" s="565"/>
      <c r="G780" s="565"/>
      <c r="H780" s="565"/>
    </row>
    <row r="781" spans="3:8" x14ac:dyDescent="0.3">
      <c r="C781" s="438"/>
      <c r="D781" s="438"/>
      <c r="E781" s="565"/>
      <c r="F781" s="565"/>
      <c r="G781" s="565"/>
      <c r="H781" s="565"/>
    </row>
    <row r="782" spans="3:8" x14ac:dyDescent="0.3">
      <c r="C782" s="438"/>
      <c r="D782" s="438"/>
      <c r="E782" s="565"/>
      <c r="F782" s="565"/>
      <c r="G782" s="565"/>
      <c r="H782" s="565"/>
    </row>
    <row r="783" spans="3:8" x14ac:dyDescent="0.3">
      <c r="C783" s="438"/>
      <c r="D783" s="438"/>
      <c r="E783" s="565"/>
      <c r="F783" s="565"/>
      <c r="G783" s="565"/>
      <c r="H783" s="565"/>
    </row>
    <row r="784" spans="3:8" x14ac:dyDescent="0.3">
      <c r="C784" s="438"/>
      <c r="D784" s="438"/>
      <c r="E784" s="565"/>
      <c r="F784" s="565"/>
      <c r="G784" s="565"/>
      <c r="H784" s="565"/>
    </row>
    <row r="785" spans="3:8" x14ac:dyDescent="0.3">
      <c r="C785" s="438"/>
      <c r="D785" s="438"/>
      <c r="E785" s="565"/>
      <c r="F785" s="565"/>
      <c r="G785" s="565"/>
      <c r="H785" s="565"/>
    </row>
    <row r="786" spans="3:8" x14ac:dyDescent="0.3">
      <c r="C786" s="438"/>
      <c r="D786" s="438"/>
      <c r="E786" s="565"/>
      <c r="F786" s="565"/>
      <c r="G786" s="565"/>
      <c r="H786" s="565"/>
    </row>
    <row r="787" spans="3:8" x14ac:dyDescent="0.3">
      <c r="C787" s="438"/>
      <c r="D787" s="438"/>
      <c r="E787" s="565"/>
      <c r="F787" s="565"/>
      <c r="G787" s="565"/>
      <c r="H787" s="565"/>
    </row>
    <row r="788" spans="3:8" x14ac:dyDescent="0.3">
      <c r="C788" s="438"/>
      <c r="D788" s="438"/>
      <c r="E788" s="565"/>
      <c r="F788" s="565"/>
      <c r="G788" s="565"/>
      <c r="H788" s="565"/>
    </row>
    <row r="789" spans="3:8" x14ac:dyDescent="0.3">
      <c r="C789" s="438"/>
      <c r="D789" s="438"/>
      <c r="E789" s="565"/>
      <c r="F789" s="565"/>
      <c r="G789" s="565"/>
      <c r="H789" s="565"/>
    </row>
    <row r="790" spans="3:8" x14ac:dyDescent="0.3">
      <c r="C790" s="438"/>
      <c r="D790" s="438"/>
      <c r="E790" s="565"/>
      <c r="F790" s="565"/>
      <c r="G790" s="565"/>
      <c r="H790" s="565"/>
    </row>
    <row r="791" spans="3:8" x14ac:dyDescent="0.3">
      <c r="C791" s="438"/>
      <c r="D791" s="438"/>
      <c r="E791" s="565"/>
      <c r="F791" s="565"/>
      <c r="G791" s="565"/>
      <c r="H791" s="565"/>
    </row>
    <row r="792" spans="3:8" x14ac:dyDescent="0.3">
      <c r="C792" s="438"/>
      <c r="D792" s="438"/>
      <c r="E792" s="565"/>
      <c r="F792" s="565"/>
      <c r="G792" s="565"/>
      <c r="H792" s="565"/>
    </row>
    <row r="793" spans="3:8" x14ac:dyDescent="0.3">
      <c r="C793" s="438"/>
      <c r="D793" s="438"/>
      <c r="E793" s="565"/>
      <c r="F793" s="565"/>
      <c r="G793" s="565"/>
      <c r="H793" s="565"/>
    </row>
    <row r="794" spans="3:8" x14ac:dyDescent="0.3">
      <c r="C794" s="438"/>
      <c r="D794" s="438"/>
      <c r="E794" s="565"/>
      <c r="F794" s="565"/>
      <c r="G794" s="565"/>
      <c r="H794" s="565"/>
    </row>
    <row r="795" spans="3:8" x14ac:dyDescent="0.3">
      <c r="C795" s="438"/>
      <c r="D795" s="438"/>
      <c r="E795" s="565"/>
      <c r="F795" s="565"/>
      <c r="G795" s="565"/>
      <c r="H795" s="565"/>
    </row>
    <row r="796" spans="3:8" x14ac:dyDescent="0.3">
      <c r="C796" s="438"/>
      <c r="D796" s="438"/>
      <c r="E796" s="565"/>
      <c r="F796" s="565"/>
      <c r="G796" s="565"/>
      <c r="H796" s="565"/>
    </row>
    <row r="797" spans="3:8" x14ac:dyDescent="0.3">
      <c r="C797" s="438"/>
      <c r="D797" s="438"/>
      <c r="E797" s="565"/>
      <c r="F797" s="565"/>
      <c r="G797" s="565"/>
      <c r="H797" s="565"/>
    </row>
    <row r="798" spans="3:8" x14ac:dyDescent="0.3">
      <c r="C798" s="438"/>
      <c r="D798" s="438"/>
      <c r="E798" s="565"/>
      <c r="F798" s="565"/>
      <c r="G798" s="565"/>
      <c r="H798" s="565"/>
    </row>
    <row r="799" spans="3:8" x14ac:dyDescent="0.3">
      <c r="C799" s="438"/>
      <c r="D799" s="438"/>
      <c r="E799" s="565"/>
      <c r="F799" s="565"/>
      <c r="G799" s="565"/>
      <c r="H799" s="565"/>
    </row>
    <row r="800" spans="3:8" x14ac:dyDescent="0.3">
      <c r="C800" s="438"/>
      <c r="D800" s="438"/>
      <c r="E800" s="565"/>
      <c r="F800" s="565"/>
      <c r="G800" s="565"/>
      <c r="H800" s="565"/>
    </row>
    <row r="801" spans="3:8" x14ac:dyDescent="0.3">
      <c r="C801" s="438"/>
      <c r="D801" s="438"/>
      <c r="E801" s="565"/>
      <c r="F801" s="565"/>
      <c r="G801" s="565"/>
      <c r="H801" s="565"/>
    </row>
    <row r="802" spans="3:8" x14ac:dyDescent="0.3">
      <c r="C802" s="438"/>
      <c r="D802" s="438"/>
      <c r="E802" s="565"/>
      <c r="F802" s="565"/>
      <c r="G802" s="565"/>
      <c r="H802" s="565"/>
    </row>
    <row r="803" spans="3:8" x14ac:dyDescent="0.3">
      <c r="C803" s="438"/>
      <c r="D803" s="438"/>
      <c r="E803" s="565"/>
      <c r="F803" s="565"/>
      <c r="G803" s="565"/>
      <c r="H803" s="565"/>
    </row>
    <row r="804" spans="3:8" x14ac:dyDescent="0.3">
      <c r="C804" s="438"/>
      <c r="D804" s="438"/>
      <c r="E804" s="565"/>
      <c r="F804" s="565"/>
      <c r="G804" s="565"/>
      <c r="H804" s="565"/>
    </row>
    <row r="805" spans="3:8" x14ac:dyDescent="0.3">
      <c r="C805" s="438"/>
      <c r="D805" s="438"/>
      <c r="E805" s="565"/>
      <c r="F805" s="565"/>
      <c r="G805" s="565"/>
      <c r="H805" s="565"/>
    </row>
    <row r="806" spans="3:8" x14ac:dyDescent="0.3">
      <c r="C806" s="438"/>
      <c r="D806" s="438"/>
      <c r="E806" s="565"/>
      <c r="F806" s="565"/>
      <c r="G806" s="565"/>
      <c r="H806" s="565"/>
    </row>
    <row r="807" spans="3:8" x14ac:dyDescent="0.3">
      <c r="C807" s="438"/>
      <c r="D807" s="438"/>
      <c r="E807" s="565"/>
      <c r="F807" s="565"/>
      <c r="G807" s="565"/>
      <c r="H807" s="565"/>
    </row>
    <row r="808" spans="3:8" x14ac:dyDescent="0.3">
      <c r="C808" s="438"/>
      <c r="D808" s="438"/>
      <c r="E808" s="565"/>
      <c r="F808" s="565"/>
      <c r="G808" s="565"/>
      <c r="H808" s="565"/>
    </row>
    <row r="809" spans="3:8" x14ac:dyDescent="0.3">
      <c r="C809" s="438"/>
      <c r="D809" s="438"/>
      <c r="E809" s="565"/>
      <c r="F809" s="565"/>
      <c r="G809" s="565"/>
      <c r="H809" s="565"/>
    </row>
    <row r="810" spans="3:8" x14ac:dyDescent="0.3">
      <c r="C810" s="438"/>
      <c r="D810" s="438"/>
      <c r="E810" s="565"/>
      <c r="F810" s="565"/>
      <c r="G810" s="565"/>
      <c r="H810" s="565"/>
    </row>
    <row r="811" spans="3:8" x14ac:dyDescent="0.3">
      <c r="C811" s="438"/>
      <c r="D811" s="438"/>
      <c r="E811" s="565"/>
      <c r="F811" s="565"/>
      <c r="G811" s="565"/>
      <c r="H811" s="565"/>
    </row>
    <row r="812" spans="3:8" x14ac:dyDescent="0.3">
      <c r="C812" s="438"/>
      <c r="D812" s="438"/>
      <c r="E812" s="565"/>
      <c r="F812" s="565"/>
      <c r="G812" s="565"/>
      <c r="H812" s="565"/>
    </row>
    <row r="813" spans="3:8" x14ac:dyDescent="0.3">
      <c r="C813" s="438"/>
      <c r="D813" s="438"/>
      <c r="E813" s="565"/>
      <c r="F813" s="565"/>
      <c r="G813" s="565"/>
      <c r="H813" s="565"/>
    </row>
    <row r="814" spans="3:8" x14ac:dyDescent="0.3">
      <c r="C814" s="438"/>
      <c r="D814" s="438"/>
      <c r="E814" s="565"/>
      <c r="F814" s="565"/>
      <c r="G814" s="565"/>
      <c r="H814" s="565"/>
    </row>
    <row r="815" spans="3:8" x14ac:dyDescent="0.3">
      <c r="C815" s="438"/>
      <c r="D815" s="438"/>
      <c r="E815" s="565"/>
      <c r="F815" s="565"/>
      <c r="G815" s="565"/>
      <c r="H815" s="565"/>
    </row>
    <row r="816" spans="3:8" x14ac:dyDescent="0.3">
      <c r="C816" s="438"/>
      <c r="D816" s="438"/>
      <c r="E816" s="565"/>
      <c r="F816" s="565"/>
      <c r="G816" s="565"/>
      <c r="H816" s="565"/>
    </row>
    <row r="817" spans="3:8" x14ac:dyDescent="0.3">
      <c r="C817" s="438"/>
      <c r="D817" s="438"/>
      <c r="E817" s="565"/>
      <c r="F817" s="565"/>
      <c r="G817" s="565"/>
      <c r="H817" s="565"/>
    </row>
    <row r="818" spans="3:8" x14ac:dyDescent="0.3">
      <c r="C818" s="438"/>
      <c r="D818" s="438"/>
      <c r="E818" s="565"/>
      <c r="F818" s="565"/>
      <c r="G818" s="565"/>
      <c r="H818" s="565"/>
    </row>
    <row r="819" spans="3:8" x14ac:dyDescent="0.3">
      <c r="C819" s="438"/>
      <c r="D819" s="438"/>
      <c r="E819" s="565"/>
      <c r="F819" s="565"/>
      <c r="G819" s="565"/>
      <c r="H819" s="565"/>
    </row>
    <row r="820" spans="3:8" x14ac:dyDescent="0.3">
      <c r="C820" s="438"/>
      <c r="D820" s="438"/>
      <c r="E820" s="565"/>
      <c r="F820" s="565"/>
      <c r="G820" s="565"/>
      <c r="H820" s="565"/>
    </row>
    <row r="821" spans="3:8" x14ac:dyDescent="0.3">
      <c r="C821" s="438"/>
      <c r="D821" s="438"/>
      <c r="E821" s="565"/>
      <c r="F821" s="565"/>
      <c r="G821" s="565"/>
      <c r="H821" s="565"/>
    </row>
    <row r="822" spans="3:8" x14ac:dyDescent="0.3">
      <c r="C822" s="438"/>
      <c r="D822" s="438"/>
      <c r="E822" s="565"/>
      <c r="F822" s="565"/>
      <c r="G822" s="565"/>
      <c r="H822" s="565"/>
    </row>
    <row r="823" spans="3:8" x14ac:dyDescent="0.3">
      <c r="C823" s="438"/>
      <c r="D823" s="438"/>
      <c r="E823" s="565"/>
      <c r="F823" s="565"/>
      <c r="G823" s="565"/>
      <c r="H823" s="565"/>
    </row>
    <row r="824" spans="3:8" x14ac:dyDescent="0.3">
      <c r="C824" s="438"/>
      <c r="D824" s="438"/>
      <c r="E824" s="565"/>
      <c r="F824" s="565"/>
      <c r="G824" s="565"/>
      <c r="H824" s="565"/>
    </row>
    <row r="825" spans="3:8" x14ac:dyDescent="0.3">
      <c r="C825" s="438"/>
      <c r="D825" s="438"/>
      <c r="E825" s="565"/>
      <c r="F825" s="565"/>
      <c r="G825" s="565"/>
      <c r="H825" s="565"/>
    </row>
    <row r="826" spans="3:8" x14ac:dyDescent="0.3">
      <c r="C826" s="438"/>
      <c r="D826" s="438"/>
      <c r="E826" s="565"/>
      <c r="F826" s="565"/>
      <c r="G826" s="565"/>
      <c r="H826" s="565"/>
    </row>
    <row r="827" spans="3:8" x14ac:dyDescent="0.3">
      <c r="C827" s="438"/>
      <c r="D827" s="438"/>
      <c r="E827" s="565"/>
      <c r="F827" s="565"/>
      <c r="G827" s="565"/>
      <c r="H827" s="565"/>
    </row>
    <row r="828" spans="3:8" x14ac:dyDescent="0.3">
      <c r="C828" s="438"/>
      <c r="D828" s="438"/>
      <c r="E828" s="565"/>
      <c r="F828" s="565"/>
      <c r="G828" s="565"/>
      <c r="H828" s="565"/>
    </row>
    <row r="829" spans="3:8" x14ac:dyDescent="0.3">
      <c r="C829" s="438"/>
      <c r="D829" s="438"/>
      <c r="E829" s="565"/>
      <c r="F829" s="565"/>
      <c r="G829" s="565"/>
      <c r="H829" s="565"/>
    </row>
    <row r="830" spans="3:8" x14ac:dyDescent="0.3">
      <c r="C830" s="438"/>
      <c r="D830" s="438"/>
      <c r="E830" s="565"/>
      <c r="F830" s="565"/>
      <c r="G830" s="565"/>
      <c r="H830" s="565"/>
    </row>
    <row r="831" spans="3:8" x14ac:dyDescent="0.3">
      <c r="C831" s="438"/>
      <c r="D831" s="438"/>
      <c r="E831" s="565"/>
      <c r="F831" s="565"/>
      <c r="G831" s="565"/>
      <c r="H831" s="565"/>
    </row>
    <row r="832" spans="3:8" x14ac:dyDescent="0.3">
      <c r="C832" s="438"/>
      <c r="D832" s="438"/>
      <c r="E832" s="565"/>
      <c r="F832" s="565"/>
      <c r="G832" s="565"/>
      <c r="H832" s="565"/>
    </row>
    <row r="833" spans="3:8" x14ac:dyDescent="0.3">
      <c r="C833" s="438"/>
      <c r="D833" s="438"/>
      <c r="E833" s="565"/>
      <c r="F833" s="565"/>
      <c r="G833" s="565"/>
      <c r="H833" s="565"/>
    </row>
    <row r="834" spans="3:8" x14ac:dyDescent="0.3">
      <c r="C834" s="438"/>
      <c r="D834" s="438"/>
      <c r="E834" s="565"/>
      <c r="F834" s="565"/>
      <c r="G834" s="565"/>
      <c r="H834" s="565"/>
    </row>
    <row r="835" spans="3:8" x14ac:dyDescent="0.3">
      <c r="C835" s="438"/>
      <c r="D835" s="438"/>
      <c r="E835" s="565"/>
      <c r="F835" s="565"/>
      <c r="G835" s="565"/>
      <c r="H835" s="565"/>
    </row>
    <row r="836" spans="3:8" x14ac:dyDescent="0.3">
      <c r="C836" s="438"/>
      <c r="D836" s="438"/>
      <c r="E836" s="565"/>
      <c r="F836" s="565"/>
      <c r="G836" s="565"/>
      <c r="H836" s="565"/>
    </row>
    <row r="837" spans="3:8" x14ac:dyDescent="0.3">
      <c r="C837" s="438"/>
      <c r="D837" s="438"/>
      <c r="E837" s="565"/>
      <c r="F837" s="565"/>
      <c r="G837" s="565"/>
      <c r="H837" s="565"/>
    </row>
    <row r="838" spans="3:8" x14ac:dyDescent="0.3">
      <c r="C838" s="438"/>
      <c r="D838" s="438"/>
      <c r="E838" s="565"/>
      <c r="F838" s="565"/>
      <c r="G838" s="565"/>
      <c r="H838" s="565"/>
    </row>
    <row r="839" spans="3:8" x14ac:dyDescent="0.3">
      <c r="C839" s="438"/>
      <c r="D839" s="438"/>
      <c r="E839" s="565"/>
      <c r="F839" s="565"/>
      <c r="G839" s="565"/>
      <c r="H839" s="565"/>
    </row>
    <row r="840" spans="3:8" x14ac:dyDescent="0.3">
      <c r="C840" s="438"/>
      <c r="D840" s="438"/>
      <c r="E840" s="565"/>
      <c r="F840" s="565"/>
      <c r="G840" s="565"/>
      <c r="H840" s="565"/>
    </row>
    <row r="841" spans="3:8" x14ac:dyDescent="0.3">
      <c r="C841" s="438"/>
      <c r="D841" s="438"/>
      <c r="E841" s="565"/>
      <c r="F841" s="565"/>
      <c r="G841" s="565"/>
      <c r="H841" s="565"/>
    </row>
    <row r="842" spans="3:8" x14ac:dyDescent="0.3">
      <c r="C842" s="438"/>
      <c r="D842" s="438"/>
      <c r="E842" s="565"/>
      <c r="F842" s="565"/>
      <c r="G842" s="565"/>
      <c r="H842" s="565"/>
    </row>
    <row r="843" spans="3:8" x14ac:dyDescent="0.3">
      <c r="C843" s="438"/>
      <c r="D843" s="438"/>
      <c r="E843" s="565"/>
      <c r="F843" s="565"/>
      <c r="G843" s="565"/>
      <c r="H843" s="565"/>
    </row>
    <row r="844" spans="3:8" x14ac:dyDescent="0.3">
      <c r="C844" s="438"/>
      <c r="D844" s="438"/>
      <c r="E844" s="565"/>
      <c r="F844" s="565"/>
      <c r="G844" s="565"/>
      <c r="H844" s="565"/>
    </row>
    <row r="845" spans="3:8" x14ac:dyDescent="0.3">
      <c r="C845" s="438"/>
      <c r="D845" s="438"/>
      <c r="E845" s="565"/>
      <c r="F845" s="565"/>
      <c r="G845" s="565"/>
      <c r="H845" s="565"/>
    </row>
    <row r="846" spans="3:8" x14ac:dyDescent="0.3">
      <c r="C846" s="438"/>
      <c r="D846" s="438"/>
      <c r="E846" s="565"/>
      <c r="F846" s="565"/>
      <c r="G846" s="565"/>
      <c r="H846" s="565"/>
    </row>
    <row r="847" spans="3:8" x14ac:dyDescent="0.3">
      <c r="C847" s="438"/>
      <c r="D847" s="438"/>
      <c r="E847" s="565"/>
      <c r="F847" s="565"/>
      <c r="G847" s="565"/>
      <c r="H847" s="565"/>
    </row>
    <row r="848" spans="3:8" x14ac:dyDescent="0.3">
      <c r="C848" s="438"/>
      <c r="D848" s="438"/>
      <c r="E848" s="565"/>
      <c r="F848" s="565"/>
      <c r="G848" s="565"/>
      <c r="H848" s="565"/>
    </row>
    <row r="849" spans="3:8" x14ac:dyDescent="0.3">
      <c r="C849" s="438"/>
      <c r="D849" s="438"/>
      <c r="E849" s="565"/>
      <c r="F849" s="565"/>
      <c r="G849" s="565"/>
      <c r="H849" s="565"/>
    </row>
    <row r="850" spans="3:8" x14ac:dyDescent="0.3">
      <c r="C850" s="438"/>
      <c r="D850" s="438"/>
      <c r="E850" s="565"/>
      <c r="F850" s="565"/>
      <c r="G850" s="565"/>
      <c r="H850" s="565"/>
    </row>
    <row r="851" spans="3:8" x14ac:dyDescent="0.3">
      <c r="C851" s="438"/>
      <c r="D851" s="438"/>
      <c r="E851" s="565"/>
      <c r="F851" s="565"/>
      <c r="G851" s="565"/>
      <c r="H851" s="565"/>
    </row>
    <row r="852" spans="3:8" x14ac:dyDescent="0.3">
      <c r="C852" s="438"/>
      <c r="D852" s="438"/>
      <c r="E852" s="565"/>
      <c r="F852" s="565"/>
      <c r="G852" s="565"/>
      <c r="H852" s="565"/>
    </row>
    <row r="853" spans="3:8" x14ac:dyDescent="0.3">
      <c r="C853" s="438"/>
      <c r="D853" s="438"/>
      <c r="E853" s="565"/>
      <c r="F853" s="565"/>
      <c r="G853" s="565"/>
      <c r="H853" s="565"/>
    </row>
    <row r="854" spans="3:8" x14ac:dyDescent="0.3">
      <c r="C854" s="438"/>
      <c r="D854" s="438"/>
      <c r="E854" s="565"/>
      <c r="F854" s="565"/>
      <c r="G854" s="565"/>
      <c r="H854" s="565"/>
    </row>
    <row r="855" spans="3:8" x14ac:dyDescent="0.3">
      <c r="C855" s="438"/>
      <c r="D855" s="438"/>
      <c r="E855" s="565"/>
      <c r="F855" s="565"/>
      <c r="G855" s="565"/>
      <c r="H855" s="565"/>
    </row>
    <row r="856" spans="3:8" x14ac:dyDescent="0.3">
      <c r="C856" s="438"/>
      <c r="D856" s="438"/>
      <c r="E856" s="565"/>
      <c r="F856" s="565"/>
      <c r="G856" s="565"/>
      <c r="H856" s="565"/>
    </row>
    <row r="857" spans="3:8" x14ac:dyDescent="0.3">
      <c r="C857" s="438"/>
      <c r="D857" s="438"/>
      <c r="E857" s="565"/>
      <c r="F857" s="565"/>
      <c r="G857" s="565"/>
      <c r="H857" s="565"/>
    </row>
    <row r="858" spans="3:8" x14ac:dyDescent="0.3">
      <c r="C858" s="438"/>
      <c r="D858" s="438"/>
      <c r="E858" s="565"/>
      <c r="F858" s="565"/>
      <c r="G858" s="565"/>
      <c r="H858" s="565"/>
    </row>
    <row r="859" spans="3:8" x14ac:dyDescent="0.3">
      <c r="C859" s="438"/>
      <c r="D859" s="438"/>
      <c r="E859" s="565"/>
      <c r="F859" s="565"/>
      <c r="G859" s="565"/>
      <c r="H859" s="565"/>
    </row>
    <row r="860" spans="3:8" x14ac:dyDescent="0.3">
      <c r="C860" s="438"/>
      <c r="D860" s="438"/>
      <c r="E860" s="565"/>
      <c r="F860" s="565"/>
      <c r="G860" s="565"/>
      <c r="H860" s="565"/>
    </row>
    <row r="861" spans="3:8" x14ac:dyDescent="0.3">
      <c r="C861" s="438"/>
      <c r="D861" s="438"/>
      <c r="E861" s="565"/>
      <c r="F861" s="565"/>
      <c r="G861" s="565"/>
      <c r="H861" s="565"/>
    </row>
    <row r="862" spans="3:8" x14ac:dyDescent="0.3">
      <c r="C862" s="438"/>
      <c r="D862" s="438"/>
      <c r="E862" s="565"/>
      <c r="F862" s="565"/>
      <c r="G862" s="565"/>
      <c r="H862" s="565"/>
    </row>
    <row r="863" spans="3:8" x14ac:dyDescent="0.3">
      <c r="C863" s="438"/>
      <c r="D863" s="438"/>
      <c r="E863" s="565"/>
      <c r="F863" s="565"/>
      <c r="G863" s="565"/>
      <c r="H863" s="565"/>
    </row>
    <row r="864" spans="3:8" x14ac:dyDescent="0.3">
      <c r="C864" s="438"/>
      <c r="D864" s="438"/>
      <c r="E864" s="565"/>
      <c r="F864" s="565"/>
      <c r="G864" s="565"/>
      <c r="H864" s="565"/>
    </row>
    <row r="865" spans="3:8" x14ac:dyDescent="0.3">
      <c r="C865" s="438"/>
      <c r="D865" s="438"/>
      <c r="E865" s="565"/>
      <c r="F865" s="565"/>
      <c r="G865" s="565"/>
      <c r="H865" s="565"/>
    </row>
    <row r="866" spans="3:8" x14ac:dyDescent="0.3">
      <c r="C866" s="438"/>
      <c r="D866" s="438"/>
      <c r="E866" s="565"/>
      <c r="F866" s="565"/>
      <c r="G866" s="565"/>
      <c r="H866" s="565"/>
    </row>
    <row r="867" spans="3:8" x14ac:dyDescent="0.3">
      <c r="C867" s="438"/>
      <c r="D867" s="438"/>
      <c r="E867" s="565"/>
      <c r="F867" s="565"/>
      <c r="G867" s="565"/>
      <c r="H867" s="565"/>
    </row>
    <row r="868" spans="3:8" x14ac:dyDescent="0.3">
      <c r="C868" s="438"/>
      <c r="D868" s="438"/>
      <c r="E868" s="565"/>
      <c r="F868" s="565"/>
      <c r="G868" s="565"/>
      <c r="H868" s="565"/>
    </row>
    <row r="869" spans="3:8" x14ac:dyDescent="0.3">
      <c r="C869" s="438"/>
      <c r="D869" s="438"/>
      <c r="E869" s="565"/>
      <c r="F869" s="565"/>
      <c r="G869" s="565"/>
      <c r="H869" s="565"/>
    </row>
    <row r="870" spans="3:8" x14ac:dyDescent="0.3">
      <c r="C870" s="438"/>
      <c r="D870" s="438"/>
      <c r="E870" s="565"/>
      <c r="F870" s="565"/>
      <c r="G870" s="565"/>
      <c r="H870" s="565"/>
    </row>
    <row r="871" spans="3:8" x14ac:dyDescent="0.3">
      <c r="C871" s="438"/>
      <c r="D871" s="438"/>
      <c r="E871" s="565"/>
      <c r="F871" s="565"/>
      <c r="G871" s="565"/>
      <c r="H871" s="565"/>
    </row>
    <row r="872" spans="3:8" x14ac:dyDescent="0.3">
      <c r="C872" s="438"/>
      <c r="D872" s="438"/>
      <c r="E872" s="565"/>
      <c r="F872" s="565"/>
      <c r="G872" s="565"/>
      <c r="H872" s="565"/>
    </row>
    <row r="873" spans="3:8" x14ac:dyDescent="0.3">
      <c r="C873" s="438"/>
      <c r="D873" s="438"/>
      <c r="E873" s="565"/>
      <c r="F873" s="565"/>
      <c r="G873" s="565"/>
      <c r="H873" s="565"/>
    </row>
    <row r="874" spans="3:8" x14ac:dyDescent="0.3">
      <c r="C874" s="438"/>
      <c r="D874" s="438"/>
      <c r="E874" s="565"/>
      <c r="F874" s="565"/>
      <c r="G874" s="565"/>
      <c r="H874" s="565"/>
    </row>
    <row r="875" spans="3:8" x14ac:dyDescent="0.3">
      <c r="C875" s="438"/>
      <c r="D875" s="438"/>
      <c r="E875" s="565"/>
      <c r="F875" s="565"/>
      <c r="G875" s="565"/>
      <c r="H875" s="565"/>
    </row>
    <row r="876" spans="3:8" x14ac:dyDescent="0.3">
      <c r="C876" s="438"/>
      <c r="D876" s="438"/>
      <c r="E876" s="565"/>
      <c r="F876" s="565"/>
      <c r="G876" s="565"/>
      <c r="H876" s="565"/>
    </row>
    <row r="877" spans="3:8" x14ac:dyDescent="0.3">
      <c r="C877" s="438"/>
      <c r="D877" s="438"/>
      <c r="E877" s="565"/>
      <c r="F877" s="565"/>
      <c r="G877" s="565"/>
      <c r="H877" s="565"/>
    </row>
    <row r="878" spans="3:8" x14ac:dyDescent="0.3">
      <c r="C878" s="438"/>
      <c r="D878" s="438"/>
      <c r="E878" s="565"/>
      <c r="F878" s="565"/>
      <c r="G878" s="565"/>
      <c r="H878" s="565"/>
    </row>
    <row r="879" spans="3:8" x14ac:dyDescent="0.3">
      <c r="C879" s="438"/>
      <c r="D879" s="438"/>
      <c r="E879" s="565"/>
      <c r="F879" s="565"/>
      <c r="G879" s="565"/>
      <c r="H879" s="565"/>
    </row>
    <row r="880" spans="3:8" x14ac:dyDescent="0.3">
      <c r="C880" s="438"/>
      <c r="D880" s="438"/>
      <c r="E880" s="565"/>
      <c r="F880" s="565"/>
      <c r="G880" s="565"/>
      <c r="H880" s="565"/>
    </row>
    <row r="881" spans="3:8" x14ac:dyDescent="0.3">
      <c r="C881" s="438"/>
      <c r="D881" s="438"/>
      <c r="E881" s="565"/>
      <c r="F881" s="565"/>
      <c r="G881" s="565"/>
      <c r="H881" s="565"/>
    </row>
    <row r="882" spans="3:8" x14ac:dyDescent="0.3">
      <c r="C882" s="438"/>
      <c r="D882" s="438"/>
      <c r="E882" s="565"/>
      <c r="F882" s="565"/>
      <c r="G882" s="565"/>
      <c r="H882" s="565"/>
    </row>
    <row r="883" spans="3:8" x14ac:dyDescent="0.3">
      <c r="C883" s="438"/>
      <c r="D883" s="438"/>
      <c r="E883" s="565"/>
      <c r="F883" s="565"/>
      <c r="G883" s="565"/>
      <c r="H883" s="565"/>
    </row>
    <row r="884" spans="3:8" x14ac:dyDescent="0.3">
      <c r="C884" s="438"/>
      <c r="D884" s="438"/>
      <c r="E884" s="565"/>
      <c r="F884" s="565"/>
      <c r="G884" s="565"/>
      <c r="H884" s="565"/>
    </row>
    <row r="885" spans="3:8" x14ac:dyDescent="0.3">
      <c r="C885" s="438"/>
      <c r="D885" s="438"/>
      <c r="E885" s="565"/>
      <c r="F885" s="565"/>
      <c r="G885" s="565"/>
      <c r="H885" s="565"/>
    </row>
    <row r="886" spans="3:8" x14ac:dyDescent="0.3">
      <c r="C886" s="438"/>
      <c r="D886" s="438"/>
      <c r="E886" s="565"/>
      <c r="F886" s="565"/>
      <c r="G886" s="565"/>
      <c r="H886" s="565"/>
    </row>
    <row r="887" spans="3:8" x14ac:dyDescent="0.3">
      <c r="C887" s="438"/>
      <c r="D887" s="438"/>
      <c r="E887" s="565"/>
      <c r="F887" s="565"/>
      <c r="G887" s="565"/>
      <c r="H887" s="565"/>
    </row>
    <row r="888" spans="3:8" x14ac:dyDescent="0.3">
      <c r="C888" s="438"/>
      <c r="D888" s="438"/>
      <c r="E888" s="565"/>
      <c r="F888" s="565"/>
      <c r="G888" s="565"/>
      <c r="H888" s="565"/>
    </row>
    <row r="889" spans="3:8" x14ac:dyDescent="0.3">
      <c r="C889" s="438"/>
      <c r="D889" s="438"/>
      <c r="E889" s="565"/>
      <c r="F889" s="565"/>
      <c r="G889" s="565"/>
      <c r="H889" s="565"/>
    </row>
    <row r="890" spans="3:8" x14ac:dyDescent="0.3">
      <c r="C890" s="438"/>
      <c r="D890" s="438"/>
      <c r="E890" s="565"/>
      <c r="F890" s="565"/>
      <c r="G890" s="565"/>
      <c r="H890" s="565"/>
    </row>
    <row r="891" spans="3:8" x14ac:dyDescent="0.3">
      <c r="C891" s="438"/>
      <c r="D891" s="438"/>
      <c r="E891" s="565"/>
      <c r="F891" s="565"/>
      <c r="G891" s="565"/>
      <c r="H891" s="565"/>
    </row>
    <row r="892" spans="3:8" x14ac:dyDescent="0.3">
      <c r="C892" s="438"/>
      <c r="D892" s="438"/>
      <c r="E892" s="565"/>
      <c r="F892" s="565"/>
      <c r="G892" s="565"/>
      <c r="H892" s="565"/>
    </row>
    <row r="893" spans="3:8" x14ac:dyDescent="0.3">
      <c r="C893" s="438"/>
      <c r="D893" s="438"/>
      <c r="E893" s="565"/>
      <c r="F893" s="565"/>
      <c r="G893" s="565"/>
      <c r="H893" s="565"/>
    </row>
    <row r="894" spans="3:8" x14ac:dyDescent="0.3">
      <c r="C894" s="438"/>
      <c r="D894" s="438"/>
      <c r="E894" s="565"/>
      <c r="F894" s="565"/>
      <c r="G894" s="565"/>
      <c r="H894" s="565"/>
    </row>
    <row r="895" spans="3:8" x14ac:dyDescent="0.3">
      <c r="C895" s="438"/>
      <c r="D895" s="438"/>
      <c r="E895" s="565"/>
      <c r="F895" s="565"/>
      <c r="G895" s="565"/>
      <c r="H895" s="565"/>
    </row>
    <row r="896" spans="3:8" x14ac:dyDescent="0.3">
      <c r="C896" s="438"/>
      <c r="D896" s="438"/>
      <c r="E896" s="565"/>
      <c r="F896" s="565"/>
      <c r="G896" s="565"/>
      <c r="H896" s="565"/>
    </row>
    <row r="897" spans="3:8" x14ac:dyDescent="0.3">
      <c r="C897" s="438"/>
      <c r="D897" s="438"/>
      <c r="E897" s="565"/>
      <c r="F897" s="565"/>
      <c r="G897" s="565"/>
      <c r="H897" s="565"/>
    </row>
    <row r="898" spans="3:8" x14ac:dyDescent="0.3">
      <c r="C898" s="438"/>
      <c r="D898" s="438"/>
      <c r="E898" s="565"/>
      <c r="F898" s="565"/>
      <c r="G898" s="565"/>
      <c r="H898" s="565"/>
    </row>
    <row r="899" spans="3:8" x14ac:dyDescent="0.3">
      <c r="C899" s="438"/>
      <c r="D899" s="438"/>
      <c r="E899" s="565"/>
      <c r="F899" s="565"/>
      <c r="G899" s="565"/>
      <c r="H899" s="565"/>
    </row>
    <row r="900" spans="3:8" x14ac:dyDescent="0.3">
      <c r="C900" s="438"/>
      <c r="D900" s="438"/>
      <c r="E900" s="565"/>
      <c r="F900" s="565"/>
      <c r="G900" s="565"/>
      <c r="H900" s="565"/>
    </row>
    <row r="901" spans="3:8" x14ac:dyDescent="0.3">
      <c r="C901" s="438"/>
      <c r="D901" s="438"/>
      <c r="E901" s="565"/>
      <c r="F901" s="565"/>
      <c r="G901" s="565"/>
      <c r="H901" s="565"/>
    </row>
    <row r="902" spans="3:8" x14ac:dyDescent="0.3">
      <c r="C902" s="438"/>
      <c r="D902" s="438"/>
      <c r="E902" s="565"/>
      <c r="F902" s="565"/>
      <c r="G902" s="565"/>
      <c r="H902" s="565"/>
    </row>
    <row r="903" spans="3:8" x14ac:dyDescent="0.3">
      <c r="C903" s="438"/>
      <c r="D903" s="438"/>
      <c r="E903" s="565"/>
      <c r="F903" s="565"/>
      <c r="G903" s="565"/>
      <c r="H903" s="565"/>
    </row>
    <row r="904" spans="3:8" x14ac:dyDescent="0.3">
      <c r="C904" s="438"/>
      <c r="D904" s="438"/>
      <c r="E904" s="565"/>
      <c r="F904" s="565"/>
      <c r="G904" s="565"/>
      <c r="H904" s="565"/>
    </row>
    <row r="905" spans="3:8" x14ac:dyDescent="0.3">
      <c r="C905" s="438"/>
      <c r="D905" s="438"/>
      <c r="E905" s="565"/>
      <c r="F905" s="565"/>
      <c r="G905" s="565"/>
      <c r="H905" s="565"/>
    </row>
    <row r="906" spans="3:8" x14ac:dyDescent="0.3">
      <c r="C906" s="438"/>
      <c r="D906" s="438"/>
      <c r="E906" s="565"/>
      <c r="F906" s="565"/>
      <c r="G906" s="565"/>
      <c r="H906" s="565"/>
    </row>
    <row r="907" spans="3:8" x14ac:dyDescent="0.3">
      <c r="C907" s="438"/>
      <c r="D907" s="438"/>
      <c r="E907" s="565"/>
      <c r="F907" s="565"/>
      <c r="G907" s="565"/>
      <c r="H907" s="565"/>
    </row>
    <row r="908" spans="3:8" x14ac:dyDescent="0.3">
      <c r="C908" s="438"/>
      <c r="D908" s="438"/>
      <c r="E908" s="565"/>
      <c r="F908" s="565"/>
      <c r="G908" s="565"/>
      <c r="H908" s="565"/>
    </row>
    <row r="909" spans="3:8" x14ac:dyDescent="0.3">
      <c r="C909" s="438"/>
      <c r="D909" s="438"/>
      <c r="E909" s="565"/>
      <c r="F909" s="565"/>
      <c r="G909" s="565"/>
      <c r="H909" s="565"/>
    </row>
    <row r="910" spans="3:8" x14ac:dyDescent="0.3">
      <c r="C910" s="438"/>
      <c r="D910" s="438"/>
      <c r="E910" s="565"/>
      <c r="F910" s="565"/>
      <c r="G910" s="565"/>
      <c r="H910" s="565"/>
    </row>
    <row r="911" spans="3:8" x14ac:dyDescent="0.3">
      <c r="C911" s="438"/>
      <c r="D911" s="438"/>
      <c r="E911" s="565"/>
      <c r="F911" s="565"/>
      <c r="G911" s="565"/>
      <c r="H911" s="565"/>
    </row>
    <row r="912" spans="3:8" x14ac:dyDescent="0.3">
      <c r="C912" s="438"/>
      <c r="D912" s="438"/>
      <c r="E912" s="565"/>
      <c r="F912" s="565"/>
      <c r="G912" s="565"/>
      <c r="H912" s="565"/>
    </row>
    <row r="913" spans="3:8" x14ac:dyDescent="0.3">
      <c r="C913" s="438"/>
      <c r="D913" s="438"/>
      <c r="E913" s="565"/>
      <c r="F913" s="565"/>
      <c r="G913" s="565"/>
      <c r="H913" s="565"/>
    </row>
    <row r="914" spans="3:8" x14ac:dyDescent="0.3">
      <c r="C914" s="438"/>
      <c r="D914" s="438"/>
      <c r="E914" s="565"/>
      <c r="F914" s="565"/>
      <c r="G914" s="565"/>
      <c r="H914" s="565"/>
    </row>
    <row r="915" spans="3:8" x14ac:dyDescent="0.3">
      <c r="C915" s="438"/>
      <c r="D915" s="438"/>
      <c r="E915" s="565"/>
      <c r="F915" s="565"/>
      <c r="G915" s="565"/>
      <c r="H915" s="565"/>
    </row>
    <row r="916" spans="3:8" x14ac:dyDescent="0.3">
      <c r="C916" s="438"/>
      <c r="D916" s="438"/>
      <c r="E916" s="565"/>
      <c r="F916" s="565"/>
      <c r="G916" s="565"/>
      <c r="H916" s="565"/>
    </row>
    <row r="917" spans="3:8" x14ac:dyDescent="0.3">
      <c r="C917" s="438"/>
      <c r="D917" s="438"/>
      <c r="E917" s="565"/>
      <c r="F917" s="565"/>
      <c r="G917" s="565"/>
      <c r="H917" s="565"/>
    </row>
    <row r="918" spans="3:8" x14ac:dyDescent="0.3">
      <c r="C918" s="438"/>
      <c r="D918" s="438"/>
      <c r="E918" s="565"/>
      <c r="F918" s="565"/>
      <c r="G918" s="565"/>
      <c r="H918" s="565"/>
    </row>
    <row r="919" spans="3:8" x14ac:dyDescent="0.3">
      <c r="C919" s="438"/>
      <c r="D919" s="438"/>
      <c r="E919" s="565"/>
      <c r="F919" s="565"/>
      <c r="G919" s="565"/>
      <c r="H919" s="565"/>
    </row>
    <row r="920" spans="3:8" x14ac:dyDescent="0.3">
      <c r="C920" s="438"/>
      <c r="D920" s="438"/>
      <c r="E920" s="565"/>
      <c r="F920" s="565"/>
      <c r="G920" s="565"/>
      <c r="H920" s="565"/>
    </row>
    <row r="921" spans="3:8" x14ac:dyDescent="0.3">
      <c r="C921" s="438"/>
      <c r="D921" s="438"/>
      <c r="E921" s="565"/>
      <c r="F921" s="565"/>
      <c r="G921" s="565"/>
      <c r="H921" s="565"/>
    </row>
    <row r="922" spans="3:8" x14ac:dyDescent="0.3">
      <c r="C922" s="438"/>
      <c r="D922" s="438"/>
      <c r="E922" s="565"/>
      <c r="F922" s="565"/>
      <c r="G922" s="565"/>
      <c r="H922" s="565"/>
    </row>
    <row r="923" spans="3:8" x14ac:dyDescent="0.3">
      <c r="C923" s="438"/>
      <c r="D923" s="438"/>
      <c r="E923" s="565"/>
      <c r="F923" s="565"/>
      <c r="G923" s="565"/>
      <c r="H923" s="565"/>
    </row>
    <row r="924" spans="3:8" x14ac:dyDescent="0.3">
      <c r="C924" s="438"/>
      <c r="D924" s="438"/>
      <c r="E924" s="565"/>
      <c r="F924" s="565"/>
      <c r="G924" s="565"/>
      <c r="H924" s="565"/>
    </row>
    <row r="925" spans="3:8" x14ac:dyDescent="0.3">
      <c r="C925" s="438"/>
      <c r="D925" s="438"/>
      <c r="E925" s="565"/>
      <c r="F925" s="565"/>
      <c r="G925" s="565"/>
      <c r="H925" s="565"/>
    </row>
    <row r="926" spans="3:8" x14ac:dyDescent="0.3">
      <c r="C926" s="438"/>
      <c r="D926" s="438"/>
      <c r="E926" s="565"/>
      <c r="F926" s="565"/>
      <c r="G926" s="565"/>
      <c r="H926" s="565"/>
    </row>
    <row r="927" spans="3:8" x14ac:dyDescent="0.3">
      <c r="C927" s="438"/>
      <c r="D927" s="438"/>
      <c r="E927" s="565"/>
      <c r="F927" s="565"/>
      <c r="G927" s="565"/>
      <c r="H927" s="565"/>
    </row>
    <row r="928" spans="3:8" x14ac:dyDescent="0.3">
      <c r="C928" s="438"/>
      <c r="D928" s="438"/>
      <c r="E928" s="565"/>
      <c r="F928" s="565"/>
      <c r="G928" s="565"/>
      <c r="H928" s="565"/>
    </row>
    <row r="929" spans="3:8" x14ac:dyDescent="0.3">
      <c r="C929" s="438"/>
      <c r="D929" s="438"/>
      <c r="E929" s="565"/>
      <c r="F929" s="565"/>
      <c r="G929" s="565"/>
      <c r="H929" s="565"/>
    </row>
    <row r="930" spans="3:8" x14ac:dyDescent="0.3">
      <c r="C930" s="438"/>
      <c r="D930" s="438"/>
      <c r="E930" s="565"/>
      <c r="F930" s="565"/>
      <c r="G930" s="565"/>
      <c r="H930" s="565"/>
    </row>
    <row r="931" spans="3:8" x14ac:dyDescent="0.3">
      <c r="C931" s="438"/>
      <c r="D931" s="438"/>
      <c r="E931" s="565"/>
      <c r="F931" s="565"/>
      <c r="G931" s="565"/>
      <c r="H931" s="565"/>
    </row>
    <row r="932" spans="3:8" x14ac:dyDescent="0.3">
      <c r="C932" s="438"/>
      <c r="D932" s="438"/>
      <c r="E932" s="565"/>
      <c r="F932" s="565"/>
      <c r="G932" s="565"/>
      <c r="H932" s="565"/>
    </row>
    <row r="933" spans="3:8" x14ac:dyDescent="0.3">
      <c r="C933" s="438"/>
      <c r="D933" s="438"/>
      <c r="E933" s="565"/>
      <c r="F933" s="565"/>
      <c r="G933" s="565"/>
      <c r="H933" s="565"/>
    </row>
    <row r="934" spans="3:8" x14ac:dyDescent="0.3">
      <c r="C934" s="438"/>
      <c r="D934" s="438"/>
      <c r="E934" s="565"/>
      <c r="F934" s="565"/>
      <c r="G934" s="565"/>
      <c r="H934" s="565"/>
    </row>
    <row r="935" spans="3:8" x14ac:dyDescent="0.3">
      <c r="C935" s="438"/>
      <c r="D935" s="438"/>
      <c r="E935" s="565"/>
      <c r="F935" s="565"/>
      <c r="G935" s="565"/>
      <c r="H935" s="565"/>
    </row>
    <row r="936" spans="3:8" x14ac:dyDescent="0.3">
      <c r="C936" s="438"/>
      <c r="D936" s="438"/>
      <c r="E936" s="565"/>
      <c r="F936" s="565"/>
      <c r="G936" s="565"/>
      <c r="H936" s="565"/>
    </row>
    <row r="937" spans="3:8" x14ac:dyDescent="0.3">
      <c r="C937" s="438"/>
      <c r="D937" s="438"/>
      <c r="E937" s="565"/>
      <c r="F937" s="565"/>
      <c r="G937" s="565"/>
      <c r="H937" s="565"/>
    </row>
    <row r="938" spans="3:8" x14ac:dyDescent="0.3">
      <c r="C938" s="438"/>
      <c r="D938" s="438"/>
      <c r="E938" s="565"/>
      <c r="F938" s="565"/>
      <c r="G938" s="565"/>
      <c r="H938" s="565"/>
    </row>
    <row r="939" spans="3:8" x14ac:dyDescent="0.3">
      <c r="C939" s="438"/>
      <c r="D939" s="438"/>
      <c r="E939" s="565"/>
      <c r="F939" s="565"/>
      <c r="G939" s="565"/>
      <c r="H939" s="565"/>
    </row>
    <row r="940" spans="3:8" x14ac:dyDescent="0.3">
      <c r="C940" s="438"/>
      <c r="D940" s="438"/>
      <c r="E940" s="565"/>
      <c r="F940" s="565"/>
      <c r="G940" s="565"/>
      <c r="H940" s="565"/>
    </row>
    <row r="941" spans="3:8" x14ac:dyDescent="0.3">
      <c r="C941" s="438"/>
      <c r="D941" s="438"/>
      <c r="E941" s="565"/>
      <c r="F941" s="565"/>
      <c r="G941" s="565"/>
      <c r="H941" s="565"/>
    </row>
    <row r="942" spans="3:8" x14ac:dyDescent="0.3">
      <c r="C942" s="438"/>
      <c r="D942" s="438"/>
      <c r="E942" s="565"/>
      <c r="F942" s="565"/>
      <c r="G942" s="565"/>
      <c r="H942" s="565"/>
    </row>
    <row r="943" spans="3:8" x14ac:dyDescent="0.3">
      <c r="C943" s="438"/>
      <c r="D943" s="438"/>
      <c r="E943" s="565"/>
      <c r="F943" s="565"/>
      <c r="G943" s="565"/>
      <c r="H943" s="565"/>
    </row>
    <row r="944" spans="3:8" x14ac:dyDescent="0.3">
      <c r="C944" s="438"/>
      <c r="D944" s="438"/>
      <c r="E944" s="565"/>
      <c r="F944" s="565"/>
      <c r="G944" s="565"/>
      <c r="H944" s="565"/>
    </row>
    <row r="945" spans="3:8" x14ac:dyDescent="0.3">
      <c r="C945" s="438"/>
      <c r="D945" s="438"/>
      <c r="E945" s="565"/>
      <c r="F945" s="565"/>
      <c r="G945" s="565"/>
      <c r="H945" s="565"/>
    </row>
    <row r="946" spans="3:8" x14ac:dyDescent="0.3">
      <c r="C946" s="438"/>
      <c r="D946" s="438"/>
      <c r="E946" s="565"/>
      <c r="F946" s="565"/>
      <c r="G946" s="565"/>
      <c r="H946" s="565"/>
    </row>
    <row r="947" spans="3:8" x14ac:dyDescent="0.3">
      <c r="C947" s="438"/>
      <c r="D947" s="438"/>
      <c r="E947" s="565"/>
      <c r="F947" s="565"/>
      <c r="G947" s="565"/>
      <c r="H947" s="565"/>
    </row>
    <row r="948" spans="3:8" x14ac:dyDescent="0.3">
      <c r="C948" s="438"/>
      <c r="D948" s="438"/>
      <c r="E948" s="565"/>
      <c r="F948" s="565"/>
      <c r="G948" s="565"/>
      <c r="H948" s="565"/>
    </row>
    <row r="949" spans="3:8" x14ac:dyDescent="0.3">
      <c r="C949" s="438"/>
      <c r="D949" s="438"/>
      <c r="E949" s="565"/>
      <c r="F949" s="565"/>
      <c r="G949" s="565"/>
      <c r="H949" s="565"/>
    </row>
    <row r="950" spans="3:8" x14ac:dyDescent="0.3">
      <c r="C950" s="438"/>
      <c r="D950" s="438"/>
      <c r="E950" s="565"/>
      <c r="F950" s="565"/>
      <c r="G950" s="565"/>
      <c r="H950" s="565"/>
    </row>
    <row r="951" spans="3:8" x14ac:dyDescent="0.3">
      <c r="C951" s="438"/>
      <c r="D951" s="438"/>
      <c r="E951" s="565"/>
      <c r="F951" s="565"/>
      <c r="G951" s="565"/>
      <c r="H951" s="565"/>
    </row>
    <row r="952" spans="3:8" x14ac:dyDescent="0.3">
      <c r="C952" s="438"/>
      <c r="D952" s="438"/>
      <c r="E952" s="565"/>
      <c r="F952" s="565"/>
      <c r="G952" s="565"/>
      <c r="H952" s="565"/>
    </row>
    <row r="953" spans="3:8" x14ac:dyDescent="0.3">
      <c r="C953" s="438"/>
      <c r="D953" s="438"/>
      <c r="E953" s="565"/>
      <c r="F953" s="565"/>
      <c r="G953" s="565"/>
      <c r="H953" s="565"/>
    </row>
    <row r="954" spans="3:8" x14ac:dyDescent="0.3">
      <c r="C954" s="438"/>
      <c r="D954" s="438"/>
      <c r="E954" s="565"/>
      <c r="F954" s="565"/>
      <c r="G954" s="565"/>
      <c r="H954" s="565"/>
    </row>
    <row r="955" spans="3:8" x14ac:dyDescent="0.3">
      <c r="C955" s="438"/>
      <c r="D955" s="438"/>
      <c r="E955" s="565"/>
      <c r="F955" s="565"/>
      <c r="G955" s="565"/>
      <c r="H955" s="565"/>
    </row>
    <row r="956" spans="3:8" x14ac:dyDescent="0.3">
      <c r="C956" s="438"/>
      <c r="D956" s="438"/>
      <c r="E956" s="565"/>
      <c r="F956" s="565"/>
      <c r="G956" s="565"/>
      <c r="H956" s="565"/>
    </row>
    <row r="957" spans="3:8" x14ac:dyDescent="0.3">
      <c r="C957" s="438"/>
      <c r="D957" s="438"/>
      <c r="E957" s="565"/>
      <c r="F957" s="565"/>
      <c r="G957" s="565"/>
      <c r="H957" s="565"/>
    </row>
    <row r="958" spans="3:8" x14ac:dyDescent="0.3">
      <c r="C958" s="438"/>
      <c r="D958" s="438"/>
      <c r="E958" s="565"/>
      <c r="F958" s="565"/>
      <c r="G958" s="565"/>
      <c r="H958" s="565"/>
    </row>
    <row r="959" spans="3:8" x14ac:dyDescent="0.3">
      <c r="C959" s="438"/>
      <c r="D959" s="438"/>
      <c r="E959" s="565"/>
      <c r="F959" s="565"/>
      <c r="G959" s="565"/>
      <c r="H959" s="565"/>
    </row>
    <row r="960" spans="3:8" x14ac:dyDescent="0.3">
      <c r="C960" s="438"/>
      <c r="D960" s="438"/>
      <c r="E960" s="565"/>
      <c r="F960" s="565"/>
      <c r="G960" s="565"/>
      <c r="H960" s="565"/>
    </row>
    <row r="961" spans="3:8" x14ac:dyDescent="0.3">
      <c r="C961" s="438"/>
      <c r="D961" s="438"/>
      <c r="E961" s="565"/>
      <c r="F961" s="565"/>
      <c r="G961" s="565"/>
      <c r="H961" s="565"/>
    </row>
    <row r="962" spans="3:8" x14ac:dyDescent="0.3">
      <c r="C962" s="438"/>
      <c r="D962" s="438"/>
      <c r="E962" s="565"/>
      <c r="F962" s="565"/>
      <c r="G962" s="565"/>
      <c r="H962" s="565"/>
    </row>
    <row r="963" spans="3:8" x14ac:dyDescent="0.3">
      <c r="C963" s="438"/>
      <c r="D963" s="438"/>
      <c r="E963" s="565"/>
      <c r="F963" s="565"/>
      <c r="G963" s="565"/>
      <c r="H963" s="565"/>
    </row>
    <row r="964" spans="3:8" x14ac:dyDescent="0.3">
      <c r="C964" s="438"/>
      <c r="D964" s="438"/>
      <c r="E964" s="565"/>
      <c r="F964" s="565"/>
      <c r="G964" s="565"/>
      <c r="H964" s="565"/>
    </row>
    <row r="965" spans="3:8" x14ac:dyDescent="0.3">
      <c r="C965" s="438"/>
      <c r="D965" s="438"/>
      <c r="E965" s="565"/>
      <c r="F965" s="565"/>
      <c r="G965" s="565"/>
      <c r="H965" s="565"/>
    </row>
    <row r="966" spans="3:8" x14ac:dyDescent="0.3">
      <c r="C966" s="438"/>
      <c r="D966" s="438"/>
      <c r="E966" s="565"/>
      <c r="F966" s="565"/>
      <c r="G966" s="565"/>
      <c r="H966" s="565"/>
    </row>
    <row r="967" spans="3:8" x14ac:dyDescent="0.3">
      <c r="C967" s="438"/>
      <c r="D967" s="438"/>
      <c r="E967" s="565"/>
      <c r="F967" s="565"/>
      <c r="G967" s="565"/>
      <c r="H967" s="565"/>
    </row>
    <row r="968" spans="3:8" x14ac:dyDescent="0.3">
      <c r="C968" s="438"/>
      <c r="D968" s="438"/>
      <c r="E968" s="565"/>
      <c r="F968" s="565"/>
      <c r="G968" s="565"/>
      <c r="H968" s="565"/>
    </row>
    <row r="969" spans="3:8" x14ac:dyDescent="0.3">
      <c r="C969" s="438"/>
      <c r="D969" s="438"/>
      <c r="E969" s="565"/>
      <c r="F969" s="565"/>
      <c r="G969" s="565"/>
      <c r="H969" s="565"/>
    </row>
    <row r="970" spans="3:8" x14ac:dyDescent="0.3">
      <c r="C970" s="438"/>
      <c r="D970" s="438"/>
      <c r="E970" s="565"/>
      <c r="F970" s="565"/>
      <c r="G970" s="565"/>
      <c r="H970" s="565"/>
    </row>
    <row r="971" spans="3:8" x14ac:dyDescent="0.3">
      <c r="C971" s="438"/>
      <c r="D971" s="438"/>
      <c r="E971" s="565"/>
      <c r="F971" s="565"/>
      <c r="G971" s="565"/>
      <c r="H971" s="565"/>
    </row>
    <row r="972" spans="3:8" x14ac:dyDescent="0.3">
      <c r="C972" s="438"/>
      <c r="D972" s="438"/>
      <c r="E972" s="565"/>
      <c r="F972" s="565"/>
      <c r="G972" s="565"/>
      <c r="H972" s="565"/>
    </row>
    <row r="973" spans="3:8" x14ac:dyDescent="0.3">
      <c r="C973" s="438"/>
      <c r="D973" s="438"/>
      <c r="E973" s="565"/>
      <c r="F973" s="565"/>
      <c r="G973" s="565"/>
      <c r="H973" s="565"/>
    </row>
    <row r="974" spans="3:8" x14ac:dyDescent="0.3">
      <c r="C974" s="438"/>
      <c r="D974" s="438"/>
      <c r="E974" s="565"/>
      <c r="F974" s="565"/>
      <c r="G974" s="565"/>
      <c r="H974" s="565"/>
    </row>
    <row r="975" spans="3:8" x14ac:dyDescent="0.3">
      <c r="C975" s="438"/>
      <c r="D975" s="438"/>
      <c r="E975" s="565"/>
      <c r="F975" s="565"/>
      <c r="G975" s="565"/>
      <c r="H975" s="565"/>
    </row>
    <row r="976" spans="3:8" x14ac:dyDescent="0.3">
      <c r="C976" s="438"/>
      <c r="D976" s="438"/>
      <c r="E976" s="565"/>
      <c r="F976" s="565"/>
      <c r="G976" s="565"/>
      <c r="H976" s="565"/>
    </row>
    <row r="977" spans="3:8" x14ac:dyDescent="0.3">
      <c r="C977" s="438"/>
      <c r="D977" s="438"/>
      <c r="E977" s="565"/>
      <c r="F977" s="565"/>
      <c r="G977" s="565"/>
      <c r="H977" s="565"/>
    </row>
    <row r="978" spans="3:8" x14ac:dyDescent="0.3">
      <c r="C978" s="438"/>
      <c r="D978" s="438"/>
      <c r="E978" s="565"/>
      <c r="F978" s="565"/>
      <c r="G978" s="565"/>
      <c r="H978" s="565"/>
    </row>
    <row r="979" spans="3:8" x14ac:dyDescent="0.3">
      <c r="C979" s="438"/>
      <c r="D979" s="438"/>
      <c r="E979" s="565"/>
      <c r="F979" s="565"/>
      <c r="G979" s="565"/>
      <c r="H979" s="565"/>
    </row>
    <row r="980" spans="3:8" x14ac:dyDescent="0.3">
      <c r="C980" s="438"/>
      <c r="D980" s="438"/>
      <c r="E980" s="565"/>
      <c r="F980" s="565"/>
      <c r="G980" s="565"/>
      <c r="H980" s="565"/>
    </row>
    <row r="981" spans="3:8" x14ac:dyDescent="0.3">
      <c r="C981" s="438"/>
      <c r="D981" s="438"/>
      <c r="E981" s="565"/>
      <c r="F981" s="565"/>
      <c r="G981" s="565"/>
      <c r="H981" s="565"/>
    </row>
    <row r="982" spans="3:8" x14ac:dyDescent="0.3">
      <c r="C982" s="438"/>
      <c r="D982" s="438"/>
      <c r="E982" s="565"/>
      <c r="F982" s="565"/>
      <c r="G982" s="565"/>
      <c r="H982" s="565"/>
    </row>
    <row r="983" spans="3:8" x14ac:dyDescent="0.3">
      <c r="C983" s="438"/>
      <c r="D983" s="438"/>
      <c r="E983" s="565"/>
      <c r="F983" s="565"/>
      <c r="G983" s="565"/>
      <c r="H983" s="565"/>
    </row>
    <row r="984" spans="3:8" x14ac:dyDescent="0.3">
      <c r="C984" s="438"/>
      <c r="D984" s="438"/>
      <c r="E984" s="565"/>
      <c r="F984" s="565"/>
      <c r="G984" s="565"/>
      <c r="H984" s="565"/>
    </row>
    <row r="985" spans="3:8" x14ac:dyDescent="0.3">
      <c r="C985" s="438"/>
      <c r="D985" s="438"/>
      <c r="E985" s="565"/>
      <c r="F985" s="565"/>
      <c r="G985" s="565"/>
      <c r="H985" s="565"/>
    </row>
    <row r="986" spans="3:8" x14ac:dyDescent="0.3">
      <c r="C986" s="438"/>
      <c r="D986" s="438"/>
      <c r="E986" s="565"/>
      <c r="F986" s="565"/>
      <c r="G986" s="565"/>
      <c r="H986" s="565"/>
    </row>
    <row r="987" spans="3:8" x14ac:dyDescent="0.3">
      <c r="C987" s="438"/>
      <c r="D987" s="438"/>
      <c r="E987" s="565"/>
      <c r="F987" s="565"/>
      <c r="G987" s="565"/>
      <c r="H987" s="565"/>
    </row>
    <row r="988" spans="3:8" x14ac:dyDescent="0.3">
      <c r="C988" s="438"/>
      <c r="D988" s="438"/>
      <c r="E988" s="565"/>
      <c r="F988" s="565"/>
      <c r="G988" s="565"/>
      <c r="H988" s="565"/>
    </row>
    <row r="989" spans="3:8" x14ac:dyDescent="0.3">
      <c r="C989" s="438"/>
      <c r="D989" s="438"/>
      <c r="E989" s="565"/>
      <c r="F989" s="565"/>
      <c r="G989" s="565"/>
      <c r="H989" s="565"/>
    </row>
    <row r="990" spans="3:8" x14ac:dyDescent="0.3">
      <c r="C990" s="438"/>
      <c r="D990" s="438"/>
      <c r="E990" s="565"/>
      <c r="F990" s="565"/>
      <c r="G990" s="565"/>
      <c r="H990" s="565"/>
    </row>
    <row r="991" spans="3:8" x14ac:dyDescent="0.3">
      <c r="C991" s="438"/>
      <c r="D991" s="438"/>
      <c r="E991" s="565"/>
      <c r="F991" s="565"/>
      <c r="G991" s="565"/>
      <c r="H991" s="565"/>
    </row>
    <row r="992" spans="3:8" x14ac:dyDescent="0.3">
      <c r="C992" s="438"/>
      <c r="D992" s="438"/>
      <c r="E992" s="565"/>
      <c r="F992" s="565"/>
      <c r="G992" s="565"/>
      <c r="H992" s="565"/>
    </row>
    <row r="993" spans="3:8" x14ac:dyDescent="0.3">
      <c r="C993" s="438"/>
      <c r="D993" s="438"/>
      <c r="E993" s="565"/>
      <c r="F993" s="565"/>
      <c r="G993" s="565"/>
      <c r="H993" s="565"/>
    </row>
    <row r="994" spans="3:8" x14ac:dyDescent="0.3">
      <c r="C994" s="438"/>
      <c r="D994" s="438"/>
      <c r="E994" s="565"/>
      <c r="F994" s="565"/>
      <c r="G994" s="565"/>
      <c r="H994" s="565"/>
    </row>
    <row r="995" spans="3:8" x14ac:dyDescent="0.3">
      <c r="C995" s="438"/>
      <c r="D995" s="438"/>
      <c r="E995" s="565"/>
      <c r="F995" s="565"/>
      <c r="G995" s="565"/>
      <c r="H995" s="565"/>
    </row>
    <row r="996" spans="3:8" x14ac:dyDescent="0.3">
      <c r="C996" s="438"/>
      <c r="D996" s="438"/>
      <c r="E996" s="565"/>
      <c r="F996" s="565"/>
      <c r="G996" s="565"/>
      <c r="H996" s="565"/>
    </row>
    <row r="997" spans="3:8" x14ac:dyDescent="0.3">
      <c r="C997" s="438"/>
      <c r="D997" s="438"/>
      <c r="E997" s="565"/>
      <c r="F997" s="565"/>
      <c r="G997" s="565"/>
      <c r="H997" s="565"/>
    </row>
    <row r="998" spans="3:8" x14ac:dyDescent="0.3">
      <c r="C998" s="438"/>
      <c r="D998" s="438"/>
      <c r="E998" s="565"/>
      <c r="F998" s="565"/>
      <c r="G998" s="565"/>
      <c r="H998" s="565"/>
    </row>
    <row r="999" spans="3:8" x14ac:dyDescent="0.3">
      <c r="C999" s="438"/>
      <c r="D999" s="438"/>
      <c r="E999" s="565"/>
      <c r="F999" s="565"/>
      <c r="G999" s="565"/>
      <c r="H999" s="565"/>
    </row>
    <row r="1000" spans="3:8" x14ac:dyDescent="0.3">
      <c r="C1000" s="438"/>
      <c r="D1000" s="438"/>
      <c r="E1000" s="565"/>
      <c r="F1000" s="565"/>
      <c r="G1000" s="565"/>
      <c r="H1000" s="565"/>
    </row>
    <row r="1001" spans="3:8" x14ac:dyDescent="0.3">
      <c r="C1001" s="438"/>
      <c r="D1001" s="438"/>
      <c r="E1001" s="565"/>
      <c r="F1001" s="565"/>
      <c r="G1001" s="565"/>
      <c r="H1001" s="565"/>
    </row>
    <row r="1002" spans="3:8" x14ac:dyDescent="0.3">
      <c r="C1002" s="438"/>
      <c r="D1002" s="438"/>
      <c r="E1002" s="565"/>
      <c r="F1002" s="565"/>
      <c r="G1002" s="565"/>
      <c r="H1002" s="565"/>
    </row>
    <row r="1003" spans="3:8" x14ac:dyDescent="0.3">
      <c r="C1003" s="438"/>
      <c r="D1003" s="438"/>
      <c r="E1003" s="565"/>
      <c r="F1003" s="565"/>
      <c r="G1003" s="565"/>
      <c r="H1003" s="565"/>
    </row>
    <row r="1004" spans="3:8" x14ac:dyDescent="0.3">
      <c r="C1004" s="438"/>
      <c r="D1004" s="438"/>
      <c r="E1004" s="565"/>
      <c r="F1004" s="565"/>
      <c r="G1004" s="565"/>
      <c r="H1004" s="565"/>
    </row>
    <row r="1005" spans="3:8" x14ac:dyDescent="0.3">
      <c r="C1005" s="438"/>
      <c r="D1005" s="438"/>
      <c r="E1005" s="565"/>
      <c r="F1005" s="565"/>
      <c r="G1005" s="565"/>
      <c r="H1005" s="565"/>
    </row>
    <row r="1006" spans="3:8" x14ac:dyDescent="0.3">
      <c r="C1006" s="438"/>
      <c r="D1006" s="438"/>
      <c r="E1006" s="565"/>
      <c r="F1006" s="565"/>
      <c r="G1006" s="565"/>
      <c r="H1006" s="565"/>
    </row>
    <row r="1007" spans="3:8" x14ac:dyDescent="0.3">
      <c r="C1007" s="438"/>
      <c r="D1007" s="438"/>
      <c r="E1007" s="565"/>
      <c r="F1007" s="565"/>
      <c r="G1007" s="565"/>
      <c r="H1007" s="565"/>
    </row>
    <row r="1008" spans="3:8" x14ac:dyDescent="0.3">
      <c r="C1008" s="438"/>
      <c r="D1008" s="438"/>
      <c r="E1008" s="565"/>
      <c r="F1008" s="565"/>
      <c r="G1008" s="565"/>
      <c r="H1008" s="565"/>
    </row>
    <row r="1009" spans="3:8" x14ac:dyDescent="0.3">
      <c r="C1009" s="438"/>
      <c r="D1009" s="438"/>
      <c r="E1009" s="565"/>
      <c r="F1009" s="565"/>
      <c r="G1009" s="565"/>
      <c r="H1009" s="565"/>
    </row>
    <row r="1010" spans="3:8" x14ac:dyDescent="0.3">
      <c r="C1010" s="438"/>
      <c r="D1010" s="438"/>
      <c r="E1010" s="565"/>
      <c r="F1010" s="565"/>
      <c r="G1010" s="565"/>
      <c r="H1010" s="565"/>
    </row>
    <row r="1011" spans="3:8" x14ac:dyDescent="0.3">
      <c r="C1011" s="438"/>
      <c r="D1011" s="438"/>
      <c r="E1011" s="565"/>
      <c r="F1011" s="565"/>
      <c r="G1011" s="565"/>
      <c r="H1011" s="565"/>
    </row>
    <row r="1012" spans="3:8" x14ac:dyDescent="0.3">
      <c r="C1012" s="438"/>
      <c r="D1012" s="438"/>
      <c r="E1012" s="565"/>
      <c r="F1012" s="565"/>
      <c r="G1012" s="565"/>
      <c r="H1012" s="565"/>
    </row>
    <row r="1013" spans="3:8" x14ac:dyDescent="0.3">
      <c r="C1013" s="438"/>
      <c r="D1013" s="438"/>
      <c r="E1013" s="565"/>
      <c r="F1013" s="565"/>
      <c r="G1013" s="565"/>
      <c r="H1013" s="565"/>
    </row>
    <row r="1014" spans="3:8" x14ac:dyDescent="0.3">
      <c r="C1014" s="438"/>
      <c r="D1014" s="438"/>
      <c r="E1014" s="565"/>
      <c r="F1014" s="565"/>
      <c r="G1014" s="565"/>
      <c r="H1014" s="565"/>
    </row>
    <row r="1015" spans="3:8" x14ac:dyDescent="0.3">
      <c r="C1015" s="438"/>
      <c r="D1015" s="438"/>
      <c r="E1015" s="565"/>
      <c r="F1015" s="565"/>
      <c r="G1015" s="565"/>
      <c r="H1015" s="565"/>
    </row>
    <row r="1016" spans="3:8" x14ac:dyDescent="0.3">
      <c r="C1016" s="438"/>
      <c r="D1016" s="438"/>
      <c r="E1016" s="565"/>
      <c r="F1016" s="565"/>
      <c r="G1016" s="565"/>
      <c r="H1016" s="565"/>
    </row>
    <row r="1017" spans="3:8" x14ac:dyDescent="0.3">
      <c r="C1017" s="438"/>
      <c r="D1017" s="438"/>
      <c r="E1017" s="565"/>
      <c r="F1017" s="565"/>
      <c r="G1017" s="565"/>
      <c r="H1017" s="565"/>
    </row>
    <row r="1018" spans="3:8" x14ac:dyDescent="0.3">
      <c r="C1018" s="438"/>
      <c r="D1018" s="438"/>
      <c r="E1018" s="565"/>
      <c r="F1018" s="565"/>
      <c r="G1018" s="565"/>
      <c r="H1018" s="565"/>
    </row>
    <row r="1019" spans="3:8" x14ac:dyDescent="0.3">
      <c r="C1019" s="438"/>
      <c r="D1019" s="438"/>
      <c r="E1019" s="565"/>
      <c r="F1019" s="565"/>
      <c r="G1019" s="565"/>
      <c r="H1019" s="565"/>
    </row>
    <row r="1020" spans="3:8" x14ac:dyDescent="0.3">
      <c r="C1020" s="438"/>
      <c r="D1020" s="438"/>
      <c r="E1020" s="565"/>
      <c r="F1020" s="565"/>
      <c r="G1020" s="565"/>
      <c r="H1020" s="565"/>
    </row>
    <row r="1021" spans="3:8" x14ac:dyDescent="0.3">
      <c r="C1021" s="438"/>
      <c r="D1021" s="438"/>
      <c r="E1021" s="565"/>
      <c r="F1021" s="565"/>
      <c r="G1021" s="565"/>
      <c r="H1021" s="565"/>
    </row>
    <row r="1022" spans="3:8" x14ac:dyDescent="0.3">
      <c r="C1022" s="438"/>
      <c r="D1022" s="438"/>
      <c r="E1022" s="565"/>
      <c r="F1022" s="565"/>
      <c r="G1022" s="565"/>
      <c r="H1022" s="565"/>
    </row>
    <row r="1023" spans="3:8" x14ac:dyDescent="0.3">
      <c r="C1023" s="438"/>
      <c r="D1023" s="438"/>
      <c r="E1023" s="565"/>
      <c r="F1023" s="565"/>
      <c r="G1023" s="565"/>
      <c r="H1023" s="565"/>
    </row>
    <row r="1024" spans="3:8" x14ac:dyDescent="0.3">
      <c r="C1024" s="438"/>
      <c r="D1024" s="438"/>
      <c r="E1024" s="565"/>
      <c r="F1024" s="565"/>
      <c r="G1024" s="565"/>
      <c r="H1024" s="565"/>
    </row>
    <row r="1025" spans="3:8" x14ac:dyDescent="0.3">
      <c r="C1025" s="438"/>
      <c r="D1025" s="438"/>
      <c r="E1025" s="565"/>
      <c r="F1025" s="565"/>
      <c r="G1025" s="565"/>
      <c r="H1025" s="565"/>
    </row>
    <row r="1026" spans="3:8" x14ac:dyDescent="0.3">
      <c r="C1026" s="438"/>
      <c r="D1026" s="438"/>
      <c r="E1026" s="565"/>
      <c r="F1026" s="565"/>
      <c r="G1026" s="565"/>
      <c r="H1026" s="565"/>
    </row>
    <row r="1027" spans="3:8" x14ac:dyDescent="0.3">
      <c r="C1027" s="438"/>
      <c r="D1027" s="438"/>
      <c r="E1027" s="565"/>
      <c r="F1027" s="565"/>
      <c r="G1027" s="565"/>
      <c r="H1027" s="565"/>
    </row>
    <row r="1028" spans="3:8" x14ac:dyDescent="0.3">
      <c r="C1028" s="438"/>
      <c r="D1028" s="438"/>
      <c r="E1028" s="565"/>
      <c r="F1028" s="565"/>
      <c r="G1028" s="565"/>
      <c r="H1028" s="565"/>
    </row>
    <row r="1029" spans="3:8" x14ac:dyDescent="0.3">
      <c r="C1029" s="438"/>
      <c r="D1029" s="438"/>
      <c r="E1029" s="565"/>
      <c r="F1029" s="565"/>
      <c r="G1029" s="565"/>
      <c r="H1029" s="565"/>
    </row>
    <row r="1030" spans="3:8" x14ac:dyDescent="0.3">
      <c r="C1030" s="438"/>
      <c r="D1030" s="438"/>
      <c r="E1030" s="565"/>
      <c r="F1030" s="565"/>
      <c r="G1030" s="565"/>
      <c r="H1030" s="565"/>
    </row>
    <row r="1031" spans="3:8" x14ac:dyDescent="0.3">
      <c r="C1031" s="438"/>
      <c r="D1031" s="438"/>
      <c r="E1031" s="565"/>
      <c r="F1031" s="565"/>
      <c r="G1031" s="565"/>
      <c r="H1031" s="565"/>
    </row>
    <row r="1032" spans="3:8" x14ac:dyDescent="0.3">
      <c r="C1032" s="438"/>
      <c r="D1032" s="438"/>
      <c r="E1032" s="565"/>
      <c r="F1032" s="565"/>
      <c r="G1032" s="565"/>
      <c r="H1032" s="565"/>
    </row>
    <row r="1033" spans="3:8" x14ac:dyDescent="0.3">
      <c r="C1033" s="438"/>
      <c r="D1033" s="438"/>
      <c r="E1033" s="565"/>
      <c r="F1033" s="565"/>
      <c r="G1033" s="565"/>
      <c r="H1033" s="565"/>
    </row>
    <row r="1034" spans="3:8" x14ac:dyDescent="0.3">
      <c r="C1034" s="438"/>
      <c r="D1034" s="438"/>
      <c r="E1034" s="565"/>
      <c r="F1034" s="565"/>
      <c r="G1034" s="565"/>
      <c r="H1034" s="565"/>
    </row>
    <row r="1035" spans="3:8" x14ac:dyDescent="0.3">
      <c r="C1035" s="438"/>
      <c r="D1035" s="438"/>
      <c r="E1035" s="565"/>
      <c r="F1035" s="565"/>
      <c r="G1035" s="565"/>
      <c r="H1035" s="565"/>
    </row>
    <row r="1036" spans="3:8" x14ac:dyDescent="0.3">
      <c r="C1036" s="438"/>
      <c r="D1036" s="438"/>
      <c r="E1036" s="565"/>
      <c r="F1036" s="565"/>
      <c r="G1036" s="565"/>
      <c r="H1036" s="565"/>
    </row>
    <row r="1037" spans="3:8" x14ac:dyDescent="0.3">
      <c r="C1037" s="438"/>
      <c r="D1037" s="438"/>
      <c r="E1037" s="565"/>
      <c r="F1037" s="565"/>
      <c r="G1037" s="565"/>
      <c r="H1037" s="565"/>
    </row>
    <row r="1038" spans="3:8" x14ac:dyDescent="0.3">
      <c r="C1038" s="438"/>
      <c r="D1038" s="438"/>
      <c r="E1038" s="565"/>
      <c r="F1038" s="565"/>
      <c r="G1038" s="565"/>
      <c r="H1038" s="565"/>
    </row>
    <row r="1039" spans="3:8" x14ac:dyDescent="0.3">
      <c r="C1039" s="438"/>
      <c r="D1039" s="438"/>
      <c r="E1039" s="565"/>
      <c r="F1039" s="565"/>
      <c r="G1039" s="565"/>
      <c r="H1039" s="565"/>
    </row>
    <row r="1040" spans="3:8" x14ac:dyDescent="0.3">
      <c r="C1040" s="438"/>
      <c r="D1040" s="438"/>
      <c r="E1040" s="565"/>
      <c r="F1040" s="565"/>
      <c r="G1040" s="565"/>
      <c r="H1040" s="565"/>
    </row>
    <row r="1041" spans="3:8" x14ac:dyDescent="0.3">
      <c r="C1041" s="438"/>
      <c r="D1041" s="438"/>
      <c r="E1041" s="565"/>
      <c r="F1041" s="565"/>
      <c r="G1041" s="565"/>
      <c r="H1041" s="565"/>
    </row>
    <row r="1042" spans="3:8" x14ac:dyDescent="0.3">
      <c r="C1042" s="438"/>
      <c r="D1042" s="438"/>
      <c r="E1042" s="565"/>
      <c r="F1042" s="565"/>
      <c r="G1042" s="565"/>
      <c r="H1042" s="565"/>
    </row>
    <row r="1043" spans="3:8" x14ac:dyDescent="0.3">
      <c r="C1043" s="438"/>
      <c r="D1043" s="438"/>
      <c r="E1043" s="565"/>
      <c r="F1043" s="565"/>
      <c r="G1043" s="565"/>
      <c r="H1043" s="565"/>
    </row>
    <row r="1044" spans="3:8" x14ac:dyDescent="0.3">
      <c r="C1044" s="438"/>
      <c r="D1044" s="438"/>
      <c r="E1044" s="565"/>
      <c r="F1044" s="565"/>
      <c r="G1044" s="565"/>
      <c r="H1044" s="565"/>
    </row>
    <row r="1045" spans="3:8" x14ac:dyDescent="0.3">
      <c r="C1045" s="438"/>
      <c r="D1045" s="438"/>
      <c r="E1045" s="565"/>
      <c r="F1045" s="565"/>
      <c r="G1045" s="565"/>
      <c r="H1045" s="565"/>
    </row>
    <row r="1046" spans="3:8" x14ac:dyDescent="0.3">
      <c r="C1046" s="438"/>
      <c r="D1046" s="438"/>
      <c r="E1046" s="565"/>
      <c r="F1046" s="565"/>
      <c r="G1046" s="565"/>
      <c r="H1046" s="565"/>
    </row>
    <row r="1047" spans="3:8" x14ac:dyDescent="0.3">
      <c r="C1047" s="438"/>
      <c r="D1047" s="438"/>
      <c r="E1047" s="565"/>
      <c r="F1047" s="565"/>
      <c r="G1047" s="565"/>
      <c r="H1047" s="565"/>
    </row>
    <row r="1048" spans="3:8" x14ac:dyDescent="0.3">
      <c r="C1048" s="438"/>
      <c r="D1048" s="438"/>
      <c r="E1048" s="565"/>
      <c r="F1048" s="565"/>
      <c r="G1048" s="565"/>
      <c r="H1048" s="565"/>
    </row>
    <row r="1049" spans="3:8" x14ac:dyDescent="0.3">
      <c r="C1049" s="438"/>
      <c r="D1049" s="438"/>
      <c r="E1049" s="565"/>
      <c r="F1049" s="565"/>
      <c r="G1049" s="565"/>
      <c r="H1049" s="565"/>
    </row>
    <row r="1050" spans="3:8" x14ac:dyDescent="0.3">
      <c r="C1050" s="438"/>
      <c r="D1050" s="438"/>
      <c r="E1050" s="565"/>
      <c r="F1050" s="565"/>
      <c r="G1050" s="565"/>
      <c r="H1050" s="565"/>
    </row>
    <row r="1051" spans="3:8" x14ac:dyDescent="0.3">
      <c r="C1051" s="438"/>
      <c r="D1051" s="438"/>
      <c r="E1051" s="565"/>
      <c r="F1051" s="565"/>
      <c r="G1051" s="565"/>
      <c r="H1051" s="565"/>
    </row>
    <row r="1052" spans="3:8" x14ac:dyDescent="0.3">
      <c r="C1052" s="438"/>
      <c r="D1052" s="438"/>
      <c r="E1052" s="565"/>
      <c r="F1052" s="565"/>
      <c r="G1052" s="565"/>
      <c r="H1052" s="565"/>
    </row>
    <row r="1053" spans="3:8" x14ac:dyDescent="0.3">
      <c r="C1053" s="438"/>
      <c r="D1053" s="438"/>
      <c r="E1053" s="565"/>
      <c r="F1053" s="565"/>
      <c r="G1053" s="565"/>
      <c r="H1053" s="565"/>
    </row>
    <row r="1054" spans="3:8" x14ac:dyDescent="0.3">
      <c r="C1054" s="438"/>
      <c r="D1054" s="438"/>
      <c r="E1054" s="565"/>
      <c r="F1054" s="565"/>
      <c r="G1054" s="565"/>
      <c r="H1054" s="565"/>
    </row>
    <row r="1055" spans="3:8" x14ac:dyDescent="0.3">
      <c r="C1055" s="438"/>
      <c r="D1055" s="438"/>
      <c r="E1055" s="565"/>
      <c r="F1055" s="565"/>
      <c r="G1055" s="565"/>
      <c r="H1055" s="565"/>
    </row>
    <row r="1056" spans="3:8" x14ac:dyDescent="0.3">
      <c r="C1056" s="438"/>
      <c r="D1056" s="438"/>
      <c r="E1056" s="565"/>
      <c r="F1056" s="565"/>
      <c r="G1056" s="565"/>
      <c r="H1056" s="565"/>
    </row>
    <row r="1057" spans="3:8" x14ac:dyDescent="0.3">
      <c r="C1057" s="438"/>
      <c r="D1057" s="438"/>
      <c r="E1057" s="565"/>
      <c r="F1057" s="565"/>
      <c r="G1057" s="565"/>
      <c r="H1057" s="565"/>
    </row>
    <row r="1058" spans="3:8" x14ac:dyDescent="0.3">
      <c r="C1058" s="438"/>
      <c r="D1058" s="438"/>
      <c r="E1058" s="565"/>
      <c r="F1058" s="565"/>
      <c r="G1058" s="565"/>
      <c r="H1058" s="565"/>
    </row>
    <row r="1059" spans="3:8" x14ac:dyDescent="0.3">
      <c r="C1059" s="438"/>
      <c r="D1059" s="438"/>
      <c r="E1059" s="565"/>
      <c r="F1059" s="565"/>
      <c r="G1059" s="565"/>
      <c r="H1059" s="565"/>
    </row>
    <row r="1060" spans="3:8" x14ac:dyDescent="0.3">
      <c r="C1060" s="438"/>
      <c r="D1060" s="438"/>
      <c r="E1060" s="565"/>
      <c r="F1060" s="565"/>
      <c r="G1060" s="565"/>
      <c r="H1060" s="565"/>
    </row>
    <row r="1061" spans="3:8" x14ac:dyDescent="0.3">
      <c r="C1061" s="438"/>
      <c r="D1061" s="438"/>
      <c r="E1061" s="565"/>
      <c r="F1061" s="565"/>
      <c r="G1061" s="565"/>
      <c r="H1061" s="565"/>
    </row>
    <row r="1062" spans="3:8" x14ac:dyDescent="0.3">
      <c r="C1062" s="438"/>
      <c r="D1062" s="438"/>
      <c r="E1062" s="565"/>
      <c r="F1062" s="565"/>
      <c r="G1062" s="565"/>
      <c r="H1062" s="565"/>
    </row>
    <row r="1063" spans="3:8" x14ac:dyDescent="0.3">
      <c r="C1063" s="438"/>
      <c r="D1063" s="438"/>
      <c r="E1063" s="565"/>
      <c r="F1063" s="565"/>
      <c r="G1063" s="565"/>
      <c r="H1063" s="565"/>
    </row>
    <row r="1064" spans="3:8" x14ac:dyDescent="0.3">
      <c r="C1064" s="438"/>
      <c r="D1064" s="438"/>
      <c r="E1064" s="565"/>
      <c r="F1064" s="565"/>
      <c r="G1064" s="565"/>
      <c r="H1064" s="565"/>
    </row>
    <row r="1065" spans="3:8" x14ac:dyDescent="0.3">
      <c r="C1065" s="438"/>
      <c r="D1065" s="438"/>
      <c r="E1065" s="565"/>
      <c r="F1065" s="565"/>
      <c r="G1065" s="565"/>
      <c r="H1065" s="565"/>
    </row>
    <row r="1066" spans="3:8" x14ac:dyDescent="0.3">
      <c r="C1066" s="438"/>
      <c r="D1066" s="438"/>
      <c r="E1066" s="565"/>
      <c r="F1066" s="565"/>
      <c r="G1066" s="565"/>
      <c r="H1066" s="565"/>
    </row>
    <row r="1067" spans="3:8" x14ac:dyDescent="0.3">
      <c r="C1067" s="438"/>
      <c r="D1067" s="438"/>
      <c r="E1067" s="565"/>
      <c r="F1067" s="565"/>
      <c r="G1067" s="565"/>
      <c r="H1067" s="565"/>
    </row>
    <row r="1068" spans="3:8" x14ac:dyDescent="0.3">
      <c r="C1068" s="438"/>
      <c r="D1068" s="438"/>
      <c r="E1068" s="565"/>
      <c r="F1068" s="565"/>
      <c r="G1068" s="565"/>
      <c r="H1068" s="565"/>
    </row>
    <row r="1069" spans="3:8" x14ac:dyDescent="0.3">
      <c r="C1069" s="438"/>
      <c r="D1069" s="438"/>
      <c r="E1069" s="565"/>
      <c r="F1069" s="565"/>
      <c r="G1069" s="565"/>
      <c r="H1069" s="565"/>
    </row>
    <row r="1070" spans="3:8" x14ac:dyDescent="0.3">
      <c r="C1070" s="438"/>
      <c r="D1070" s="438"/>
      <c r="E1070" s="565"/>
      <c r="F1070" s="565"/>
      <c r="G1070" s="565"/>
      <c r="H1070" s="565"/>
    </row>
    <row r="1071" spans="3:8" x14ac:dyDescent="0.3">
      <c r="C1071" s="438"/>
      <c r="D1071" s="438"/>
      <c r="E1071" s="565"/>
      <c r="F1071" s="565"/>
      <c r="G1071" s="565"/>
      <c r="H1071" s="565"/>
    </row>
    <row r="1072" spans="3:8" x14ac:dyDescent="0.3">
      <c r="C1072" s="438"/>
      <c r="D1072" s="438"/>
      <c r="E1072" s="565"/>
      <c r="F1072" s="565"/>
      <c r="G1072" s="565"/>
      <c r="H1072" s="565"/>
    </row>
    <row r="1073" spans="3:8" x14ac:dyDescent="0.3">
      <c r="C1073" s="438"/>
      <c r="D1073" s="438"/>
      <c r="E1073" s="565"/>
      <c r="F1073" s="565"/>
      <c r="G1073" s="565"/>
      <c r="H1073" s="565"/>
    </row>
    <row r="1074" spans="3:8" x14ac:dyDescent="0.3">
      <c r="C1074" s="438"/>
      <c r="D1074" s="438"/>
      <c r="E1074" s="565"/>
      <c r="F1074" s="565"/>
      <c r="G1074" s="565"/>
      <c r="H1074" s="565"/>
    </row>
    <row r="1075" spans="3:8" x14ac:dyDescent="0.3">
      <c r="C1075" s="438"/>
      <c r="D1075" s="438"/>
      <c r="E1075" s="565"/>
      <c r="F1075" s="565"/>
      <c r="G1075" s="565"/>
      <c r="H1075" s="565"/>
    </row>
    <row r="1076" spans="3:8" x14ac:dyDescent="0.3">
      <c r="C1076" s="438"/>
      <c r="D1076" s="438"/>
      <c r="E1076" s="565"/>
      <c r="F1076" s="565"/>
      <c r="G1076" s="565"/>
      <c r="H1076" s="565"/>
    </row>
    <row r="1077" spans="3:8" x14ac:dyDescent="0.3">
      <c r="C1077" s="438"/>
      <c r="D1077" s="438"/>
      <c r="E1077" s="565"/>
      <c r="F1077" s="565"/>
      <c r="G1077" s="565"/>
      <c r="H1077" s="565"/>
    </row>
    <row r="1078" spans="3:8" x14ac:dyDescent="0.3">
      <c r="C1078" s="438"/>
      <c r="D1078" s="438"/>
      <c r="E1078" s="565"/>
      <c r="F1078" s="565"/>
      <c r="G1078" s="565"/>
      <c r="H1078" s="565"/>
    </row>
    <row r="1079" spans="3:8" x14ac:dyDescent="0.3">
      <c r="C1079" s="438"/>
      <c r="D1079" s="438"/>
      <c r="E1079" s="565"/>
      <c r="F1079" s="565"/>
      <c r="G1079" s="565"/>
      <c r="H1079" s="565"/>
    </row>
    <row r="1080" spans="3:8" x14ac:dyDescent="0.3">
      <c r="C1080" s="438"/>
      <c r="D1080" s="438"/>
      <c r="E1080" s="565"/>
      <c r="F1080" s="565"/>
      <c r="G1080" s="565"/>
      <c r="H1080" s="565"/>
    </row>
    <row r="1081" spans="3:8" x14ac:dyDescent="0.3">
      <c r="C1081" s="438"/>
      <c r="D1081" s="438"/>
      <c r="E1081" s="565"/>
      <c r="F1081" s="565"/>
      <c r="G1081" s="565"/>
      <c r="H1081" s="565"/>
    </row>
    <row r="1082" spans="3:8" x14ac:dyDescent="0.3">
      <c r="C1082" s="438"/>
      <c r="D1082" s="438"/>
      <c r="E1082" s="565"/>
      <c r="F1082" s="565"/>
      <c r="G1082" s="565"/>
      <c r="H1082" s="565"/>
    </row>
    <row r="1083" spans="3:8" x14ac:dyDescent="0.3">
      <c r="C1083" s="438"/>
      <c r="D1083" s="438"/>
      <c r="E1083" s="565"/>
      <c r="F1083" s="565"/>
      <c r="G1083" s="565"/>
      <c r="H1083" s="565"/>
    </row>
    <row r="1084" spans="3:8" x14ac:dyDescent="0.3">
      <c r="C1084" s="438"/>
      <c r="D1084" s="438"/>
      <c r="E1084" s="565"/>
      <c r="F1084" s="565"/>
      <c r="G1084" s="565"/>
      <c r="H1084" s="565"/>
    </row>
    <row r="1085" spans="3:8" x14ac:dyDescent="0.3">
      <c r="C1085" s="438"/>
      <c r="D1085" s="438"/>
      <c r="E1085" s="565"/>
      <c r="F1085" s="565"/>
      <c r="G1085" s="565"/>
      <c r="H1085" s="565"/>
    </row>
    <row r="1086" spans="3:8" x14ac:dyDescent="0.3">
      <c r="C1086" s="438"/>
      <c r="D1086" s="438"/>
      <c r="E1086" s="565"/>
      <c r="F1086" s="565"/>
      <c r="G1086" s="565"/>
      <c r="H1086" s="565"/>
    </row>
    <row r="1087" spans="3:8" x14ac:dyDescent="0.3">
      <c r="C1087" s="438"/>
      <c r="D1087" s="438"/>
      <c r="E1087" s="565"/>
      <c r="F1087" s="565"/>
      <c r="G1087" s="565"/>
      <c r="H1087" s="565"/>
    </row>
    <row r="1088" spans="3:8" x14ac:dyDescent="0.3">
      <c r="C1088" s="438"/>
      <c r="D1088" s="438"/>
      <c r="E1088" s="565"/>
      <c r="F1088" s="565"/>
      <c r="G1088" s="565"/>
      <c r="H1088" s="565"/>
    </row>
    <row r="1089" spans="3:8" x14ac:dyDescent="0.3">
      <c r="C1089" s="438"/>
      <c r="D1089" s="438"/>
      <c r="E1089" s="565"/>
      <c r="F1089" s="565"/>
      <c r="G1089" s="565"/>
      <c r="H1089" s="565"/>
    </row>
    <row r="1090" spans="3:8" x14ac:dyDescent="0.3">
      <c r="C1090" s="438"/>
      <c r="D1090" s="438"/>
      <c r="E1090" s="565"/>
      <c r="F1090" s="565"/>
      <c r="G1090" s="565"/>
      <c r="H1090" s="565"/>
    </row>
    <row r="1091" spans="3:8" x14ac:dyDescent="0.3">
      <c r="C1091" s="438"/>
      <c r="D1091" s="438"/>
      <c r="E1091" s="565"/>
      <c r="F1091" s="565"/>
      <c r="G1091" s="565"/>
      <c r="H1091" s="565"/>
    </row>
    <row r="1092" spans="3:8" x14ac:dyDescent="0.3">
      <c r="C1092" s="438"/>
      <c r="D1092" s="438"/>
      <c r="E1092" s="565"/>
      <c r="F1092" s="565"/>
      <c r="G1092" s="565"/>
      <c r="H1092" s="565"/>
    </row>
    <row r="1093" spans="3:8" x14ac:dyDescent="0.3">
      <c r="C1093" s="438"/>
      <c r="D1093" s="438"/>
      <c r="E1093" s="565"/>
      <c r="F1093" s="565"/>
      <c r="G1093" s="565"/>
      <c r="H1093" s="565"/>
    </row>
    <row r="1094" spans="3:8" x14ac:dyDescent="0.3">
      <c r="C1094" s="438"/>
      <c r="D1094" s="438"/>
      <c r="E1094" s="565"/>
      <c r="F1094" s="565"/>
      <c r="G1094" s="565"/>
      <c r="H1094" s="565"/>
    </row>
    <row r="1095" spans="3:8" x14ac:dyDescent="0.3">
      <c r="C1095" s="438"/>
      <c r="D1095" s="438"/>
      <c r="E1095" s="565"/>
      <c r="F1095" s="565"/>
      <c r="G1095" s="565"/>
      <c r="H1095" s="565"/>
    </row>
    <row r="1096" spans="3:8" x14ac:dyDescent="0.3">
      <c r="C1096" s="438"/>
      <c r="D1096" s="438"/>
      <c r="E1096" s="565"/>
      <c r="F1096" s="565"/>
      <c r="G1096" s="565"/>
      <c r="H1096" s="565"/>
    </row>
    <row r="1097" spans="3:8" x14ac:dyDescent="0.3">
      <c r="C1097" s="438"/>
      <c r="D1097" s="438"/>
      <c r="E1097" s="565"/>
      <c r="F1097" s="565"/>
      <c r="G1097" s="565"/>
      <c r="H1097" s="565"/>
    </row>
    <row r="1098" spans="3:8" x14ac:dyDescent="0.3">
      <c r="C1098" s="438"/>
      <c r="D1098" s="438"/>
      <c r="E1098" s="565"/>
      <c r="F1098" s="565"/>
      <c r="G1098" s="565"/>
      <c r="H1098" s="565"/>
    </row>
    <row r="1099" spans="3:8" x14ac:dyDescent="0.3">
      <c r="C1099" s="438"/>
      <c r="D1099" s="438"/>
      <c r="E1099" s="565"/>
      <c r="F1099" s="565"/>
      <c r="G1099" s="565"/>
      <c r="H1099" s="565"/>
    </row>
    <row r="1100" spans="3:8" x14ac:dyDescent="0.3">
      <c r="C1100" s="438"/>
      <c r="D1100" s="438"/>
      <c r="E1100" s="565"/>
      <c r="F1100" s="565"/>
      <c r="G1100" s="565"/>
      <c r="H1100" s="565"/>
    </row>
    <row r="1101" spans="3:8" x14ac:dyDescent="0.3">
      <c r="C1101" s="438"/>
      <c r="D1101" s="438"/>
      <c r="E1101" s="565"/>
      <c r="F1101" s="565"/>
      <c r="G1101" s="565"/>
      <c r="H1101" s="565"/>
    </row>
    <row r="1102" spans="3:8" x14ac:dyDescent="0.3">
      <c r="C1102" s="438"/>
      <c r="D1102" s="438"/>
      <c r="E1102" s="565"/>
      <c r="F1102" s="565"/>
      <c r="G1102" s="565"/>
      <c r="H1102" s="565"/>
    </row>
    <row r="1103" spans="3:8" x14ac:dyDescent="0.3">
      <c r="C1103" s="438"/>
      <c r="D1103" s="438"/>
      <c r="E1103" s="565"/>
      <c r="F1103" s="565"/>
      <c r="G1103" s="565"/>
      <c r="H1103" s="565"/>
    </row>
    <row r="1104" spans="3:8" x14ac:dyDescent="0.3">
      <c r="C1104" s="438"/>
      <c r="D1104" s="438"/>
      <c r="E1104" s="565"/>
      <c r="F1104" s="565"/>
      <c r="G1104" s="565"/>
      <c r="H1104" s="565"/>
    </row>
    <row r="1105" spans="3:8" x14ac:dyDescent="0.3">
      <c r="C1105" s="438"/>
      <c r="D1105" s="438"/>
      <c r="E1105" s="565"/>
      <c r="F1105" s="565"/>
      <c r="G1105" s="565"/>
      <c r="H1105" s="565"/>
    </row>
    <row r="1106" spans="3:8" x14ac:dyDescent="0.3">
      <c r="C1106" s="438"/>
      <c r="D1106" s="438"/>
      <c r="E1106" s="565"/>
      <c r="F1106" s="565"/>
      <c r="G1106" s="565"/>
      <c r="H1106" s="565"/>
    </row>
    <row r="1107" spans="3:8" x14ac:dyDescent="0.3">
      <c r="C1107" s="438"/>
      <c r="D1107" s="438"/>
      <c r="E1107" s="565"/>
      <c r="F1107" s="565"/>
      <c r="G1107" s="565"/>
      <c r="H1107" s="565"/>
    </row>
    <row r="1108" spans="3:8" x14ac:dyDescent="0.3">
      <c r="C1108" s="438"/>
      <c r="D1108" s="438"/>
      <c r="E1108" s="565"/>
      <c r="F1108" s="565"/>
      <c r="G1108" s="565"/>
      <c r="H1108" s="565"/>
    </row>
    <row r="1109" spans="3:8" x14ac:dyDescent="0.3">
      <c r="C1109" s="438"/>
      <c r="D1109" s="438"/>
      <c r="E1109" s="565"/>
      <c r="F1109" s="565"/>
      <c r="G1109" s="565"/>
      <c r="H1109" s="565"/>
    </row>
    <row r="1110" spans="3:8" x14ac:dyDescent="0.3">
      <c r="C1110" s="438"/>
      <c r="D1110" s="438"/>
      <c r="E1110" s="565"/>
      <c r="F1110" s="565"/>
      <c r="G1110" s="565"/>
      <c r="H1110" s="565"/>
    </row>
    <row r="1111" spans="3:8" x14ac:dyDescent="0.3">
      <c r="C1111" s="438"/>
      <c r="D1111" s="438"/>
      <c r="E1111" s="565"/>
      <c r="F1111" s="565"/>
      <c r="G1111" s="565"/>
      <c r="H1111" s="565"/>
    </row>
    <row r="1112" spans="3:8" x14ac:dyDescent="0.3">
      <c r="C1112" s="438"/>
      <c r="D1112" s="438"/>
      <c r="E1112" s="565"/>
      <c r="F1112" s="565"/>
      <c r="G1112" s="565"/>
      <c r="H1112" s="565"/>
    </row>
    <row r="1113" spans="3:8" x14ac:dyDescent="0.3">
      <c r="C1113" s="438"/>
      <c r="D1113" s="438"/>
      <c r="E1113" s="565"/>
      <c r="F1113" s="565"/>
      <c r="G1113" s="565"/>
      <c r="H1113" s="565"/>
    </row>
    <row r="1114" spans="3:8" x14ac:dyDescent="0.3">
      <c r="C1114" s="438"/>
      <c r="D1114" s="438"/>
      <c r="E1114" s="565"/>
      <c r="F1114" s="565"/>
      <c r="G1114" s="565"/>
      <c r="H1114" s="565"/>
    </row>
    <row r="1115" spans="3:8" x14ac:dyDescent="0.3">
      <c r="C1115" s="438"/>
      <c r="D1115" s="438"/>
      <c r="E1115" s="565"/>
      <c r="F1115" s="565"/>
      <c r="G1115" s="565"/>
      <c r="H1115" s="565"/>
    </row>
    <row r="1116" spans="3:8" x14ac:dyDescent="0.3">
      <c r="C1116" s="438"/>
      <c r="D1116" s="438"/>
      <c r="E1116" s="565"/>
      <c r="F1116" s="565"/>
      <c r="G1116" s="565"/>
      <c r="H1116" s="565"/>
    </row>
    <row r="1117" spans="3:8" x14ac:dyDescent="0.3">
      <c r="C1117" s="438"/>
      <c r="D1117" s="438"/>
      <c r="E1117" s="565"/>
      <c r="F1117" s="565"/>
      <c r="G1117" s="565"/>
      <c r="H1117" s="565"/>
    </row>
    <row r="1118" spans="3:8" x14ac:dyDescent="0.3">
      <c r="C1118" s="438"/>
      <c r="D1118" s="438"/>
      <c r="E1118" s="565"/>
      <c r="F1118" s="565"/>
      <c r="G1118" s="565"/>
      <c r="H1118" s="565"/>
    </row>
    <row r="1119" spans="3:8" x14ac:dyDescent="0.3">
      <c r="C1119" s="438"/>
      <c r="D1119" s="438"/>
      <c r="E1119" s="565"/>
      <c r="F1119" s="565"/>
      <c r="G1119" s="565"/>
      <c r="H1119" s="565"/>
    </row>
    <row r="1120" spans="3:8" x14ac:dyDescent="0.3">
      <c r="C1120" s="438"/>
      <c r="D1120" s="438"/>
      <c r="E1120" s="565"/>
      <c r="F1120" s="565"/>
      <c r="G1120" s="565"/>
      <c r="H1120" s="565"/>
    </row>
    <row r="1121" spans="3:8" x14ac:dyDescent="0.3">
      <c r="C1121" s="438"/>
      <c r="D1121" s="438"/>
      <c r="E1121" s="565"/>
      <c r="F1121" s="565"/>
      <c r="G1121" s="565"/>
      <c r="H1121" s="565"/>
    </row>
    <row r="1122" spans="3:8" x14ac:dyDescent="0.3">
      <c r="C1122" s="438"/>
      <c r="D1122" s="438"/>
      <c r="E1122" s="565"/>
      <c r="F1122" s="565"/>
      <c r="G1122" s="565"/>
      <c r="H1122" s="565"/>
    </row>
    <row r="1123" spans="3:8" x14ac:dyDescent="0.3">
      <c r="C1123" s="438"/>
      <c r="D1123" s="438"/>
      <c r="E1123" s="565"/>
      <c r="F1123" s="565"/>
      <c r="G1123" s="565"/>
      <c r="H1123" s="565"/>
    </row>
    <row r="1124" spans="3:8" x14ac:dyDescent="0.3">
      <c r="C1124" s="438"/>
      <c r="D1124" s="438"/>
      <c r="E1124" s="565"/>
      <c r="F1124" s="565"/>
      <c r="G1124" s="565"/>
      <c r="H1124" s="565"/>
    </row>
    <row r="1125" spans="3:8" x14ac:dyDescent="0.3">
      <c r="C1125" s="438"/>
      <c r="D1125" s="438"/>
      <c r="E1125" s="565"/>
      <c r="F1125" s="565"/>
      <c r="G1125" s="565"/>
      <c r="H1125" s="565"/>
    </row>
    <row r="1126" spans="3:8" x14ac:dyDescent="0.3">
      <c r="C1126" s="438"/>
      <c r="D1126" s="438"/>
      <c r="E1126" s="565"/>
      <c r="F1126" s="565"/>
      <c r="G1126" s="565"/>
      <c r="H1126" s="565"/>
    </row>
    <row r="1127" spans="3:8" x14ac:dyDescent="0.3">
      <c r="C1127" s="438"/>
      <c r="D1127" s="438"/>
      <c r="E1127" s="565"/>
      <c r="F1127" s="565"/>
      <c r="G1127" s="565"/>
      <c r="H1127" s="565"/>
    </row>
    <row r="1128" spans="3:8" x14ac:dyDescent="0.3">
      <c r="C1128" s="438"/>
      <c r="D1128" s="438"/>
      <c r="E1128" s="565"/>
      <c r="F1128" s="565"/>
      <c r="G1128" s="565"/>
      <c r="H1128" s="565"/>
    </row>
    <row r="1129" spans="3:8" x14ac:dyDescent="0.3">
      <c r="C1129" s="438"/>
      <c r="D1129" s="438"/>
      <c r="E1129" s="565"/>
      <c r="F1129" s="565"/>
      <c r="G1129" s="565"/>
      <c r="H1129" s="565"/>
    </row>
    <row r="1130" spans="3:8" x14ac:dyDescent="0.3">
      <c r="C1130" s="438"/>
      <c r="D1130" s="438"/>
      <c r="E1130" s="565"/>
      <c r="F1130" s="565"/>
      <c r="G1130" s="565"/>
      <c r="H1130" s="565"/>
    </row>
    <row r="1131" spans="3:8" x14ac:dyDescent="0.3">
      <c r="C1131" s="438"/>
      <c r="D1131" s="438"/>
      <c r="E1131" s="565"/>
      <c r="F1131" s="565"/>
      <c r="G1131" s="565"/>
      <c r="H1131" s="565"/>
    </row>
    <row r="1132" spans="3:8" x14ac:dyDescent="0.3">
      <c r="C1132" s="438"/>
      <c r="D1132" s="438"/>
      <c r="E1132" s="565"/>
      <c r="F1132" s="565"/>
      <c r="G1132" s="565"/>
      <c r="H1132" s="565"/>
    </row>
    <row r="1133" spans="3:8" x14ac:dyDescent="0.3">
      <c r="C1133" s="438"/>
      <c r="D1133" s="438"/>
      <c r="E1133" s="565"/>
      <c r="F1133" s="565"/>
      <c r="G1133" s="565"/>
      <c r="H1133" s="565"/>
    </row>
    <row r="1134" spans="3:8" x14ac:dyDescent="0.3">
      <c r="C1134" s="438"/>
      <c r="D1134" s="438"/>
      <c r="E1134" s="565"/>
      <c r="F1134" s="565"/>
      <c r="G1134" s="565"/>
      <c r="H1134" s="565"/>
    </row>
    <row r="1135" spans="3:8" x14ac:dyDescent="0.3">
      <c r="C1135" s="438"/>
      <c r="D1135" s="438"/>
      <c r="E1135" s="565"/>
      <c r="F1135" s="565"/>
      <c r="G1135" s="565"/>
      <c r="H1135" s="565"/>
    </row>
    <row r="1136" spans="3:8" x14ac:dyDescent="0.3">
      <c r="C1136" s="438"/>
      <c r="D1136" s="438"/>
      <c r="E1136" s="565"/>
      <c r="F1136" s="565"/>
      <c r="G1136" s="565"/>
      <c r="H1136" s="565"/>
    </row>
    <row r="1137" spans="3:8" x14ac:dyDescent="0.3">
      <c r="C1137" s="438"/>
      <c r="D1137" s="438"/>
      <c r="E1137" s="565"/>
      <c r="F1137" s="565"/>
      <c r="G1137" s="565"/>
      <c r="H1137" s="565"/>
    </row>
    <row r="1138" spans="3:8" x14ac:dyDescent="0.3">
      <c r="C1138" s="438"/>
      <c r="D1138" s="438"/>
      <c r="E1138" s="565"/>
      <c r="F1138" s="565"/>
      <c r="G1138" s="565"/>
      <c r="H1138" s="565"/>
    </row>
    <row r="1139" spans="3:8" x14ac:dyDescent="0.3">
      <c r="C1139" s="438"/>
      <c r="D1139" s="438"/>
      <c r="E1139" s="565"/>
      <c r="F1139" s="565"/>
      <c r="G1139" s="565"/>
      <c r="H1139" s="565"/>
    </row>
    <row r="1140" spans="3:8" x14ac:dyDescent="0.3">
      <c r="C1140" s="438"/>
      <c r="D1140" s="438"/>
      <c r="E1140" s="565"/>
      <c r="F1140" s="565"/>
      <c r="G1140" s="565"/>
      <c r="H1140" s="565"/>
    </row>
    <row r="1141" spans="3:8" x14ac:dyDescent="0.3">
      <c r="C1141" s="438"/>
      <c r="D1141" s="438"/>
      <c r="E1141" s="565"/>
      <c r="F1141" s="565"/>
      <c r="G1141" s="565"/>
      <c r="H1141" s="565"/>
    </row>
    <row r="1142" spans="3:8" x14ac:dyDescent="0.3">
      <c r="C1142" s="438"/>
      <c r="D1142" s="438"/>
      <c r="E1142" s="565"/>
      <c r="F1142" s="565"/>
      <c r="G1142" s="565"/>
      <c r="H1142" s="565"/>
    </row>
    <row r="1143" spans="3:8" x14ac:dyDescent="0.3">
      <c r="C1143" s="438"/>
      <c r="D1143" s="438"/>
      <c r="E1143" s="565"/>
      <c r="F1143" s="565"/>
      <c r="G1143" s="565"/>
      <c r="H1143" s="565"/>
    </row>
    <row r="1144" spans="3:8" x14ac:dyDescent="0.3">
      <c r="C1144" s="438"/>
      <c r="D1144" s="438"/>
      <c r="E1144" s="565"/>
      <c r="F1144" s="565"/>
      <c r="G1144" s="565"/>
      <c r="H1144" s="565"/>
    </row>
    <row r="1145" spans="3:8" x14ac:dyDescent="0.3">
      <c r="C1145" s="438"/>
      <c r="D1145" s="438"/>
      <c r="E1145" s="565"/>
      <c r="F1145" s="565"/>
      <c r="G1145" s="565"/>
      <c r="H1145" s="565"/>
    </row>
    <row r="1146" spans="3:8" x14ac:dyDescent="0.3">
      <c r="C1146" s="438"/>
      <c r="D1146" s="438"/>
      <c r="E1146" s="565"/>
      <c r="F1146" s="565"/>
      <c r="G1146" s="565"/>
      <c r="H1146" s="565"/>
    </row>
    <row r="1147" spans="3:8" x14ac:dyDescent="0.3">
      <c r="C1147" s="438"/>
      <c r="D1147" s="438"/>
      <c r="E1147" s="565"/>
      <c r="F1147" s="565"/>
      <c r="G1147" s="565"/>
      <c r="H1147" s="565"/>
    </row>
    <row r="1148" spans="3:8" x14ac:dyDescent="0.3">
      <c r="C1148" s="438"/>
      <c r="D1148" s="438"/>
      <c r="E1148" s="565"/>
      <c r="F1148" s="565"/>
      <c r="G1148" s="565"/>
      <c r="H1148" s="565"/>
    </row>
    <row r="1149" spans="3:8" x14ac:dyDescent="0.3">
      <c r="C1149" s="438"/>
      <c r="D1149" s="438"/>
      <c r="E1149" s="565"/>
      <c r="F1149" s="565"/>
      <c r="G1149" s="565"/>
      <c r="H1149" s="565"/>
    </row>
    <row r="1150" spans="3:8" x14ac:dyDescent="0.3">
      <c r="C1150" s="438"/>
      <c r="D1150" s="438"/>
      <c r="E1150" s="565"/>
      <c r="F1150" s="565"/>
      <c r="G1150" s="565"/>
      <c r="H1150" s="565"/>
    </row>
    <row r="1151" spans="3:8" x14ac:dyDescent="0.3">
      <c r="C1151" s="438"/>
      <c r="D1151" s="438"/>
      <c r="E1151" s="565"/>
      <c r="F1151" s="565"/>
      <c r="G1151" s="565"/>
      <c r="H1151" s="565"/>
    </row>
    <row r="1152" spans="3:8" x14ac:dyDescent="0.3">
      <c r="C1152" s="438"/>
      <c r="D1152" s="438"/>
      <c r="E1152" s="565"/>
      <c r="F1152" s="565"/>
      <c r="G1152" s="565"/>
      <c r="H1152" s="565"/>
    </row>
    <row r="1153" spans="3:8" x14ac:dyDescent="0.3">
      <c r="C1153" s="438"/>
      <c r="D1153" s="438"/>
      <c r="E1153" s="565"/>
      <c r="F1153" s="565"/>
      <c r="G1153" s="565"/>
      <c r="H1153" s="565"/>
    </row>
    <row r="1154" spans="3:8" x14ac:dyDescent="0.3">
      <c r="C1154" s="438"/>
      <c r="D1154" s="438"/>
      <c r="E1154" s="565"/>
      <c r="F1154" s="565"/>
      <c r="G1154" s="565"/>
      <c r="H1154" s="565"/>
    </row>
    <row r="1155" spans="3:8" x14ac:dyDescent="0.3">
      <c r="C1155" s="438"/>
      <c r="D1155" s="438"/>
      <c r="E1155" s="565"/>
      <c r="F1155" s="565"/>
      <c r="G1155" s="565"/>
      <c r="H1155" s="565"/>
    </row>
    <row r="1156" spans="3:8" x14ac:dyDescent="0.3">
      <c r="C1156" s="438"/>
      <c r="D1156" s="438"/>
      <c r="E1156" s="565"/>
      <c r="F1156" s="565"/>
      <c r="G1156" s="565"/>
      <c r="H1156" s="565"/>
    </row>
    <row r="1157" spans="3:8" x14ac:dyDescent="0.3">
      <c r="C1157" s="438"/>
      <c r="D1157" s="438"/>
      <c r="E1157" s="565"/>
      <c r="F1157" s="565"/>
      <c r="G1157" s="565"/>
      <c r="H1157" s="565"/>
    </row>
    <row r="1158" spans="3:8" x14ac:dyDescent="0.3">
      <c r="C1158" s="438"/>
      <c r="D1158" s="438"/>
      <c r="E1158" s="565"/>
      <c r="F1158" s="565"/>
      <c r="G1158" s="565"/>
      <c r="H1158" s="565"/>
    </row>
    <row r="1159" spans="3:8" x14ac:dyDescent="0.3">
      <c r="C1159" s="438"/>
      <c r="D1159" s="438"/>
      <c r="E1159" s="565"/>
      <c r="F1159" s="565"/>
      <c r="G1159" s="565"/>
      <c r="H1159" s="565"/>
    </row>
    <row r="1160" spans="3:8" x14ac:dyDescent="0.3">
      <c r="C1160" s="438"/>
      <c r="D1160" s="438"/>
      <c r="E1160" s="565"/>
      <c r="F1160" s="565"/>
      <c r="G1160" s="565"/>
      <c r="H1160" s="565"/>
    </row>
    <row r="1161" spans="3:8" x14ac:dyDescent="0.3">
      <c r="C1161" s="438"/>
      <c r="D1161" s="438"/>
      <c r="E1161" s="565"/>
      <c r="F1161" s="565"/>
      <c r="G1161" s="565"/>
      <c r="H1161" s="565"/>
    </row>
    <row r="1162" spans="3:8" x14ac:dyDescent="0.3">
      <c r="C1162" s="438"/>
      <c r="D1162" s="438"/>
      <c r="E1162" s="565"/>
      <c r="F1162" s="565"/>
      <c r="G1162" s="565"/>
      <c r="H1162" s="565"/>
    </row>
    <row r="1163" spans="3:8" x14ac:dyDescent="0.3">
      <c r="C1163" s="438"/>
      <c r="D1163" s="438"/>
      <c r="E1163" s="565"/>
      <c r="F1163" s="565"/>
      <c r="G1163" s="565"/>
      <c r="H1163" s="565"/>
    </row>
    <row r="1164" spans="3:8" x14ac:dyDescent="0.3">
      <c r="C1164" s="438"/>
      <c r="D1164" s="438"/>
      <c r="E1164" s="565"/>
      <c r="F1164" s="565"/>
      <c r="G1164" s="565"/>
      <c r="H1164" s="565"/>
    </row>
    <row r="1165" spans="3:8" x14ac:dyDescent="0.3">
      <c r="C1165" s="438"/>
      <c r="D1165" s="438"/>
      <c r="E1165" s="565"/>
      <c r="F1165" s="565"/>
      <c r="G1165" s="565"/>
      <c r="H1165" s="565"/>
    </row>
    <row r="1166" spans="3:8" x14ac:dyDescent="0.3">
      <c r="C1166" s="438"/>
      <c r="D1166" s="438"/>
      <c r="E1166" s="565"/>
      <c r="F1166" s="565"/>
      <c r="G1166" s="565"/>
      <c r="H1166" s="565"/>
    </row>
    <row r="1167" spans="3:8" x14ac:dyDescent="0.3">
      <c r="C1167" s="438"/>
      <c r="D1167" s="438"/>
      <c r="E1167" s="565"/>
      <c r="F1167" s="565"/>
      <c r="G1167" s="565"/>
      <c r="H1167" s="565"/>
    </row>
    <row r="1168" spans="3:8" x14ac:dyDescent="0.3">
      <c r="C1168" s="438"/>
      <c r="D1168" s="438"/>
      <c r="E1168" s="565"/>
      <c r="F1168" s="565"/>
      <c r="G1168" s="565"/>
      <c r="H1168" s="565"/>
    </row>
    <row r="1169" spans="3:8" x14ac:dyDescent="0.3">
      <c r="C1169" s="438"/>
      <c r="D1169" s="438"/>
      <c r="E1169" s="565"/>
      <c r="F1169" s="565"/>
      <c r="G1169" s="565"/>
      <c r="H1169" s="565"/>
    </row>
    <row r="1170" spans="3:8" x14ac:dyDescent="0.3">
      <c r="C1170" s="438"/>
      <c r="D1170" s="438"/>
      <c r="E1170" s="565"/>
      <c r="F1170" s="565"/>
      <c r="G1170" s="565"/>
      <c r="H1170" s="565"/>
    </row>
    <row r="1171" spans="3:8" x14ac:dyDescent="0.3">
      <c r="C1171" s="438"/>
      <c r="D1171" s="438"/>
      <c r="E1171" s="565"/>
      <c r="F1171" s="565"/>
      <c r="G1171" s="565"/>
      <c r="H1171" s="565"/>
    </row>
    <row r="1172" spans="3:8" x14ac:dyDescent="0.3">
      <c r="C1172" s="438"/>
      <c r="D1172" s="438"/>
      <c r="E1172" s="565"/>
      <c r="F1172" s="565"/>
      <c r="G1172" s="565"/>
      <c r="H1172" s="565"/>
    </row>
    <row r="1173" spans="3:8" x14ac:dyDescent="0.3">
      <c r="C1173" s="438"/>
      <c r="D1173" s="438"/>
      <c r="E1173" s="565"/>
      <c r="F1173" s="565"/>
      <c r="G1173" s="565"/>
      <c r="H1173" s="565"/>
    </row>
    <row r="1174" spans="3:8" x14ac:dyDescent="0.3">
      <c r="C1174" s="438"/>
      <c r="D1174" s="438"/>
      <c r="E1174" s="565"/>
      <c r="F1174" s="565"/>
      <c r="G1174" s="565"/>
      <c r="H1174" s="565"/>
    </row>
    <row r="1175" spans="3:8" x14ac:dyDescent="0.3">
      <c r="C1175" s="438"/>
      <c r="D1175" s="438"/>
      <c r="E1175" s="565"/>
      <c r="F1175" s="565"/>
      <c r="G1175" s="565"/>
      <c r="H1175" s="565"/>
    </row>
    <row r="1176" spans="3:8" x14ac:dyDescent="0.3">
      <c r="C1176" s="438"/>
      <c r="D1176" s="438"/>
      <c r="E1176" s="565"/>
      <c r="F1176" s="565"/>
      <c r="G1176" s="565"/>
      <c r="H1176" s="565"/>
    </row>
    <row r="1177" spans="3:8" x14ac:dyDescent="0.3">
      <c r="C1177" s="438"/>
      <c r="D1177" s="438"/>
      <c r="E1177" s="565"/>
      <c r="F1177" s="565"/>
      <c r="G1177" s="565"/>
      <c r="H1177" s="565"/>
    </row>
    <row r="1178" spans="3:8" x14ac:dyDescent="0.3">
      <c r="C1178" s="438"/>
      <c r="D1178" s="438"/>
      <c r="E1178" s="565"/>
      <c r="F1178" s="565"/>
      <c r="G1178" s="565"/>
      <c r="H1178" s="565"/>
    </row>
    <row r="1179" spans="3:8" x14ac:dyDescent="0.3">
      <c r="C1179" s="438"/>
      <c r="D1179" s="438"/>
      <c r="E1179" s="565"/>
      <c r="F1179" s="565"/>
      <c r="G1179" s="565"/>
      <c r="H1179" s="565"/>
    </row>
    <row r="1180" spans="3:8" x14ac:dyDescent="0.3">
      <c r="C1180" s="438"/>
      <c r="D1180" s="438"/>
      <c r="E1180" s="565"/>
      <c r="F1180" s="565"/>
      <c r="G1180" s="565"/>
      <c r="H1180" s="565"/>
    </row>
    <row r="1181" spans="3:8" x14ac:dyDescent="0.3">
      <c r="C1181" s="438"/>
      <c r="D1181" s="438"/>
      <c r="E1181" s="565"/>
      <c r="F1181" s="565"/>
      <c r="G1181" s="565"/>
      <c r="H1181" s="565"/>
    </row>
    <row r="1182" spans="3:8" x14ac:dyDescent="0.3">
      <c r="C1182" s="438"/>
      <c r="D1182" s="438"/>
      <c r="E1182" s="565"/>
      <c r="F1182" s="565"/>
      <c r="G1182" s="565"/>
      <c r="H1182" s="565"/>
    </row>
    <row r="1183" spans="3:8" x14ac:dyDescent="0.3">
      <c r="C1183" s="438"/>
      <c r="D1183" s="438"/>
      <c r="E1183" s="565"/>
      <c r="F1183" s="565"/>
      <c r="G1183" s="565"/>
      <c r="H1183" s="565"/>
    </row>
    <row r="1184" spans="3:8" x14ac:dyDescent="0.3">
      <c r="C1184" s="438"/>
      <c r="D1184" s="438"/>
      <c r="E1184" s="565"/>
      <c r="F1184" s="565"/>
      <c r="G1184" s="565"/>
      <c r="H1184" s="565"/>
    </row>
    <row r="1185" spans="3:8" x14ac:dyDescent="0.3">
      <c r="C1185" s="438"/>
      <c r="D1185" s="438"/>
      <c r="E1185" s="565"/>
      <c r="F1185" s="565"/>
      <c r="G1185" s="565"/>
      <c r="H1185" s="565"/>
    </row>
    <row r="1186" spans="3:8" x14ac:dyDescent="0.3">
      <c r="C1186" s="438"/>
      <c r="D1186" s="438"/>
      <c r="E1186" s="565"/>
      <c r="F1186" s="565"/>
      <c r="G1186" s="565"/>
      <c r="H1186" s="565"/>
    </row>
    <row r="1187" spans="3:8" x14ac:dyDescent="0.3">
      <c r="C1187" s="438"/>
      <c r="D1187" s="438"/>
      <c r="E1187" s="565"/>
      <c r="F1187" s="565"/>
      <c r="G1187" s="565"/>
      <c r="H1187" s="565"/>
    </row>
    <row r="1188" spans="3:8" x14ac:dyDescent="0.3">
      <c r="C1188" s="438"/>
      <c r="D1188" s="438"/>
      <c r="E1188" s="565"/>
      <c r="F1188" s="565"/>
      <c r="G1188" s="565"/>
      <c r="H1188" s="565"/>
    </row>
    <row r="1189" spans="3:8" x14ac:dyDescent="0.3">
      <c r="C1189" s="438"/>
      <c r="D1189" s="438"/>
      <c r="E1189" s="565"/>
      <c r="F1189" s="565"/>
      <c r="G1189" s="565"/>
      <c r="H1189" s="565"/>
    </row>
    <row r="1190" spans="3:8" x14ac:dyDescent="0.3">
      <c r="C1190" s="438"/>
      <c r="D1190" s="438"/>
      <c r="E1190" s="565"/>
      <c r="F1190" s="565"/>
      <c r="G1190" s="565"/>
      <c r="H1190" s="565"/>
    </row>
    <row r="1191" spans="3:8" x14ac:dyDescent="0.3">
      <c r="C1191" s="438"/>
      <c r="D1191" s="438"/>
      <c r="E1191" s="565"/>
      <c r="F1191" s="565"/>
      <c r="G1191" s="565"/>
      <c r="H1191" s="565"/>
    </row>
    <row r="1192" spans="3:8" x14ac:dyDescent="0.3">
      <c r="C1192" s="438"/>
      <c r="D1192" s="438"/>
      <c r="E1192" s="565"/>
      <c r="F1192" s="565"/>
      <c r="G1192" s="565"/>
      <c r="H1192" s="565"/>
    </row>
    <row r="1193" spans="3:8" x14ac:dyDescent="0.3">
      <c r="C1193" s="438"/>
      <c r="D1193" s="438"/>
      <c r="E1193" s="565"/>
      <c r="F1193" s="565"/>
      <c r="G1193" s="565"/>
      <c r="H1193" s="565"/>
    </row>
    <row r="1194" spans="3:8" x14ac:dyDescent="0.3">
      <c r="C1194" s="438"/>
      <c r="D1194" s="438"/>
      <c r="E1194" s="565"/>
      <c r="F1194" s="565"/>
      <c r="G1194" s="565"/>
      <c r="H1194" s="565"/>
    </row>
    <row r="1195" spans="3:8" x14ac:dyDescent="0.3">
      <c r="C1195" s="438"/>
      <c r="D1195" s="438"/>
      <c r="E1195" s="565"/>
      <c r="F1195" s="565"/>
      <c r="G1195" s="565"/>
      <c r="H1195" s="565"/>
    </row>
    <row r="1196" spans="3:8" x14ac:dyDescent="0.3">
      <c r="C1196" s="438"/>
      <c r="D1196" s="438"/>
      <c r="E1196" s="565"/>
      <c r="F1196" s="565"/>
      <c r="G1196" s="565"/>
      <c r="H1196" s="565"/>
    </row>
    <row r="1197" spans="3:8" x14ac:dyDescent="0.3">
      <c r="C1197" s="438"/>
      <c r="D1197" s="438"/>
      <c r="E1197" s="565"/>
      <c r="F1197" s="565"/>
      <c r="G1197" s="565"/>
      <c r="H1197" s="565"/>
    </row>
    <row r="1198" spans="3:8" x14ac:dyDescent="0.3">
      <c r="C1198" s="438"/>
      <c r="D1198" s="438"/>
      <c r="E1198" s="565"/>
      <c r="F1198" s="565"/>
      <c r="G1198" s="565"/>
      <c r="H1198" s="565"/>
    </row>
    <row r="1199" spans="3:8" x14ac:dyDescent="0.3">
      <c r="C1199" s="438"/>
      <c r="D1199" s="438"/>
      <c r="E1199" s="565"/>
      <c r="F1199" s="565"/>
      <c r="G1199" s="565"/>
      <c r="H1199" s="565"/>
    </row>
    <row r="1200" spans="3:8" x14ac:dyDescent="0.3">
      <c r="C1200" s="438"/>
      <c r="D1200" s="438"/>
      <c r="E1200" s="565"/>
      <c r="F1200" s="565"/>
      <c r="G1200" s="565"/>
      <c r="H1200" s="565"/>
    </row>
    <row r="1201" spans="3:8" x14ac:dyDescent="0.3">
      <c r="C1201" s="438"/>
      <c r="D1201" s="438"/>
      <c r="E1201" s="565"/>
      <c r="F1201" s="565"/>
      <c r="G1201" s="565"/>
      <c r="H1201" s="565"/>
    </row>
    <row r="1202" spans="3:8" x14ac:dyDescent="0.3">
      <c r="C1202" s="438"/>
      <c r="D1202" s="438"/>
      <c r="E1202" s="565"/>
      <c r="F1202" s="565"/>
      <c r="G1202" s="565"/>
      <c r="H1202" s="565"/>
    </row>
    <row r="1203" spans="3:8" x14ac:dyDescent="0.3">
      <c r="C1203" s="438"/>
      <c r="D1203" s="438"/>
      <c r="E1203" s="565"/>
      <c r="F1203" s="565"/>
      <c r="G1203" s="565"/>
      <c r="H1203" s="565"/>
    </row>
    <row r="1204" spans="3:8" x14ac:dyDescent="0.3">
      <c r="C1204" s="438"/>
      <c r="D1204" s="438"/>
      <c r="E1204" s="565"/>
      <c r="F1204" s="565"/>
      <c r="G1204" s="565"/>
      <c r="H1204" s="565"/>
    </row>
    <row r="1205" spans="3:8" x14ac:dyDescent="0.3">
      <c r="C1205" s="438"/>
      <c r="D1205" s="438"/>
      <c r="E1205" s="565"/>
      <c r="F1205" s="565"/>
      <c r="G1205" s="565"/>
      <c r="H1205" s="565"/>
    </row>
    <row r="1206" spans="3:8" x14ac:dyDescent="0.3">
      <c r="C1206" s="438"/>
      <c r="D1206" s="438"/>
      <c r="E1206" s="565"/>
      <c r="F1206" s="565"/>
      <c r="G1206" s="565"/>
      <c r="H1206" s="565"/>
    </row>
    <row r="1207" spans="3:8" x14ac:dyDescent="0.3">
      <c r="C1207" s="438"/>
      <c r="D1207" s="438"/>
      <c r="E1207" s="565"/>
      <c r="F1207" s="565"/>
      <c r="G1207" s="565"/>
      <c r="H1207" s="565"/>
    </row>
    <row r="1208" spans="3:8" x14ac:dyDescent="0.3">
      <c r="C1208" s="438"/>
      <c r="D1208" s="438"/>
      <c r="E1208" s="565"/>
      <c r="F1208" s="565"/>
      <c r="G1208" s="565"/>
      <c r="H1208" s="565"/>
    </row>
    <row r="1209" spans="3:8" x14ac:dyDescent="0.3">
      <c r="C1209" s="438"/>
      <c r="D1209" s="438"/>
      <c r="E1209" s="565"/>
      <c r="F1209" s="565"/>
      <c r="G1209" s="565"/>
      <c r="H1209" s="565"/>
    </row>
    <row r="1210" spans="3:8" x14ac:dyDescent="0.3">
      <c r="C1210" s="438"/>
      <c r="D1210" s="438"/>
      <c r="E1210" s="565"/>
      <c r="F1210" s="565"/>
      <c r="G1210" s="565"/>
      <c r="H1210" s="565"/>
    </row>
    <row r="1211" spans="3:8" x14ac:dyDescent="0.3">
      <c r="C1211" s="438"/>
      <c r="D1211" s="438"/>
      <c r="E1211" s="565"/>
      <c r="F1211" s="565"/>
      <c r="G1211" s="565"/>
      <c r="H1211" s="565"/>
    </row>
    <row r="1212" spans="3:8" x14ac:dyDescent="0.3">
      <c r="C1212" s="438"/>
      <c r="D1212" s="438"/>
      <c r="E1212" s="565"/>
      <c r="F1212" s="565"/>
      <c r="G1212" s="565"/>
      <c r="H1212" s="565"/>
    </row>
    <row r="1213" spans="3:8" x14ac:dyDescent="0.3">
      <c r="C1213" s="438"/>
      <c r="D1213" s="438"/>
      <c r="E1213" s="565"/>
      <c r="F1213" s="565"/>
      <c r="G1213" s="565"/>
      <c r="H1213" s="565"/>
    </row>
    <row r="1214" spans="3:8" x14ac:dyDescent="0.3">
      <c r="C1214" s="438"/>
      <c r="D1214" s="438"/>
      <c r="E1214" s="565"/>
      <c r="F1214" s="565"/>
      <c r="G1214" s="565"/>
      <c r="H1214" s="565"/>
    </row>
    <row r="1215" spans="3:8" x14ac:dyDescent="0.3">
      <c r="C1215" s="438"/>
      <c r="D1215" s="438"/>
      <c r="E1215" s="565"/>
      <c r="F1215" s="565"/>
      <c r="G1215" s="565"/>
      <c r="H1215" s="565"/>
    </row>
    <row r="1216" spans="3:8" x14ac:dyDescent="0.3">
      <c r="C1216" s="438"/>
      <c r="D1216" s="438"/>
      <c r="E1216" s="565"/>
      <c r="F1216" s="565"/>
      <c r="G1216" s="565"/>
      <c r="H1216" s="565"/>
    </row>
    <row r="1217" spans="3:8" x14ac:dyDescent="0.3">
      <c r="C1217" s="438"/>
      <c r="D1217" s="438"/>
      <c r="E1217" s="565"/>
      <c r="F1217" s="565"/>
      <c r="G1217" s="565"/>
      <c r="H1217" s="565"/>
    </row>
    <row r="1218" spans="3:8" x14ac:dyDescent="0.3">
      <c r="C1218" s="438"/>
      <c r="D1218" s="438"/>
      <c r="E1218" s="565"/>
      <c r="F1218" s="565"/>
      <c r="G1218" s="565"/>
      <c r="H1218" s="565"/>
    </row>
    <row r="1219" spans="3:8" x14ac:dyDescent="0.3">
      <c r="C1219" s="438"/>
      <c r="D1219" s="438"/>
      <c r="E1219" s="565"/>
      <c r="F1219" s="565"/>
      <c r="G1219" s="565"/>
      <c r="H1219" s="565"/>
    </row>
    <row r="1220" spans="3:8" x14ac:dyDescent="0.3">
      <c r="C1220" s="438"/>
      <c r="D1220" s="438"/>
      <c r="E1220" s="565"/>
      <c r="F1220" s="565"/>
      <c r="G1220" s="565"/>
      <c r="H1220" s="565"/>
    </row>
    <row r="1221" spans="3:8" x14ac:dyDescent="0.3">
      <c r="C1221" s="438"/>
      <c r="D1221" s="438"/>
      <c r="E1221" s="565"/>
      <c r="F1221" s="565"/>
      <c r="G1221" s="565"/>
      <c r="H1221" s="565"/>
    </row>
    <row r="1222" spans="3:8" x14ac:dyDescent="0.3">
      <c r="C1222" s="438"/>
      <c r="D1222" s="438"/>
      <c r="E1222" s="565"/>
      <c r="F1222" s="565"/>
      <c r="G1222" s="565"/>
      <c r="H1222" s="565"/>
    </row>
    <row r="1223" spans="3:8" x14ac:dyDescent="0.3">
      <c r="C1223" s="438"/>
      <c r="D1223" s="438"/>
      <c r="E1223" s="565"/>
      <c r="F1223" s="565"/>
      <c r="G1223" s="565"/>
      <c r="H1223" s="565"/>
    </row>
    <row r="1224" spans="3:8" x14ac:dyDescent="0.3">
      <c r="C1224" s="438"/>
      <c r="D1224" s="438"/>
      <c r="E1224" s="565"/>
      <c r="F1224" s="565"/>
      <c r="G1224" s="565"/>
      <c r="H1224" s="565"/>
    </row>
    <row r="1225" spans="3:8" x14ac:dyDescent="0.3">
      <c r="C1225" s="438"/>
      <c r="D1225" s="438"/>
      <c r="E1225" s="565"/>
      <c r="F1225" s="565"/>
      <c r="G1225" s="565"/>
      <c r="H1225" s="565"/>
    </row>
    <row r="1226" spans="3:8" x14ac:dyDescent="0.3">
      <c r="C1226" s="438"/>
      <c r="D1226" s="438"/>
      <c r="E1226" s="565"/>
      <c r="F1226" s="565"/>
      <c r="G1226" s="565"/>
      <c r="H1226" s="565"/>
    </row>
    <row r="1227" spans="3:8" x14ac:dyDescent="0.3">
      <c r="C1227" s="438"/>
      <c r="D1227" s="438"/>
      <c r="E1227" s="565"/>
      <c r="F1227" s="565"/>
      <c r="G1227" s="565"/>
      <c r="H1227" s="565"/>
    </row>
    <row r="1228" spans="3:8" x14ac:dyDescent="0.3">
      <c r="C1228" s="438"/>
      <c r="D1228" s="438"/>
      <c r="E1228" s="565"/>
      <c r="F1228" s="565"/>
      <c r="G1228" s="565"/>
      <c r="H1228" s="565"/>
    </row>
    <row r="1229" spans="3:8" x14ac:dyDescent="0.3">
      <c r="C1229" s="438"/>
      <c r="D1229" s="438"/>
      <c r="E1229" s="565"/>
      <c r="F1229" s="565"/>
      <c r="G1229" s="565"/>
      <c r="H1229" s="565"/>
    </row>
    <row r="1230" spans="3:8" x14ac:dyDescent="0.3">
      <c r="C1230" s="438"/>
      <c r="D1230" s="438"/>
      <c r="E1230" s="565"/>
      <c r="F1230" s="565"/>
      <c r="G1230" s="565"/>
      <c r="H1230" s="565"/>
    </row>
    <row r="1231" spans="3:8" x14ac:dyDescent="0.3">
      <c r="C1231" s="438"/>
      <c r="D1231" s="438"/>
      <c r="E1231" s="565"/>
      <c r="F1231" s="565"/>
      <c r="G1231" s="565"/>
      <c r="H1231" s="565"/>
    </row>
    <row r="1232" spans="3:8" x14ac:dyDescent="0.3">
      <c r="C1232" s="438"/>
      <c r="D1232" s="438"/>
      <c r="E1232" s="565"/>
      <c r="F1232" s="565"/>
      <c r="G1232" s="565"/>
      <c r="H1232" s="565"/>
    </row>
    <row r="1233" spans="3:8" x14ac:dyDescent="0.3">
      <c r="C1233" s="438"/>
      <c r="D1233" s="438"/>
      <c r="E1233" s="565"/>
      <c r="F1233" s="565"/>
      <c r="G1233" s="565"/>
      <c r="H1233" s="565"/>
    </row>
    <row r="1234" spans="3:8" x14ac:dyDescent="0.3">
      <c r="C1234" s="438"/>
      <c r="D1234" s="438"/>
      <c r="E1234" s="565"/>
      <c r="F1234" s="565"/>
      <c r="G1234" s="565"/>
      <c r="H1234" s="565"/>
    </row>
    <row r="1235" spans="3:8" x14ac:dyDescent="0.3">
      <c r="C1235" s="438"/>
      <c r="D1235" s="438"/>
      <c r="E1235" s="565"/>
      <c r="F1235" s="565"/>
      <c r="G1235" s="565"/>
      <c r="H1235" s="565"/>
    </row>
    <row r="1236" spans="3:8" x14ac:dyDescent="0.3">
      <c r="C1236" s="438"/>
      <c r="D1236" s="438"/>
      <c r="E1236" s="565"/>
      <c r="F1236" s="565"/>
      <c r="G1236" s="565"/>
      <c r="H1236" s="565"/>
    </row>
    <row r="1237" spans="3:8" x14ac:dyDescent="0.3">
      <c r="C1237" s="438"/>
      <c r="D1237" s="438"/>
      <c r="E1237" s="565"/>
      <c r="F1237" s="565"/>
      <c r="G1237" s="565"/>
      <c r="H1237" s="565"/>
    </row>
    <row r="1238" spans="3:8" x14ac:dyDescent="0.3">
      <c r="C1238" s="438"/>
      <c r="D1238" s="438"/>
      <c r="E1238" s="565"/>
      <c r="F1238" s="565"/>
      <c r="G1238" s="565"/>
      <c r="H1238" s="565"/>
    </row>
    <row r="1239" spans="3:8" x14ac:dyDescent="0.3">
      <c r="C1239" s="438"/>
      <c r="D1239" s="438"/>
      <c r="E1239" s="565"/>
      <c r="F1239" s="565"/>
      <c r="G1239" s="565"/>
      <c r="H1239" s="565"/>
    </row>
    <row r="1240" spans="3:8" x14ac:dyDescent="0.3">
      <c r="C1240" s="438"/>
      <c r="D1240" s="438"/>
      <c r="E1240" s="565"/>
      <c r="F1240" s="565"/>
      <c r="G1240" s="565"/>
      <c r="H1240" s="565"/>
    </row>
    <row r="1241" spans="3:8" x14ac:dyDescent="0.3">
      <c r="C1241" s="438"/>
      <c r="D1241" s="438"/>
      <c r="E1241" s="565"/>
      <c r="F1241" s="565"/>
      <c r="G1241" s="565"/>
      <c r="H1241" s="565"/>
    </row>
    <row r="1242" spans="3:8" x14ac:dyDescent="0.3">
      <c r="C1242" s="438"/>
      <c r="D1242" s="438"/>
      <c r="E1242" s="565"/>
      <c r="F1242" s="565"/>
      <c r="G1242" s="565"/>
      <c r="H1242" s="565"/>
    </row>
    <row r="1243" spans="3:8" x14ac:dyDescent="0.3">
      <c r="C1243" s="438"/>
      <c r="D1243" s="438"/>
      <c r="E1243" s="565"/>
      <c r="F1243" s="565"/>
      <c r="G1243" s="565"/>
      <c r="H1243" s="565"/>
    </row>
    <row r="1244" spans="3:8" x14ac:dyDescent="0.3">
      <c r="C1244" s="438"/>
      <c r="D1244" s="438"/>
      <c r="E1244" s="565"/>
      <c r="F1244" s="565"/>
      <c r="G1244" s="565"/>
      <c r="H1244" s="565"/>
    </row>
    <row r="1245" spans="3:8" x14ac:dyDescent="0.3">
      <c r="C1245" s="438"/>
      <c r="D1245" s="438"/>
      <c r="E1245" s="565"/>
      <c r="F1245" s="565"/>
      <c r="G1245" s="565"/>
      <c r="H1245" s="565"/>
    </row>
    <row r="1246" spans="3:8" x14ac:dyDescent="0.3">
      <c r="C1246" s="438"/>
      <c r="D1246" s="438"/>
      <c r="E1246" s="565"/>
      <c r="F1246" s="565"/>
      <c r="G1246" s="565"/>
      <c r="H1246" s="565"/>
    </row>
    <row r="1247" spans="3:8" x14ac:dyDescent="0.3">
      <c r="C1247" s="438"/>
      <c r="D1247" s="438"/>
      <c r="E1247" s="565"/>
      <c r="F1247" s="565"/>
      <c r="G1247" s="565"/>
      <c r="H1247" s="565"/>
    </row>
    <row r="1248" spans="3:8" x14ac:dyDescent="0.3">
      <c r="C1248" s="438"/>
      <c r="D1248" s="438"/>
      <c r="E1248" s="565"/>
      <c r="F1248" s="565"/>
      <c r="G1248" s="565"/>
      <c r="H1248" s="565"/>
    </row>
    <row r="1249" spans="3:8" x14ac:dyDescent="0.3">
      <c r="C1249" s="438"/>
      <c r="D1249" s="438"/>
      <c r="E1249" s="565"/>
      <c r="F1249" s="565"/>
      <c r="G1249" s="565"/>
      <c r="H1249" s="565"/>
    </row>
    <row r="1250" spans="3:8" x14ac:dyDescent="0.3">
      <c r="C1250" s="438"/>
      <c r="D1250" s="438"/>
      <c r="E1250" s="565"/>
      <c r="F1250" s="565"/>
      <c r="G1250" s="565"/>
      <c r="H1250" s="565"/>
    </row>
    <row r="1251" spans="3:8" x14ac:dyDescent="0.3">
      <c r="C1251" s="438"/>
      <c r="D1251" s="438"/>
      <c r="E1251" s="565"/>
      <c r="F1251" s="565"/>
      <c r="G1251" s="565"/>
      <c r="H1251" s="565"/>
    </row>
    <row r="1252" spans="3:8" x14ac:dyDescent="0.3">
      <c r="C1252" s="438"/>
      <c r="D1252" s="438"/>
      <c r="E1252" s="565"/>
      <c r="F1252" s="565"/>
      <c r="G1252" s="565"/>
      <c r="H1252" s="565"/>
    </row>
    <row r="1253" spans="3:8" x14ac:dyDescent="0.3">
      <c r="C1253" s="438"/>
      <c r="D1253" s="438"/>
      <c r="E1253" s="565"/>
      <c r="F1253" s="565"/>
      <c r="G1253" s="565"/>
      <c r="H1253" s="565"/>
    </row>
    <row r="1254" spans="3:8" x14ac:dyDescent="0.3">
      <c r="C1254" s="438"/>
      <c r="D1254" s="438"/>
      <c r="E1254" s="565"/>
      <c r="F1254" s="565"/>
      <c r="G1254" s="565"/>
      <c r="H1254" s="565"/>
    </row>
    <row r="1255" spans="3:8" x14ac:dyDescent="0.3">
      <c r="C1255" s="438"/>
      <c r="D1255" s="438"/>
      <c r="E1255" s="565"/>
      <c r="F1255" s="565"/>
      <c r="G1255" s="565"/>
      <c r="H1255" s="565"/>
    </row>
    <row r="1256" spans="3:8" x14ac:dyDescent="0.3">
      <c r="C1256" s="438"/>
      <c r="D1256" s="438"/>
      <c r="E1256" s="565"/>
      <c r="F1256" s="565"/>
      <c r="G1256" s="565"/>
      <c r="H1256" s="565"/>
    </row>
    <row r="1257" spans="3:8" x14ac:dyDescent="0.3">
      <c r="C1257" s="438"/>
      <c r="D1257" s="438"/>
      <c r="E1257" s="565"/>
      <c r="F1257" s="565"/>
      <c r="G1257" s="565"/>
      <c r="H1257" s="565"/>
    </row>
    <row r="1258" spans="3:8" x14ac:dyDescent="0.3">
      <c r="C1258" s="438"/>
      <c r="D1258" s="438"/>
      <c r="E1258" s="565"/>
      <c r="F1258" s="565"/>
      <c r="G1258" s="565"/>
      <c r="H1258" s="565"/>
    </row>
    <row r="1259" spans="3:8" x14ac:dyDescent="0.3">
      <c r="C1259" s="438"/>
      <c r="D1259" s="438"/>
      <c r="E1259" s="565"/>
      <c r="F1259" s="565"/>
      <c r="G1259" s="565"/>
      <c r="H1259" s="565"/>
    </row>
    <row r="1260" spans="3:8" x14ac:dyDescent="0.3">
      <c r="C1260" s="438"/>
      <c r="D1260" s="438"/>
      <c r="E1260" s="565"/>
      <c r="F1260" s="565"/>
      <c r="G1260" s="565"/>
      <c r="H1260" s="565"/>
    </row>
    <row r="1261" spans="3:8" x14ac:dyDescent="0.3">
      <c r="C1261" s="438"/>
      <c r="D1261" s="438"/>
      <c r="E1261" s="565"/>
      <c r="F1261" s="565"/>
      <c r="G1261" s="565"/>
      <c r="H1261" s="565"/>
    </row>
    <row r="1262" spans="3:8" x14ac:dyDescent="0.3">
      <c r="C1262" s="438"/>
      <c r="D1262" s="438"/>
      <c r="E1262" s="565"/>
      <c r="F1262" s="565"/>
      <c r="G1262" s="565"/>
      <c r="H1262" s="565"/>
    </row>
    <row r="1263" spans="3:8" x14ac:dyDescent="0.3">
      <c r="C1263" s="438"/>
      <c r="D1263" s="438"/>
      <c r="E1263" s="565"/>
      <c r="F1263" s="565"/>
      <c r="G1263" s="565"/>
      <c r="H1263" s="565"/>
    </row>
    <row r="1264" spans="3:8" x14ac:dyDescent="0.3">
      <c r="C1264" s="438"/>
      <c r="D1264" s="438"/>
      <c r="E1264" s="565"/>
      <c r="F1264" s="565"/>
      <c r="G1264" s="565"/>
      <c r="H1264" s="565"/>
    </row>
    <row r="1265" spans="3:8" x14ac:dyDescent="0.3">
      <c r="C1265" s="438"/>
      <c r="D1265" s="438"/>
      <c r="E1265" s="565"/>
      <c r="F1265" s="565"/>
      <c r="G1265" s="565"/>
      <c r="H1265" s="565"/>
    </row>
    <row r="1266" spans="3:8" x14ac:dyDescent="0.3">
      <c r="C1266" s="438"/>
      <c r="D1266" s="438"/>
      <c r="E1266" s="565"/>
      <c r="F1266" s="565"/>
      <c r="G1266" s="565"/>
      <c r="H1266" s="565"/>
    </row>
    <row r="1267" spans="3:8" x14ac:dyDescent="0.3">
      <c r="C1267" s="438"/>
      <c r="D1267" s="438"/>
      <c r="E1267" s="565"/>
      <c r="F1267" s="565"/>
      <c r="G1267" s="565"/>
      <c r="H1267" s="565"/>
    </row>
    <row r="1268" spans="3:8" x14ac:dyDescent="0.3">
      <c r="C1268" s="438"/>
      <c r="D1268" s="438"/>
      <c r="E1268" s="565"/>
      <c r="F1268" s="565"/>
      <c r="G1268" s="565"/>
      <c r="H1268" s="565"/>
    </row>
    <row r="1269" spans="3:8" x14ac:dyDescent="0.3">
      <c r="C1269" s="438"/>
      <c r="D1269" s="438"/>
      <c r="E1269" s="565"/>
      <c r="F1269" s="565"/>
      <c r="G1269" s="565"/>
      <c r="H1269" s="565"/>
    </row>
    <row r="1270" spans="3:8" x14ac:dyDescent="0.3">
      <c r="C1270" s="438"/>
      <c r="D1270" s="438"/>
      <c r="E1270" s="565"/>
      <c r="F1270" s="565"/>
      <c r="G1270" s="565"/>
      <c r="H1270" s="565"/>
    </row>
    <row r="1271" spans="3:8" x14ac:dyDescent="0.3">
      <c r="C1271" s="438"/>
      <c r="D1271" s="438"/>
      <c r="E1271" s="565"/>
      <c r="F1271" s="565"/>
      <c r="G1271" s="565"/>
      <c r="H1271" s="565"/>
    </row>
    <row r="1272" spans="3:8" x14ac:dyDescent="0.3">
      <c r="C1272" s="438"/>
      <c r="D1272" s="438"/>
      <c r="E1272" s="565"/>
      <c r="F1272" s="565"/>
      <c r="G1272" s="565"/>
      <c r="H1272" s="565"/>
    </row>
    <row r="1273" spans="3:8" x14ac:dyDescent="0.3">
      <c r="C1273" s="438"/>
      <c r="D1273" s="438"/>
      <c r="E1273" s="565"/>
      <c r="F1273" s="565"/>
      <c r="G1273" s="565"/>
      <c r="H1273" s="565"/>
    </row>
    <row r="1274" spans="3:8" x14ac:dyDescent="0.3">
      <c r="C1274" s="438"/>
      <c r="D1274" s="438"/>
      <c r="E1274" s="565"/>
      <c r="F1274" s="565"/>
      <c r="G1274" s="565"/>
      <c r="H1274" s="565"/>
    </row>
    <row r="1275" spans="3:8" x14ac:dyDescent="0.3">
      <c r="C1275" s="438"/>
      <c r="D1275" s="438"/>
      <c r="E1275" s="565"/>
      <c r="F1275" s="565"/>
      <c r="G1275" s="565"/>
      <c r="H1275" s="565"/>
    </row>
    <row r="1276" spans="3:8" x14ac:dyDescent="0.3">
      <c r="C1276" s="438"/>
      <c r="D1276" s="438"/>
      <c r="E1276" s="565"/>
      <c r="F1276" s="565"/>
      <c r="G1276" s="565"/>
      <c r="H1276" s="565"/>
    </row>
    <row r="1277" spans="3:8" x14ac:dyDescent="0.3">
      <c r="C1277" s="438"/>
      <c r="D1277" s="438"/>
      <c r="E1277" s="565"/>
      <c r="F1277" s="565"/>
      <c r="G1277" s="565"/>
      <c r="H1277" s="565"/>
    </row>
    <row r="1278" spans="3:8" x14ac:dyDescent="0.3">
      <c r="C1278" s="438"/>
      <c r="D1278" s="438"/>
      <c r="E1278" s="565"/>
      <c r="F1278" s="565"/>
      <c r="G1278" s="565"/>
      <c r="H1278" s="565"/>
    </row>
    <row r="1279" spans="3:8" x14ac:dyDescent="0.3">
      <c r="C1279" s="438"/>
      <c r="D1279" s="438"/>
      <c r="E1279" s="565"/>
      <c r="F1279" s="565"/>
      <c r="G1279" s="565"/>
      <c r="H1279" s="565"/>
    </row>
    <row r="1280" spans="3:8" x14ac:dyDescent="0.3">
      <c r="C1280" s="438"/>
      <c r="D1280" s="438"/>
      <c r="E1280" s="565"/>
      <c r="F1280" s="565"/>
      <c r="G1280" s="565"/>
      <c r="H1280" s="565"/>
    </row>
    <row r="1281" spans="3:8" x14ac:dyDescent="0.3">
      <c r="C1281" s="438"/>
      <c r="D1281" s="438"/>
      <c r="E1281" s="565"/>
      <c r="F1281" s="565"/>
      <c r="G1281" s="565"/>
      <c r="H1281" s="565"/>
    </row>
    <row r="1282" spans="3:8" x14ac:dyDescent="0.3">
      <c r="C1282" s="438"/>
      <c r="D1282" s="438"/>
      <c r="E1282" s="565"/>
      <c r="F1282" s="565"/>
      <c r="G1282" s="565"/>
      <c r="H1282" s="565"/>
    </row>
    <row r="1283" spans="3:8" x14ac:dyDescent="0.3">
      <c r="C1283" s="438"/>
      <c r="D1283" s="438"/>
      <c r="E1283" s="565"/>
      <c r="F1283" s="565"/>
      <c r="G1283" s="565"/>
      <c r="H1283" s="565"/>
    </row>
    <row r="1284" spans="3:8" x14ac:dyDescent="0.3">
      <c r="C1284" s="438"/>
      <c r="D1284" s="438"/>
      <c r="E1284" s="565"/>
      <c r="F1284" s="565"/>
      <c r="G1284" s="565"/>
      <c r="H1284" s="565"/>
    </row>
    <row r="1285" spans="3:8" x14ac:dyDescent="0.3">
      <c r="C1285" s="438"/>
      <c r="D1285" s="438"/>
      <c r="E1285" s="565"/>
      <c r="F1285" s="565"/>
      <c r="G1285" s="565"/>
      <c r="H1285" s="565"/>
    </row>
    <row r="1286" spans="3:8" x14ac:dyDescent="0.3">
      <c r="C1286" s="438"/>
      <c r="D1286" s="438"/>
      <c r="E1286" s="565"/>
      <c r="F1286" s="565"/>
      <c r="G1286" s="565"/>
      <c r="H1286" s="565"/>
    </row>
    <row r="1287" spans="3:8" x14ac:dyDescent="0.3">
      <c r="C1287" s="438"/>
      <c r="D1287" s="438"/>
      <c r="E1287" s="565"/>
      <c r="F1287" s="565"/>
      <c r="G1287" s="565"/>
      <c r="H1287" s="565"/>
    </row>
    <row r="1288" spans="3:8" x14ac:dyDescent="0.3">
      <c r="C1288" s="438"/>
      <c r="D1288" s="438"/>
      <c r="E1288" s="565"/>
      <c r="F1288" s="565"/>
      <c r="G1288" s="565"/>
      <c r="H1288" s="565"/>
    </row>
    <row r="1289" spans="3:8" x14ac:dyDescent="0.3">
      <c r="C1289" s="438"/>
      <c r="D1289" s="438"/>
      <c r="E1289" s="565"/>
      <c r="F1289" s="565"/>
      <c r="G1289" s="565"/>
      <c r="H1289" s="565"/>
    </row>
    <row r="1290" spans="3:8" x14ac:dyDescent="0.3">
      <c r="C1290" s="438"/>
      <c r="D1290" s="438"/>
      <c r="E1290" s="565"/>
      <c r="F1290" s="565"/>
      <c r="G1290" s="565"/>
      <c r="H1290" s="565"/>
    </row>
    <row r="1291" spans="3:8" x14ac:dyDescent="0.3">
      <c r="C1291" s="438"/>
      <c r="D1291" s="438"/>
      <c r="E1291" s="565"/>
      <c r="F1291" s="565"/>
      <c r="G1291" s="565"/>
      <c r="H1291" s="565"/>
    </row>
    <row r="1292" spans="3:8" x14ac:dyDescent="0.3">
      <c r="C1292" s="438"/>
      <c r="D1292" s="438"/>
      <c r="E1292" s="565"/>
      <c r="F1292" s="565"/>
      <c r="G1292" s="565"/>
      <c r="H1292" s="565"/>
    </row>
    <row r="1293" spans="3:8" x14ac:dyDescent="0.3">
      <c r="C1293" s="438"/>
      <c r="D1293" s="438"/>
      <c r="E1293" s="565"/>
      <c r="F1293" s="565"/>
      <c r="G1293" s="565"/>
      <c r="H1293" s="565"/>
    </row>
    <row r="1294" spans="3:8" x14ac:dyDescent="0.3">
      <c r="C1294" s="438"/>
      <c r="D1294" s="438"/>
      <c r="E1294" s="565"/>
      <c r="F1294" s="565"/>
      <c r="G1294" s="565"/>
      <c r="H1294" s="565"/>
    </row>
    <row r="1295" spans="3:8" x14ac:dyDescent="0.3">
      <c r="C1295" s="438"/>
      <c r="D1295" s="438"/>
      <c r="E1295" s="565"/>
      <c r="F1295" s="565"/>
      <c r="G1295" s="565"/>
      <c r="H1295" s="565"/>
    </row>
    <row r="1296" spans="3:8" x14ac:dyDescent="0.3">
      <c r="C1296" s="438"/>
      <c r="D1296" s="438"/>
      <c r="E1296" s="565"/>
      <c r="F1296" s="565"/>
      <c r="G1296" s="565"/>
      <c r="H1296" s="565"/>
    </row>
    <row r="1297" spans="3:8" x14ac:dyDescent="0.3">
      <c r="C1297" s="438"/>
      <c r="D1297" s="438"/>
      <c r="E1297" s="565"/>
      <c r="F1297" s="565"/>
      <c r="G1297" s="565"/>
      <c r="H1297" s="565"/>
    </row>
    <row r="1298" spans="3:8" x14ac:dyDescent="0.3">
      <c r="C1298" s="438"/>
      <c r="D1298" s="438"/>
      <c r="E1298" s="565"/>
      <c r="F1298" s="565"/>
      <c r="G1298" s="565"/>
      <c r="H1298" s="565"/>
    </row>
    <row r="1299" spans="3:8" x14ac:dyDescent="0.3">
      <c r="C1299" s="438"/>
      <c r="D1299" s="438"/>
      <c r="E1299" s="565"/>
      <c r="F1299" s="565"/>
      <c r="G1299" s="565"/>
      <c r="H1299" s="565"/>
    </row>
    <row r="1300" spans="3:8" x14ac:dyDescent="0.3">
      <c r="C1300" s="438"/>
      <c r="D1300" s="438"/>
      <c r="E1300" s="565"/>
      <c r="F1300" s="565"/>
      <c r="G1300" s="565"/>
      <c r="H1300" s="565"/>
    </row>
    <row r="1301" spans="3:8" x14ac:dyDescent="0.3">
      <c r="C1301" s="438"/>
      <c r="D1301" s="438"/>
      <c r="E1301" s="565"/>
      <c r="F1301" s="565"/>
      <c r="G1301" s="565"/>
      <c r="H1301" s="565"/>
    </row>
    <row r="1302" spans="3:8" x14ac:dyDescent="0.3">
      <c r="C1302" s="438"/>
      <c r="D1302" s="438"/>
      <c r="E1302" s="565"/>
      <c r="F1302" s="565"/>
      <c r="G1302" s="565"/>
      <c r="H1302" s="565"/>
    </row>
    <row r="1303" spans="3:8" x14ac:dyDescent="0.3">
      <c r="C1303" s="438"/>
      <c r="D1303" s="438"/>
      <c r="E1303" s="565"/>
      <c r="F1303" s="565"/>
      <c r="G1303" s="565"/>
      <c r="H1303" s="565"/>
    </row>
    <row r="1304" spans="3:8" x14ac:dyDescent="0.3">
      <c r="C1304" s="438"/>
      <c r="D1304" s="438"/>
      <c r="E1304" s="565"/>
      <c r="F1304" s="565"/>
      <c r="G1304" s="565"/>
      <c r="H1304" s="565"/>
    </row>
    <row r="1305" spans="3:8" x14ac:dyDescent="0.3">
      <c r="C1305" s="438"/>
      <c r="D1305" s="438"/>
      <c r="E1305" s="565"/>
      <c r="F1305" s="565"/>
      <c r="G1305" s="565"/>
      <c r="H1305" s="565"/>
    </row>
    <row r="1306" spans="3:8" x14ac:dyDescent="0.3">
      <c r="C1306" s="438"/>
      <c r="D1306" s="438"/>
      <c r="E1306" s="565"/>
      <c r="F1306" s="565"/>
      <c r="G1306" s="565"/>
      <c r="H1306" s="565"/>
    </row>
    <row r="1307" spans="3:8" x14ac:dyDescent="0.3">
      <c r="C1307" s="438"/>
      <c r="D1307" s="438"/>
      <c r="E1307" s="565"/>
      <c r="F1307" s="565"/>
      <c r="G1307" s="565"/>
      <c r="H1307" s="565"/>
    </row>
    <row r="1308" spans="3:8" x14ac:dyDescent="0.3">
      <c r="C1308" s="438"/>
      <c r="D1308" s="438"/>
      <c r="E1308" s="565"/>
      <c r="F1308" s="565"/>
      <c r="G1308" s="565"/>
      <c r="H1308" s="565"/>
    </row>
    <row r="1309" spans="3:8" x14ac:dyDescent="0.3">
      <c r="C1309" s="438"/>
      <c r="D1309" s="438"/>
      <c r="E1309" s="565"/>
      <c r="F1309" s="565"/>
      <c r="G1309" s="565"/>
      <c r="H1309" s="565"/>
    </row>
    <row r="1310" spans="3:8" x14ac:dyDescent="0.3">
      <c r="C1310" s="438"/>
      <c r="D1310" s="438"/>
      <c r="E1310" s="565"/>
      <c r="F1310" s="565"/>
      <c r="G1310" s="565"/>
      <c r="H1310" s="565"/>
    </row>
    <row r="1311" spans="3:8" x14ac:dyDescent="0.3">
      <c r="C1311" s="438"/>
      <c r="D1311" s="438"/>
      <c r="E1311" s="565"/>
      <c r="F1311" s="565"/>
      <c r="G1311" s="565"/>
      <c r="H1311" s="565"/>
    </row>
    <row r="1312" spans="3:8" x14ac:dyDescent="0.3">
      <c r="C1312" s="438"/>
      <c r="D1312" s="438"/>
      <c r="E1312" s="565"/>
      <c r="F1312" s="565"/>
      <c r="G1312" s="565"/>
      <c r="H1312" s="565"/>
    </row>
    <row r="1313" spans="3:8" x14ac:dyDescent="0.3">
      <c r="C1313" s="438"/>
      <c r="D1313" s="438"/>
      <c r="E1313" s="565"/>
      <c r="F1313" s="565"/>
      <c r="G1313" s="565"/>
      <c r="H1313" s="565"/>
    </row>
    <row r="1314" spans="3:8" x14ac:dyDescent="0.3">
      <c r="C1314" s="438"/>
      <c r="D1314" s="438"/>
      <c r="E1314" s="565"/>
      <c r="F1314" s="565"/>
      <c r="G1314" s="565"/>
      <c r="H1314" s="565"/>
    </row>
    <row r="1315" spans="3:8" x14ac:dyDescent="0.3">
      <c r="C1315" s="438"/>
      <c r="D1315" s="438"/>
      <c r="E1315" s="565"/>
      <c r="F1315" s="565"/>
      <c r="G1315" s="565"/>
      <c r="H1315" s="565"/>
    </row>
    <row r="1316" spans="3:8" x14ac:dyDescent="0.3">
      <c r="C1316" s="438"/>
      <c r="D1316" s="438"/>
      <c r="E1316" s="565"/>
      <c r="F1316" s="565"/>
      <c r="G1316" s="565"/>
      <c r="H1316" s="565"/>
    </row>
    <row r="1317" spans="3:8" x14ac:dyDescent="0.3">
      <c r="C1317" s="438"/>
      <c r="D1317" s="438"/>
      <c r="E1317" s="565"/>
      <c r="F1317" s="565"/>
      <c r="G1317" s="565"/>
      <c r="H1317" s="565"/>
    </row>
    <row r="1318" spans="3:8" x14ac:dyDescent="0.3">
      <c r="C1318" s="438"/>
      <c r="D1318" s="438"/>
      <c r="E1318" s="565"/>
      <c r="F1318" s="565"/>
      <c r="G1318" s="565"/>
      <c r="H1318" s="565"/>
    </row>
    <row r="1319" spans="3:8" x14ac:dyDescent="0.3">
      <c r="C1319" s="438"/>
      <c r="D1319" s="438"/>
      <c r="E1319" s="565"/>
      <c r="F1319" s="565"/>
      <c r="G1319" s="565"/>
      <c r="H1319" s="565"/>
    </row>
    <row r="1320" spans="3:8" x14ac:dyDescent="0.3">
      <c r="C1320" s="438"/>
      <c r="D1320" s="438"/>
      <c r="E1320" s="565"/>
      <c r="F1320" s="565"/>
      <c r="G1320" s="565"/>
      <c r="H1320" s="565"/>
    </row>
    <row r="1321" spans="3:8" x14ac:dyDescent="0.3">
      <c r="C1321" s="438"/>
      <c r="D1321" s="438"/>
      <c r="E1321" s="565"/>
      <c r="F1321" s="565"/>
      <c r="G1321" s="565"/>
      <c r="H1321" s="565"/>
    </row>
    <row r="1322" spans="3:8" x14ac:dyDescent="0.3">
      <c r="C1322" s="438"/>
      <c r="D1322" s="438"/>
      <c r="E1322" s="565"/>
      <c r="F1322" s="565"/>
      <c r="G1322" s="565"/>
      <c r="H1322" s="565"/>
    </row>
    <row r="1323" spans="3:8" x14ac:dyDescent="0.3">
      <c r="C1323" s="438"/>
      <c r="D1323" s="438"/>
      <c r="E1323" s="565"/>
      <c r="F1323" s="565"/>
      <c r="G1323" s="565"/>
      <c r="H1323" s="565"/>
    </row>
    <row r="1324" spans="3:8" x14ac:dyDescent="0.3">
      <c r="C1324" s="438"/>
      <c r="D1324" s="438"/>
      <c r="E1324" s="565"/>
      <c r="F1324" s="565"/>
      <c r="G1324" s="565"/>
      <c r="H1324" s="565"/>
    </row>
    <row r="1325" spans="3:8" x14ac:dyDescent="0.3">
      <c r="C1325" s="438"/>
      <c r="D1325" s="438"/>
      <c r="E1325" s="565"/>
      <c r="F1325" s="565"/>
      <c r="G1325" s="565"/>
      <c r="H1325" s="565"/>
    </row>
    <row r="1326" spans="3:8" x14ac:dyDescent="0.3">
      <c r="C1326" s="438"/>
      <c r="D1326" s="438"/>
      <c r="E1326" s="565"/>
      <c r="F1326" s="565"/>
      <c r="G1326" s="565"/>
      <c r="H1326" s="565"/>
    </row>
    <row r="1327" spans="3:8" x14ac:dyDescent="0.3">
      <c r="C1327" s="438"/>
      <c r="D1327" s="438"/>
      <c r="E1327" s="565"/>
      <c r="F1327" s="565"/>
      <c r="G1327" s="565"/>
      <c r="H1327" s="565"/>
    </row>
    <row r="1328" spans="3:8" x14ac:dyDescent="0.3">
      <c r="C1328" s="438"/>
      <c r="D1328" s="438"/>
      <c r="E1328" s="565"/>
      <c r="F1328" s="565"/>
      <c r="G1328" s="565"/>
      <c r="H1328" s="565"/>
    </row>
    <row r="1329" spans="3:8" x14ac:dyDescent="0.3">
      <c r="C1329" s="438"/>
      <c r="D1329" s="438"/>
      <c r="E1329" s="565"/>
      <c r="F1329" s="565"/>
      <c r="G1329" s="565"/>
      <c r="H1329" s="565"/>
    </row>
    <row r="1330" spans="3:8" x14ac:dyDescent="0.3">
      <c r="C1330" s="438"/>
      <c r="D1330" s="438"/>
      <c r="E1330" s="565"/>
      <c r="F1330" s="565"/>
      <c r="G1330" s="565"/>
      <c r="H1330" s="565"/>
    </row>
    <row r="1331" spans="3:8" x14ac:dyDescent="0.3">
      <c r="C1331" s="438"/>
      <c r="D1331" s="438"/>
      <c r="E1331" s="565"/>
      <c r="F1331" s="565"/>
      <c r="G1331" s="565"/>
      <c r="H1331" s="565"/>
    </row>
    <row r="1332" spans="3:8" x14ac:dyDescent="0.3">
      <c r="C1332" s="438"/>
      <c r="D1332" s="438"/>
      <c r="E1332" s="565"/>
      <c r="F1332" s="565"/>
      <c r="G1332" s="565"/>
      <c r="H1332" s="565"/>
    </row>
    <row r="1333" spans="3:8" x14ac:dyDescent="0.3">
      <c r="C1333" s="438"/>
      <c r="D1333" s="438"/>
      <c r="E1333" s="565"/>
      <c r="F1333" s="565"/>
      <c r="G1333" s="565"/>
      <c r="H1333" s="565"/>
    </row>
    <row r="1334" spans="3:8" x14ac:dyDescent="0.3">
      <c r="C1334" s="438"/>
      <c r="D1334" s="438"/>
      <c r="E1334" s="565"/>
      <c r="F1334" s="565"/>
      <c r="G1334" s="565"/>
      <c r="H1334" s="565"/>
    </row>
    <row r="1335" spans="3:8" x14ac:dyDescent="0.3">
      <c r="C1335" s="438"/>
      <c r="D1335" s="438"/>
      <c r="E1335" s="565"/>
      <c r="F1335" s="565"/>
      <c r="G1335" s="565"/>
      <c r="H1335" s="565"/>
    </row>
    <row r="1336" spans="3:8" x14ac:dyDescent="0.3">
      <c r="C1336" s="438"/>
      <c r="D1336" s="438"/>
      <c r="E1336" s="565"/>
      <c r="F1336" s="565"/>
      <c r="G1336" s="565"/>
      <c r="H1336" s="565"/>
    </row>
    <row r="1337" spans="3:8" x14ac:dyDescent="0.3">
      <c r="C1337" s="438"/>
      <c r="D1337" s="438"/>
      <c r="E1337" s="565"/>
      <c r="F1337" s="565"/>
      <c r="G1337" s="565"/>
      <c r="H1337" s="565"/>
    </row>
    <row r="1338" spans="3:8" x14ac:dyDescent="0.3">
      <c r="C1338" s="438"/>
      <c r="D1338" s="438"/>
      <c r="E1338" s="565"/>
      <c r="F1338" s="565"/>
      <c r="G1338" s="565"/>
      <c r="H1338" s="565"/>
    </row>
    <row r="1339" spans="3:8" x14ac:dyDescent="0.3">
      <c r="C1339" s="438"/>
      <c r="D1339" s="438"/>
      <c r="E1339" s="565"/>
      <c r="F1339" s="565"/>
      <c r="G1339" s="565"/>
      <c r="H1339" s="565"/>
    </row>
    <row r="1340" spans="3:8" x14ac:dyDescent="0.3">
      <c r="C1340" s="438"/>
      <c r="D1340" s="438"/>
      <c r="E1340" s="565"/>
      <c r="F1340" s="565"/>
      <c r="G1340" s="565"/>
      <c r="H1340" s="565"/>
    </row>
    <row r="1341" spans="3:8" x14ac:dyDescent="0.3">
      <c r="C1341" s="438"/>
      <c r="D1341" s="438"/>
      <c r="E1341" s="565"/>
      <c r="F1341" s="565"/>
      <c r="G1341" s="565"/>
      <c r="H1341" s="565"/>
    </row>
    <row r="1342" spans="3:8" x14ac:dyDescent="0.3">
      <c r="C1342" s="438"/>
      <c r="D1342" s="438"/>
      <c r="E1342" s="565"/>
      <c r="F1342" s="565"/>
      <c r="G1342" s="565"/>
      <c r="H1342" s="565"/>
    </row>
    <row r="1343" spans="3:8" x14ac:dyDescent="0.3">
      <c r="C1343" s="438"/>
      <c r="D1343" s="438"/>
      <c r="E1343" s="565"/>
      <c r="F1343" s="565"/>
      <c r="G1343" s="565"/>
      <c r="H1343" s="565"/>
    </row>
    <row r="1344" spans="3:8" x14ac:dyDescent="0.3">
      <c r="C1344" s="438"/>
      <c r="D1344" s="438"/>
      <c r="E1344" s="565"/>
      <c r="F1344" s="565"/>
      <c r="G1344" s="565"/>
      <c r="H1344" s="565"/>
    </row>
    <row r="1345" spans="3:8" x14ac:dyDescent="0.3">
      <c r="C1345" s="438"/>
      <c r="D1345" s="438"/>
      <c r="E1345" s="565"/>
      <c r="F1345" s="565"/>
      <c r="G1345" s="565"/>
      <c r="H1345" s="565"/>
    </row>
    <row r="1346" spans="3:8" x14ac:dyDescent="0.3">
      <c r="C1346" s="438"/>
      <c r="D1346" s="438"/>
      <c r="E1346" s="565"/>
      <c r="F1346" s="565"/>
      <c r="G1346" s="565"/>
      <c r="H1346" s="565"/>
    </row>
    <row r="1347" spans="3:8" x14ac:dyDescent="0.3">
      <c r="C1347" s="438"/>
      <c r="D1347" s="438"/>
      <c r="E1347" s="565"/>
      <c r="F1347" s="565"/>
      <c r="G1347" s="565"/>
      <c r="H1347" s="565"/>
    </row>
    <row r="1348" spans="3:8" x14ac:dyDescent="0.3">
      <c r="C1348" s="438"/>
      <c r="D1348" s="438"/>
      <c r="E1348" s="565"/>
      <c r="F1348" s="565"/>
      <c r="G1348" s="565"/>
      <c r="H1348" s="565"/>
    </row>
    <row r="1349" spans="3:8" x14ac:dyDescent="0.3">
      <c r="C1349" s="438"/>
      <c r="D1349" s="438"/>
      <c r="E1349" s="565"/>
      <c r="F1349" s="565"/>
      <c r="G1349" s="565"/>
      <c r="H1349" s="565"/>
    </row>
    <row r="1350" spans="3:8" x14ac:dyDescent="0.3">
      <c r="C1350" s="438"/>
      <c r="D1350" s="438"/>
      <c r="E1350" s="565"/>
      <c r="F1350" s="565"/>
      <c r="G1350" s="565"/>
      <c r="H1350" s="565"/>
    </row>
    <row r="1351" spans="3:8" x14ac:dyDescent="0.3">
      <c r="C1351" s="438"/>
      <c r="D1351" s="438"/>
      <c r="E1351" s="565"/>
      <c r="F1351" s="565"/>
      <c r="G1351" s="565"/>
      <c r="H1351" s="565"/>
    </row>
    <row r="1352" spans="3:8" x14ac:dyDescent="0.3">
      <c r="C1352" s="438"/>
      <c r="D1352" s="438"/>
      <c r="E1352" s="565"/>
      <c r="F1352" s="565"/>
      <c r="G1352" s="565"/>
      <c r="H1352" s="565"/>
    </row>
    <row r="1353" spans="3:8" x14ac:dyDescent="0.3">
      <c r="C1353" s="438"/>
      <c r="D1353" s="438"/>
      <c r="E1353" s="565"/>
      <c r="F1353" s="565"/>
      <c r="G1353" s="565"/>
      <c r="H1353" s="565"/>
    </row>
    <row r="1354" spans="3:8" x14ac:dyDescent="0.3">
      <c r="C1354" s="438"/>
      <c r="D1354" s="438"/>
      <c r="E1354" s="565"/>
      <c r="F1354" s="565"/>
      <c r="G1354" s="565"/>
      <c r="H1354" s="565"/>
    </row>
    <row r="1355" spans="3:8" x14ac:dyDescent="0.3">
      <c r="C1355" s="438"/>
      <c r="D1355" s="438"/>
      <c r="E1355" s="565"/>
      <c r="F1355" s="565"/>
      <c r="G1355" s="565"/>
      <c r="H1355" s="565"/>
    </row>
    <row r="1356" spans="3:8" x14ac:dyDescent="0.3">
      <c r="C1356" s="438"/>
      <c r="D1356" s="438"/>
      <c r="E1356" s="565"/>
      <c r="F1356" s="565"/>
      <c r="G1356" s="565"/>
      <c r="H1356" s="565"/>
    </row>
    <row r="1357" spans="3:8" x14ac:dyDescent="0.3">
      <c r="C1357" s="438"/>
      <c r="D1357" s="438"/>
      <c r="E1357" s="565"/>
      <c r="F1357" s="565"/>
      <c r="G1357" s="565"/>
      <c r="H1357" s="565"/>
    </row>
    <row r="1358" spans="3:8" x14ac:dyDescent="0.3">
      <c r="C1358" s="438"/>
      <c r="D1358" s="438"/>
      <c r="E1358" s="565"/>
      <c r="F1358" s="565"/>
      <c r="G1358" s="565"/>
      <c r="H1358" s="565"/>
    </row>
    <row r="1359" spans="3:8" x14ac:dyDescent="0.3">
      <c r="C1359" s="438"/>
      <c r="D1359" s="438"/>
      <c r="E1359" s="565"/>
      <c r="F1359" s="565"/>
      <c r="G1359" s="565"/>
      <c r="H1359" s="565"/>
    </row>
    <row r="1360" spans="3:8" x14ac:dyDescent="0.3">
      <c r="C1360" s="438"/>
      <c r="D1360" s="438"/>
      <c r="E1360" s="565"/>
      <c r="F1360" s="565"/>
      <c r="G1360" s="565"/>
      <c r="H1360" s="565"/>
    </row>
    <row r="1361" spans="3:8" x14ac:dyDescent="0.3">
      <c r="C1361" s="438"/>
      <c r="D1361" s="438"/>
      <c r="E1361" s="565"/>
      <c r="F1361" s="565"/>
      <c r="G1361" s="565"/>
      <c r="H1361" s="565"/>
    </row>
    <row r="1362" spans="3:8" x14ac:dyDescent="0.3">
      <c r="C1362" s="438"/>
      <c r="D1362" s="438"/>
      <c r="E1362" s="565"/>
      <c r="F1362" s="565"/>
      <c r="G1362" s="565"/>
      <c r="H1362" s="565"/>
    </row>
    <row r="1363" spans="3:8" x14ac:dyDescent="0.3">
      <c r="C1363" s="438"/>
      <c r="D1363" s="438"/>
      <c r="E1363" s="565"/>
      <c r="F1363" s="565"/>
      <c r="G1363" s="565"/>
      <c r="H1363" s="565"/>
    </row>
    <row r="1364" spans="3:8" x14ac:dyDescent="0.3">
      <c r="C1364" s="438"/>
      <c r="D1364" s="438"/>
      <c r="E1364" s="565"/>
      <c r="F1364" s="565"/>
      <c r="G1364" s="565"/>
      <c r="H1364" s="565"/>
    </row>
    <row r="1365" spans="3:8" x14ac:dyDescent="0.3">
      <c r="C1365" s="438"/>
      <c r="D1365" s="438"/>
      <c r="E1365" s="565"/>
      <c r="F1365" s="565"/>
      <c r="G1365" s="565"/>
      <c r="H1365" s="565"/>
    </row>
    <row r="1366" spans="3:8" x14ac:dyDescent="0.3">
      <c r="C1366" s="438"/>
      <c r="D1366" s="438"/>
      <c r="E1366" s="565"/>
      <c r="F1366" s="565"/>
      <c r="G1366" s="565"/>
      <c r="H1366" s="565"/>
    </row>
    <row r="1367" spans="3:8" x14ac:dyDescent="0.3">
      <c r="C1367" s="438"/>
      <c r="D1367" s="438"/>
      <c r="E1367" s="565"/>
      <c r="F1367" s="565"/>
      <c r="G1367" s="565"/>
      <c r="H1367" s="565"/>
    </row>
    <row r="1368" spans="3:8" x14ac:dyDescent="0.3">
      <c r="C1368" s="438"/>
      <c r="D1368" s="438"/>
      <c r="E1368" s="565"/>
      <c r="F1368" s="565"/>
      <c r="G1368" s="565"/>
      <c r="H1368" s="565"/>
    </row>
    <row r="1369" spans="3:8" x14ac:dyDescent="0.3">
      <c r="C1369" s="438"/>
      <c r="D1369" s="438"/>
      <c r="E1369" s="565"/>
      <c r="F1369" s="565"/>
      <c r="G1369" s="565"/>
      <c r="H1369" s="565"/>
    </row>
    <row r="1370" spans="3:8" x14ac:dyDescent="0.3">
      <c r="C1370" s="438"/>
      <c r="D1370" s="438"/>
      <c r="E1370" s="565"/>
      <c r="F1370" s="565"/>
      <c r="G1370" s="565"/>
      <c r="H1370" s="565"/>
    </row>
    <row r="1371" spans="3:8" x14ac:dyDescent="0.3">
      <c r="C1371" s="438"/>
      <c r="D1371" s="438"/>
      <c r="E1371" s="565"/>
      <c r="F1371" s="565"/>
      <c r="G1371" s="565"/>
      <c r="H1371" s="565"/>
    </row>
    <row r="1372" spans="3:8" x14ac:dyDescent="0.3">
      <c r="C1372" s="438"/>
      <c r="D1372" s="438"/>
      <c r="E1372" s="565"/>
      <c r="F1372" s="565"/>
      <c r="G1372" s="565"/>
      <c r="H1372" s="565"/>
    </row>
    <row r="1373" spans="3:8" x14ac:dyDescent="0.3">
      <c r="C1373" s="438"/>
      <c r="D1373" s="438"/>
      <c r="E1373" s="565"/>
      <c r="F1373" s="565"/>
      <c r="G1373" s="565"/>
      <c r="H1373" s="565"/>
    </row>
    <row r="1374" spans="3:8" x14ac:dyDescent="0.3">
      <c r="C1374" s="438"/>
      <c r="D1374" s="438"/>
      <c r="E1374" s="565"/>
      <c r="F1374" s="565"/>
      <c r="G1374" s="565"/>
      <c r="H1374" s="565"/>
    </row>
    <row r="1375" spans="3:8" x14ac:dyDescent="0.3">
      <c r="C1375" s="438"/>
      <c r="D1375" s="438"/>
      <c r="E1375" s="565"/>
      <c r="F1375" s="565"/>
      <c r="G1375" s="565"/>
      <c r="H1375" s="565"/>
    </row>
    <row r="1376" spans="3:8" x14ac:dyDescent="0.3">
      <c r="C1376" s="438"/>
      <c r="D1376" s="438"/>
      <c r="E1376" s="565"/>
      <c r="F1376" s="565"/>
      <c r="G1376" s="565"/>
      <c r="H1376" s="565"/>
    </row>
    <row r="1377" spans="3:8" x14ac:dyDescent="0.3">
      <c r="C1377" s="438"/>
      <c r="D1377" s="438"/>
      <c r="E1377" s="565"/>
      <c r="F1377" s="565"/>
      <c r="G1377" s="565"/>
      <c r="H1377" s="565"/>
    </row>
    <row r="1378" spans="3:8" x14ac:dyDescent="0.3">
      <c r="C1378" s="438"/>
      <c r="D1378" s="438"/>
      <c r="E1378" s="565"/>
      <c r="F1378" s="565"/>
      <c r="G1378" s="565"/>
      <c r="H1378" s="565"/>
    </row>
    <row r="1379" spans="3:8" x14ac:dyDescent="0.3">
      <c r="C1379" s="438"/>
      <c r="D1379" s="438"/>
      <c r="E1379" s="565"/>
      <c r="F1379" s="565"/>
      <c r="G1379" s="565"/>
      <c r="H1379" s="565"/>
    </row>
    <row r="1380" spans="3:8" x14ac:dyDescent="0.3">
      <c r="C1380" s="438"/>
      <c r="D1380" s="438"/>
      <c r="E1380" s="565"/>
      <c r="F1380" s="565"/>
      <c r="G1380" s="565"/>
      <c r="H1380" s="565"/>
    </row>
    <row r="1381" spans="3:8" x14ac:dyDescent="0.3">
      <c r="C1381" s="438"/>
      <c r="D1381" s="438"/>
      <c r="E1381" s="565"/>
      <c r="F1381" s="565"/>
      <c r="G1381" s="565"/>
      <c r="H1381" s="565"/>
    </row>
    <row r="1382" spans="3:8" x14ac:dyDescent="0.3">
      <c r="C1382" s="438"/>
      <c r="D1382" s="438"/>
      <c r="E1382" s="565"/>
      <c r="F1382" s="565"/>
      <c r="G1382" s="565"/>
      <c r="H1382" s="565"/>
    </row>
    <row r="1383" spans="3:8" x14ac:dyDescent="0.3">
      <c r="C1383" s="438"/>
      <c r="D1383" s="438"/>
      <c r="E1383" s="565"/>
      <c r="F1383" s="565"/>
      <c r="G1383" s="565"/>
      <c r="H1383" s="565"/>
    </row>
    <row r="1384" spans="3:8" x14ac:dyDescent="0.3">
      <c r="C1384" s="438"/>
      <c r="D1384" s="438"/>
      <c r="E1384" s="565"/>
      <c r="F1384" s="565"/>
      <c r="G1384" s="565"/>
      <c r="H1384" s="565"/>
    </row>
    <row r="1385" spans="3:8" x14ac:dyDescent="0.3">
      <c r="C1385" s="438"/>
      <c r="D1385" s="438"/>
      <c r="E1385" s="565"/>
      <c r="F1385" s="565"/>
      <c r="G1385" s="565"/>
      <c r="H1385" s="565"/>
    </row>
    <row r="1386" spans="3:8" x14ac:dyDescent="0.3">
      <c r="C1386" s="438"/>
      <c r="D1386" s="438"/>
      <c r="E1386" s="565"/>
      <c r="F1386" s="565"/>
      <c r="G1386" s="565"/>
      <c r="H1386" s="565"/>
    </row>
    <row r="1387" spans="3:8" x14ac:dyDescent="0.3">
      <c r="C1387" s="438"/>
      <c r="D1387" s="438"/>
      <c r="E1387" s="565"/>
      <c r="F1387" s="565"/>
      <c r="G1387" s="565"/>
      <c r="H1387" s="565"/>
    </row>
    <row r="1388" spans="3:8" x14ac:dyDescent="0.3">
      <c r="C1388" s="438"/>
      <c r="D1388" s="438"/>
      <c r="E1388" s="565"/>
      <c r="F1388" s="565"/>
      <c r="G1388" s="565"/>
      <c r="H1388" s="565"/>
    </row>
    <row r="1389" spans="3:8" x14ac:dyDescent="0.3">
      <c r="C1389" s="438"/>
      <c r="D1389" s="438"/>
      <c r="E1389" s="565"/>
      <c r="F1389" s="565"/>
      <c r="G1389" s="565"/>
      <c r="H1389" s="565"/>
    </row>
    <row r="1390" spans="3:8" x14ac:dyDescent="0.3">
      <c r="C1390" s="438"/>
      <c r="D1390" s="438"/>
      <c r="E1390" s="565"/>
      <c r="F1390" s="565"/>
      <c r="G1390" s="565"/>
      <c r="H1390" s="565"/>
    </row>
    <row r="1391" spans="3:8" x14ac:dyDescent="0.3">
      <c r="C1391" s="438"/>
      <c r="D1391" s="438"/>
      <c r="E1391" s="565"/>
      <c r="F1391" s="565"/>
      <c r="G1391" s="565"/>
      <c r="H1391" s="565"/>
    </row>
    <row r="1392" spans="3:8" x14ac:dyDescent="0.3">
      <c r="C1392" s="438"/>
      <c r="D1392" s="438"/>
      <c r="E1392" s="565"/>
      <c r="F1392" s="565"/>
      <c r="G1392" s="565"/>
      <c r="H1392" s="565"/>
    </row>
    <row r="1393" spans="3:8" x14ac:dyDescent="0.3">
      <c r="C1393" s="438"/>
      <c r="D1393" s="438"/>
      <c r="E1393" s="565"/>
      <c r="F1393" s="565"/>
      <c r="G1393" s="565"/>
      <c r="H1393" s="565"/>
    </row>
    <row r="1394" spans="3:8" x14ac:dyDescent="0.3">
      <c r="C1394" s="438"/>
      <c r="D1394" s="438"/>
      <c r="E1394" s="565"/>
      <c r="F1394" s="565"/>
      <c r="G1394" s="565"/>
      <c r="H1394" s="565"/>
    </row>
    <row r="1395" spans="3:8" x14ac:dyDescent="0.3">
      <c r="C1395" s="438"/>
      <c r="D1395" s="438"/>
      <c r="E1395" s="565"/>
      <c r="F1395" s="565"/>
      <c r="G1395" s="565"/>
      <c r="H1395" s="565"/>
    </row>
    <row r="1396" spans="3:8" x14ac:dyDescent="0.3">
      <c r="C1396" s="438"/>
      <c r="D1396" s="438"/>
      <c r="E1396" s="565"/>
      <c r="F1396" s="565"/>
      <c r="G1396" s="565"/>
      <c r="H1396" s="565"/>
    </row>
    <row r="1397" spans="3:8" x14ac:dyDescent="0.3">
      <c r="C1397" s="438"/>
      <c r="D1397" s="438"/>
      <c r="E1397" s="565"/>
      <c r="F1397" s="565"/>
      <c r="G1397" s="565"/>
      <c r="H1397" s="565"/>
    </row>
    <row r="1398" spans="3:8" x14ac:dyDescent="0.3">
      <c r="C1398" s="438"/>
      <c r="D1398" s="438"/>
      <c r="E1398" s="565"/>
      <c r="F1398" s="565"/>
      <c r="G1398" s="565"/>
      <c r="H1398" s="565"/>
    </row>
    <row r="1399" spans="3:8" x14ac:dyDescent="0.3">
      <c r="C1399" s="438"/>
      <c r="D1399" s="438"/>
      <c r="E1399" s="565"/>
      <c r="F1399" s="565"/>
      <c r="G1399" s="565"/>
      <c r="H1399" s="565"/>
    </row>
    <row r="1400" spans="3:8" x14ac:dyDescent="0.3">
      <c r="C1400" s="438"/>
      <c r="D1400" s="438"/>
      <c r="E1400" s="565"/>
      <c r="F1400" s="565"/>
      <c r="G1400" s="565"/>
      <c r="H1400" s="565"/>
    </row>
    <row r="1401" spans="3:8" x14ac:dyDescent="0.3">
      <c r="C1401" s="438"/>
      <c r="D1401" s="438"/>
      <c r="E1401" s="565"/>
      <c r="F1401" s="565"/>
      <c r="G1401" s="565"/>
      <c r="H1401" s="565"/>
    </row>
    <row r="1402" spans="3:8" x14ac:dyDescent="0.3">
      <c r="C1402" s="438"/>
      <c r="D1402" s="438"/>
      <c r="E1402" s="565"/>
      <c r="F1402" s="565"/>
      <c r="G1402" s="565"/>
      <c r="H1402" s="565"/>
    </row>
    <row r="1403" spans="3:8" x14ac:dyDescent="0.3">
      <c r="C1403" s="438"/>
      <c r="D1403" s="438"/>
      <c r="E1403" s="565"/>
      <c r="F1403" s="565"/>
      <c r="G1403" s="565"/>
      <c r="H1403" s="565"/>
    </row>
    <row r="1404" spans="3:8" x14ac:dyDescent="0.3">
      <c r="C1404" s="438"/>
      <c r="D1404" s="438"/>
      <c r="E1404" s="565"/>
      <c r="F1404" s="565"/>
      <c r="G1404" s="565"/>
      <c r="H1404" s="565"/>
    </row>
    <row r="1405" spans="3:8" x14ac:dyDescent="0.3">
      <c r="C1405" s="438"/>
      <c r="D1405" s="438"/>
      <c r="E1405" s="565"/>
      <c r="F1405" s="565"/>
      <c r="G1405" s="565"/>
      <c r="H1405" s="565"/>
    </row>
    <row r="1406" spans="3:8" x14ac:dyDescent="0.3">
      <c r="C1406" s="438"/>
      <c r="D1406" s="438"/>
      <c r="E1406" s="565"/>
      <c r="F1406" s="565"/>
      <c r="G1406" s="565"/>
      <c r="H1406" s="565"/>
    </row>
    <row r="1407" spans="3:8" x14ac:dyDescent="0.3">
      <c r="C1407" s="438"/>
      <c r="D1407" s="438"/>
      <c r="E1407" s="565"/>
      <c r="F1407" s="565"/>
      <c r="G1407" s="565"/>
      <c r="H1407" s="565"/>
    </row>
    <row r="1408" spans="3:8" x14ac:dyDescent="0.3">
      <c r="C1408" s="438"/>
      <c r="D1408" s="438"/>
      <c r="E1408" s="565"/>
      <c r="F1408" s="565"/>
      <c r="G1408" s="565"/>
      <c r="H1408" s="565"/>
    </row>
    <row r="1409" spans="3:8" x14ac:dyDescent="0.3">
      <c r="C1409" s="438"/>
      <c r="D1409" s="438"/>
      <c r="E1409" s="565"/>
      <c r="F1409" s="565"/>
      <c r="G1409" s="565"/>
      <c r="H1409" s="565"/>
    </row>
    <row r="1410" spans="3:8" x14ac:dyDescent="0.3">
      <c r="C1410" s="438"/>
      <c r="D1410" s="438"/>
      <c r="E1410" s="565"/>
      <c r="F1410" s="565"/>
      <c r="G1410" s="565"/>
      <c r="H1410" s="565"/>
    </row>
    <row r="1411" spans="3:8" x14ac:dyDescent="0.3">
      <c r="C1411" s="438"/>
      <c r="D1411" s="438"/>
      <c r="E1411" s="565"/>
      <c r="F1411" s="565"/>
      <c r="G1411" s="565"/>
      <c r="H1411" s="565"/>
    </row>
    <row r="1412" spans="3:8" x14ac:dyDescent="0.3">
      <c r="C1412" s="438"/>
      <c r="D1412" s="438"/>
      <c r="E1412" s="565"/>
      <c r="F1412" s="565"/>
      <c r="G1412" s="565"/>
      <c r="H1412" s="565"/>
    </row>
    <row r="1413" spans="3:8" x14ac:dyDescent="0.3">
      <c r="C1413" s="438"/>
      <c r="D1413" s="438"/>
      <c r="E1413" s="565"/>
      <c r="F1413" s="565"/>
      <c r="G1413" s="565"/>
      <c r="H1413" s="565"/>
    </row>
    <row r="1414" spans="3:8" x14ac:dyDescent="0.3">
      <c r="C1414" s="438"/>
      <c r="D1414" s="438"/>
      <c r="E1414" s="565"/>
      <c r="F1414" s="565"/>
      <c r="G1414" s="565"/>
      <c r="H1414" s="565"/>
    </row>
    <row r="1415" spans="3:8" x14ac:dyDescent="0.3">
      <c r="C1415" s="438"/>
      <c r="D1415" s="438"/>
      <c r="E1415" s="565"/>
      <c r="F1415" s="565"/>
      <c r="G1415" s="565"/>
      <c r="H1415" s="565"/>
    </row>
    <row r="1416" spans="3:8" x14ac:dyDescent="0.3">
      <c r="C1416" s="438"/>
      <c r="D1416" s="438"/>
      <c r="E1416" s="565"/>
      <c r="F1416" s="565"/>
      <c r="G1416" s="565"/>
      <c r="H1416" s="565"/>
    </row>
    <row r="1417" spans="3:8" x14ac:dyDescent="0.3">
      <c r="C1417" s="438"/>
      <c r="D1417" s="438"/>
      <c r="E1417" s="565"/>
      <c r="F1417" s="565"/>
      <c r="G1417" s="565"/>
      <c r="H1417" s="565"/>
    </row>
    <row r="1418" spans="3:8" x14ac:dyDescent="0.3">
      <c r="C1418" s="438"/>
      <c r="D1418" s="438"/>
      <c r="E1418" s="565"/>
      <c r="F1418" s="565"/>
      <c r="G1418" s="565"/>
      <c r="H1418" s="565"/>
    </row>
    <row r="1419" spans="3:8" x14ac:dyDescent="0.3">
      <c r="C1419" s="438"/>
      <c r="D1419" s="438"/>
      <c r="E1419" s="565"/>
      <c r="F1419" s="565"/>
      <c r="G1419" s="565"/>
      <c r="H1419" s="565"/>
    </row>
    <row r="1420" spans="3:8" x14ac:dyDescent="0.3">
      <c r="C1420" s="438"/>
      <c r="D1420" s="438"/>
      <c r="E1420" s="565"/>
      <c r="F1420" s="565"/>
      <c r="G1420" s="565"/>
      <c r="H1420" s="565"/>
    </row>
    <row r="1421" spans="3:8" x14ac:dyDescent="0.3">
      <c r="C1421" s="438"/>
      <c r="D1421" s="438"/>
      <c r="E1421" s="565"/>
      <c r="F1421" s="565"/>
      <c r="G1421" s="565"/>
      <c r="H1421" s="565"/>
    </row>
    <row r="1422" spans="3:8" x14ac:dyDescent="0.3">
      <c r="C1422" s="438"/>
      <c r="D1422" s="438"/>
      <c r="E1422" s="565"/>
      <c r="F1422" s="565"/>
      <c r="G1422" s="565"/>
      <c r="H1422" s="565"/>
    </row>
    <row r="1423" spans="3:8" x14ac:dyDescent="0.3">
      <c r="C1423" s="438"/>
      <c r="D1423" s="438"/>
      <c r="E1423" s="565"/>
      <c r="F1423" s="565"/>
      <c r="G1423" s="565"/>
      <c r="H1423" s="565"/>
    </row>
    <row r="1424" spans="3:8" x14ac:dyDescent="0.3">
      <c r="C1424" s="438"/>
      <c r="D1424" s="438"/>
      <c r="E1424" s="565"/>
      <c r="F1424" s="565"/>
      <c r="G1424" s="565"/>
      <c r="H1424" s="565"/>
    </row>
    <row r="1425" spans="3:8" x14ac:dyDescent="0.3">
      <c r="C1425" s="438"/>
      <c r="D1425" s="438"/>
      <c r="E1425" s="565"/>
      <c r="F1425" s="565"/>
      <c r="G1425" s="565"/>
      <c r="H1425" s="565"/>
    </row>
    <row r="1426" spans="3:8" x14ac:dyDescent="0.3">
      <c r="C1426" s="438"/>
      <c r="D1426" s="438"/>
      <c r="E1426" s="565"/>
      <c r="F1426" s="565"/>
      <c r="G1426" s="565"/>
      <c r="H1426" s="565"/>
    </row>
    <row r="1427" spans="3:8" x14ac:dyDescent="0.3">
      <c r="C1427" s="438"/>
      <c r="D1427" s="438"/>
      <c r="E1427" s="565"/>
      <c r="F1427" s="565"/>
      <c r="G1427" s="565"/>
      <c r="H1427" s="565"/>
    </row>
    <row r="1428" spans="3:8" x14ac:dyDescent="0.3">
      <c r="C1428" s="438"/>
      <c r="D1428" s="438"/>
      <c r="E1428" s="565"/>
      <c r="F1428" s="565"/>
      <c r="G1428" s="565"/>
      <c r="H1428" s="565"/>
    </row>
    <row r="1429" spans="3:8" x14ac:dyDescent="0.3">
      <c r="C1429" s="438"/>
      <c r="D1429" s="438"/>
      <c r="E1429" s="565"/>
      <c r="F1429" s="565"/>
      <c r="G1429" s="565"/>
      <c r="H1429" s="565"/>
    </row>
    <row r="1430" spans="3:8" x14ac:dyDescent="0.3">
      <c r="C1430" s="438"/>
      <c r="D1430" s="438"/>
      <c r="E1430" s="565"/>
      <c r="F1430" s="565"/>
      <c r="G1430" s="565"/>
      <c r="H1430" s="565"/>
    </row>
    <row r="1431" spans="3:8" x14ac:dyDescent="0.3">
      <c r="C1431" s="438"/>
      <c r="D1431" s="438"/>
      <c r="E1431" s="565"/>
      <c r="F1431" s="565"/>
      <c r="G1431" s="565"/>
      <c r="H1431" s="565"/>
    </row>
    <row r="1432" spans="3:8" x14ac:dyDescent="0.3">
      <c r="C1432" s="438"/>
      <c r="D1432" s="438"/>
      <c r="E1432" s="565"/>
      <c r="F1432" s="565"/>
      <c r="G1432" s="565"/>
      <c r="H1432" s="565"/>
    </row>
    <row r="1433" spans="3:8" x14ac:dyDescent="0.3">
      <c r="C1433" s="438"/>
      <c r="D1433" s="438"/>
      <c r="E1433" s="565"/>
      <c r="F1433" s="565"/>
      <c r="G1433" s="565"/>
      <c r="H1433" s="565"/>
    </row>
    <row r="1434" spans="3:8" x14ac:dyDescent="0.3">
      <c r="C1434" s="438"/>
      <c r="D1434" s="438"/>
      <c r="E1434" s="565"/>
      <c r="F1434" s="565"/>
      <c r="G1434" s="565"/>
      <c r="H1434" s="565"/>
    </row>
    <row r="1435" spans="3:8" x14ac:dyDescent="0.3">
      <c r="C1435" s="438"/>
      <c r="D1435" s="438"/>
      <c r="E1435" s="565"/>
      <c r="F1435" s="565"/>
      <c r="G1435" s="565"/>
      <c r="H1435" s="565"/>
    </row>
    <row r="1436" spans="3:8" x14ac:dyDescent="0.3">
      <c r="C1436" s="438"/>
      <c r="D1436" s="438"/>
      <c r="E1436" s="565"/>
      <c r="F1436" s="565"/>
      <c r="G1436" s="565"/>
      <c r="H1436" s="565"/>
    </row>
    <row r="1437" spans="3:8" x14ac:dyDescent="0.3">
      <c r="C1437" s="438"/>
      <c r="D1437" s="438"/>
      <c r="E1437" s="565"/>
      <c r="F1437" s="565"/>
      <c r="G1437" s="565"/>
      <c r="H1437" s="565"/>
    </row>
    <row r="1438" spans="3:8" x14ac:dyDescent="0.3">
      <c r="C1438" s="438"/>
      <c r="D1438" s="438"/>
      <c r="E1438" s="565"/>
      <c r="F1438" s="565"/>
      <c r="G1438" s="565"/>
      <c r="H1438" s="565"/>
    </row>
    <row r="1439" spans="3:8" x14ac:dyDescent="0.3">
      <c r="C1439" s="438"/>
      <c r="D1439" s="438"/>
      <c r="E1439" s="565"/>
      <c r="F1439" s="565"/>
      <c r="G1439" s="565"/>
      <c r="H1439" s="565"/>
    </row>
    <row r="1440" spans="3:8" x14ac:dyDescent="0.3">
      <c r="C1440" s="438"/>
      <c r="D1440" s="438"/>
      <c r="E1440" s="565"/>
      <c r="F1440" s="565"/>
      <c r="G1440" s="565"/>
      <c r="H1440" s="565"/>
    </row>
    <row r="1441" spans="3:8" x14ac:dyDescent="0.3">
      <c r="C1441" s="438"/>
      <c r="D1441" s="438"/>
      <c r="E1441" s="565"/>
      <c r="F1441" s="565"/>
      <c r="G1441" s="565"/>
      <c r="H1441" s="565"/>
    </row>
    <row r="1442" spans="3:8" x14ac:dyDescent="0.3">
      <c r="C1442" s="438"/>
      <c r="D1442" s="438"/>
      <c r="E1442" s="565"/>
      <c r="F1442" s="565"/>
      <c r="G1442" s="565"/>
      <c r="H1442" s="565"/>
    </row>
    <row r="1443" spans="3:8" x14ac:dyDescent="0.3">
      <c r="C1443" s="438"/>
      <c r="D1443" s="438"/>
      <c r="E1443" s="565"/>
      <c r="F1443" s="565"/>
      <c r="G1443" s="565"/>
      <c r="H1443" s="565"/>
    </row>
    <row r="1444" spans="3:8" x14ac:dyDescent="0.3">
      <c r="C1444" s="438"/>
      <c r="D1444" s="438"/>
      <c r="E1444" s="565"/>
      <c r="F1444" s="565"/>
      <c r="G1444" s="565"/>
      <c r="H1444" s="565"/>
    </row>
    <row r="1445" spans="3:8" x14ac:dyDescent="0.3">
      <c r="C1445" s="438"/>
      <c r="D1445" s="438"/>
      <c r="E1445" s="565"/>
      <c r="F1445" s="565"/>
      <c r="G1445" s="565"/>
      <c r="H1445" s="565"/>
    </row>
    <row r="1446" spans="3:8" x14ac:dyDescent="0.3">
      <c r="C1446" s="438"/>
      <c r="D1446" s="438"/>
      <c r="E1446" s="565"/>
      <c r="F1446" s="565"/>
      <c r="G1446" s="565"/>
      <c r="H1446" s="565"/>
    </row>
    <row r="1447" spans="3:8" x14ac:dyDescent="0.3">
      <c r="C1447" s="438"/>
      <c r="D1447" s="438"/>
      <c r="E1447" s="565"/>
      <c r="F1447" s="565"/>
      <c r="G1447" s="565"/>
      <c r="H1447" s="565"/>
    </row>
    <row r="1448" spans="3:8" x14ac:dyDescent="0.3">
      <c r="C1448" s="438"/>
      <c r="D1448" s="438"/>
      <c r="E1448" s="565"/>
      <c r="F1448" s="565"/>
      <c r="G1448" s="565"/>
      <c r="H1448" s="565"/>
    </row>
    <row r="1449" spans="3:8" x14ac:dyDescent="0.3">
      <c r="C1449" s="438"/>
      <c r="D1449" s="438"/>
      <c r="E1449" s="565"/>
      <c r="F1449" s="565"/>
      <c r="G1449" s="565"/>
      <c r="H1449" s="565"/>
    </row>
    <row r="1450" spans="3:8" x14ac:dyDescent="0.3">
      <c r="C1450" s="438"/>
      <c r="D1450" s="438"/>
      <c r="E1450" s="565"/>
      <c r="F1450" s="565"/>
      <c r="G1450" s="565"/>
      <c r="H1450" s="565"/>
    </row>
    <row r="1451" spans="3:8" x14ac:dyDescent="0.3">
      <c r="C1451" s="438"/>
      <c r="D1451" s="438"/>
      <c r="E1451" s="565"/>
      <c r="F1451" s="565"/>
      <c r="G1451" s="565"/>
      <c r="H1451" s="565"/>
    </row>
    <row r="1452" spans="3:8" x14ac:dyDescent="0.3">
      <c r="C1452" s="438"/>
      <c r="D1452" s="438"/>
      <c r="E1452" s="565"/>
      <c r="F1452" s="565"/>
      <c r="G1452" s="565"/>
      <c r="H1452" s="565"/>
    </row>
    <row r="1453" spans="3:8" x14ac:dyDescent="0.3">
      <c r="C1453" s="438"/>
      <c r="D1453" s="438"/>
      <c r="E1453" s="565"/>
      <c r="F1453" s="565"/>
      <c r="G1453" s="565"/>
      <c r="H1453" s="565"/>
    </row>
    <row r="1454" spans="3:8" x14ac:dyDescent="0.3">
      <c r="C1454" s="438"/>
      <c r="D1454" s="438"/>
      <c r="E1454" s="565"/>
      <c r="F1454" s="565"/>
      <c r="G1454" s="565"/>
      <c r="H1454" s="565"/>
    </row>
    <row r="1455" spans="3:8" x14ac:dyDescent="0.3">
      <c r="C1455" s="438"/>
      <c r="D1455" s="438"/>
      <c r="E1455" s="565"/>
      <c r="F1455" s="565"/>
      <c r="G1455" s="565"/>
      <c r="H1455" s="565"/>
    </row>
    <row r="1456" spans="3:8" x14ac:dyDescent="0.3">
      <c r="C1456" s="438"/>
      <c r="D1456" s="438"/>
      <c r="E1456" s="565"/>
      <c r="F1456" s="565"/>
      <c r="G1456" s="565"/>
      <c r="H1456" s="565"/>
    </row>
    <row r="1457" spans="3:8" x14ac:dyDescent="0.3">
      <c r="C1457" s="438"/>
      <c r="D1457" s="438"/>
      <c r="E1457" s="565"/>
      <c r="F1457" s="565"/>
      <c r="G1457" s="565"/>
      <c r="H1457" s="565"/>
    </row>
    <row r="1458" spans="3:8" x14ac:dyDescent="0.3">
      <c r="C1458" s="438"/>
      <c r="D1458" s="438"/>
      <c r="E1458" s="565"/>
      <c r="F1458" s="565"/>
      <c r="G1458" s="565"/>
      <c r="H1458" s="565"/>
    </row>
    <row r="1459" spans="3:8" x14ac:dyDescent="0.3">
      <c r="C1459" s="438"/>
      <c r="D1459" s="438"/>
      <c r="E1459" s="565"/>
      <c r="F1459" s="565"/>
      <c r="G1459" s="565"/>
      <c r="H1459" s="565"/>
    </row>
    <row r="1460" spans="3:8" x14ac:dyDescent="0.3">
      <c r="C1460" s="438"/>
      <c r="D1460" s="438"/>
      <c r="E1460" s="565"/>
      <c r="F1460" s="565"/>
      <c r="G1460" s="565"/>
      <c r="H1460" s="565"/>
    </row>
    <row r="1461" spans="3:8" x14ac:dyDescent="0.3">
      <c r="C1461" s="438"/>
      <c r="D1461" s="438"/>
      <c r="E1461" s="565"/>
      <c r="F1461" s="565"/>
      <c r="G1461" s="565"/>
      <c r="H1461" s="565"/>
    </row>
    <row r="1462" spans="3:8" x14ac:dyDescent="0.3">
      <c r="C1462" s="438"/>
      <c r="D1462" s="438"/>
      <c r="E1462" s="565"/>
      <c r="F1462" s="565"/>
      <c r="G1462" s="565"/>
      <c r="H1462" s="565"/>
    </row>
    <row r="1463" spans="3:8" x14ac:dyDescent="0.3">
      <c r="C1463" s="438"/>
      <c r="D1463" s="438"/>
      <c r="E1463" s="565"/>
      <c r="F1463" s="565"/>
      <c r="G1463" s="565"/>
      <c r="H1463" s="565"/>
    </row>
    <row r="1464" spans="3:8" x14ac:dyDescent="0.3">
      <c r="C1464" s="438"/>
      <c r="D1464" s="438"/>
      <c r="E1464" s="565"/>
      <c r="F1464" s="565"/>
      <c r="G1464" s="565"/>
      <c r="H1464" s="565"/>
    </row>
    <row r="1465" spans="3:8" x14ac:dyDescent="0.3">
      <c r="C1465" s="438"/>
      <c r="D1465" s="438"/>
      <c r="E1465" s="565"/>
      <c r="F1465" s="565"/>
      <c r="G1465" s="565"/>
      <c r="H1465" s="565"/>
    </row>
    <row r="1466" spans="3:8" x14ac:dyDescent="0.3">
      <c r="C1466" s="438"/>
      <c r="D1466" s="438"/>
      <c r="E1466" s="565"/>
      <c r="F1466" s="565"/>
      <c r="G1466" s="565"/>
      <c r="H1466" s="565"/>
    </row>
    <row r="1467" spans="3:8" x14ac:dyDescent="0.3">
      <c r="C1467" s="438"/>
      <c r="D1467" s="438"/>
      <c r="E1467" s="565"/>
      <c r="F1467" s="565"/>
      <c r="G1467" s="565"/>
      <c r="H1467" s="565"/>
    </row>
    <row r="1468" spans="3:8" x14ac:dyDescent="0.3">
      <c r="C1468" s="438"/>
      <c r="D1468" s="438"/>
      <c r="E1468" s="565"/>
      <c r="F1468" s="565"/>
      <c r="G1468" s="565"/>
      <c r="H1468" s="565"/>
    </row>
    <row r="1469" spans="3:8" x14ac:dyDescent="0.3">
      <c r="C1469" s="438"/>
      <c r="D1469" s="438"/>
      <c r="E1469" s="565"/>
      <c r="F1469" s="565"/>
      <c r="G1469" s="565"/>
      <c r="H1469" s="565"/>
    </row>
    <row r="1470" spans="3:8" x14ac:dyDescent="0.3">
      <c r="C1470" s="438"/>
      <c r="D1470" s="438"/>
      <c r="E1470" s="565"/>
      <c r="F1470" s="565"/>
      <c r="G1470" s="565"/>
      <c r="H1470" s="565"/>
    </row>
    <row r="1471" spans="3:8" x14ac:dyDescent="0.3">
      <c r="C1471" s="438"/>
      <c r="D1471" s="438"/>
      <c r="E1471" s="565"/>
      <c r="F1471" s="565"/>
      <c r="G1471" s="565"/>
      <c r="H1471" s="565"/>
    </row>
    <row r="1472" spans="3:8" x14ac:dyDescent="0.3">
      <c r="C1472" s="438"/>
      <c r="D1472" s="438"/>
      <c r="E1472" s="565"/>
      <c r="F1472" s="565"/>
      <c r="G1472" s="565"/>
      <c r="H1472" s="565"/>
    </row>
    <row r="1473" spans="3:8" x14ac:dyDescent="0.3">
      <c r="C1473" s="438"/>
      <c r="D1473" s="438"/>
      <c r="E1473" s="565"/>
      <c r="F1473" s="565"/>
      <c r="G1473" s="565"/>
      <c r="H1473" s="565"/>
    </row>
    <row r="1474" spans="3:8" x14ac:dyDescent="0.3">
      <c r="C1474" s="438"/>
      <c r="D1474" s="438"/>
      <c r="E1474" s="565"/>
      <c r="F1474" s="565"/>
      <c r="G1474" s="565"/>
      <c r="H1474" s="565"/>
    </row>
    <row r="1475" spans="3:8" x14ac:dyDescent="0.3">
      <c r="C1475" s="438"/>
      <c r="D1475" s="438"/>
      <c r="E1475" s="565"/>
      <c r="F1475" s="565"/>
      <c r="G1475" s="565"/>
      <c r="H1475" s="565"/>
    </row>
    <row r="1476" spans="3:8" x14ac:dyDescent="0.3">
      <c r="C1476" s="438"/>
      <c r="D1476" s="438"/>
      <c r="E1476" s="565"/>
      <c r="F1476" s="565"/>
      <c r="G1476" s="565"/>
      <c r="H1476" s="565"/>
    </row>
    <row r="1477" spans="3:8" x14ac:dyDescent="0.3">
      <c r="C1477" s="438"/>
      <c r="D1477" s="438"/>
      <c r="E1477" s="565"/>
      <c r="F1477" s="565"/>
      <c r="G1477" s="565"/>
      <c r="H1477" s="565"/>
    </row>
    <row r="1478" spans="3:8" x14ac:dyDescent="0.3">
      <c r="C1478" s="438"/>
      <c r="D1478" s="438"/>
      <c r="E1478" s="565"/>
      <c r="F1478" s="565"/>
      <c r="G1478" s="565"/>
      <c r="H1478" s="565"/>
    </row>
    <row r="1479" spans="3:8" x14ac:dyDescent="0.3">
      <c r="C1479" s="438"/>
      <c r="D1479" s="438"/>
      <c r="E1479" s="565"/>
      <c r="F1479" s="565"/>
      <c r="G1479" s="565"/>
      <c r="H1479" s="565"/>
    </row>
    <row r="1480" spans="3:8" x14ac:dyDescent="0.3">
      <c r="C1480" s="438"/>
      <c r="D1480" s="438"/>
      <c r="E1480" s="565"/>
      <c r="F1480" s="565"/>
      <c r="G1480" s="565"/>
      <c r="H1480" s="565"/>
    </row>
    <row r="1481" spans="3:8" x14ac:dyDescent="0.3">
      <c r="C1481" s="438"/>
      <c r="D1481" s="438"/>
      <c r="E1481" s="565"/>
      <c r="F1481" s="565"/>
      <c r="G1481" s="565"/>
      <c r="H1481" s="565"/>
    </row>
    <row r="1482" spans="3:8" x14ac:dyDescent="0.3">
      <c r="C1482" s="438"/>
      <c r="D1482" s="438"/>
      <c r="E1482" s="565"/>
      <c r="F1482" s="565"/>
      <c r="G1482" s="565"/>
      <c r="H1482" s="565"/>
    </row>
    <row r="1483" spans="3:8" x14ac:dyDescent="0.3">
      <c r="C1483" s="438"/>
      <c r="D1483" s="438"/>
      <c r="E1483" s="565"/>
      <c r="F1483" s="565"/>
      <c r="G1483" s="565"/>
      <c r="H1483" s="565"/>
    </row>
    <row r="1484" spans="3:8" x14ac:dyDescent="0.3">
      <c r="C1484" s="438"/>
      <c r="D1484" s="438"/>
      <c r="E1484" s="565"/>
      <c r="F1484" s="565"/>
      <c r="G1484" s="565"/>
      <c r="H1484" s="565"/>
    </row>
    <row r="1485" spans="3:8" x14ac:dyDescent="0.3">
      <c r="C1485" s="438"/>
      <c r="D1485" s="438"/>
      <c r="E1485" s="565"/>
      <c r="F1485" s="565"/>
      <c r="G1485" s="565"/>
      <c r="H1485" s="565"/>
    </row>
    <row r="1486" spans="3:8" x14ac:dyDescent="0.3">
      <c r="C1486" s="438"/>
      <c r="D1486" s="438"/>
      <c r="E1486" s="565"/>
      <c r="F1486" s="565"/>
      <c r="G1486" s="565"/>
      <c r="H1486" s="565"/>
    </row>
    <row r="1487" spans="3:8" x14ac:dyDescent="0.3">
      <c r="C1487" s="438"/>
      <c r="D1487" s="438"/>
      <c r="E1487" s="565"/>
      <c r="F1487" s="565"/>
      <c r="G1487" s="565"/>
      <c r="H1487" s="565"/>
    </row>
    <row r="1488" spans="3:8" x14ac:dyDescent="0.3">
      <c r="C1488" s="438"/>
      <c r="D1488" s="438"/>
      <c r="E1488" s="565"/>
      <c r="F1488" s="565"/>
      <c r="G1488" s="565"/>
      <c r="H1488" s="565"/>
    </row>
    <row r="1489" spans="3:8" x14ac:dyDescent="0.3">
      <c r="C1489" s="438"/>
      <c r="D1489" s="438"/>
      <c r="E1489" s="565"/>
      <c r="F1489" s="565"/>
      <c r="G1489" s="565"/>
      <c r="H1489" s="565"/>
    </row>
    <row r="1490" spans="3:8" x14ac:dyDescent="0.3">
      <c r="C1490" s="438"/>
      <c r="D1490" s="438"/>
      <c r="E1490" s="565"/>
      <c r="F1490" s="565"/>
      <c r="G1490" s="565"/>
      <c r="H1490" s="565"/>
    </row>
    <row r="1491" spans="3:8" x14ac:dyDescent="0.3">
      <c r="C1491" s="438"/>
      <c r="D1491" s="438"/>
      <c r="E1491" s="565"/>
      <c r="F1491" s="565"/>
      <c r="G1491" s="565"/>
      <c r="H1491" s="565"/>
    </row>
    <row r="1492" spans="3:8" x14ac:dyDescent="0.3">
      <c r="C1492" s="438"/>
      <c r="D1492" s="438"/>
      <c r="E1492" s="565"/>
      <c r="F1492" s="565"/>
      <c r="G1492" s="565"/>
      <c r="H1492" s="565"/>
    </row>
    <row r="1493" spans="3:8" x14ac:dyDescent="0.3">
      <c r="C1493" s="438"/>
      <c r="D1493" s="438"/>
      <c r="E1493" s="565"/>
      <c r="F1493" s="565"/>
      <c r="G1493" s="565"/>
      <c r="H1493" s="565"/>
    </row>
    <row r="1494" spans="3:8" x14ac:dyDescent="0.3">
      <c r="C1494" s="438"/>
      <c r="D1494" s="438"/>
      <c r="E1494" s="565"/>
      <c r="F1494" s="565"/>
      <c r="G1494" s="565"/>
      <c r="H1494" s="565"/>
    </row>
    <row r="1495" spans="3:8" x14ac:dyDescent="0.3">
      <c r="C1495" s="438"/>
      <c r="D1495" s="438"/>
      <c r="E1495" s="565"/>
      <c r="F1495" s="565"/>
      <c r="G1495" s="565"/>
      <c r="H1495" s="565"/>
    </row>
    <row r="1496" spans="3:8" x14ac:dyDescent="0.3">
      <c r="C1496" s="438"/>
      <c r="D1496" s="438"/>
      <c r="E1496" s="565"/>
      <c r="F1496" s="565"/>
      <c r="G1496" s="565"/>
      <c r="H1496" s="565"/>
    </row>
    <row r="1497" spans="3:8" x14ac:dyDescent="0.3">
      <c r="C1497" s="438"/>
      <c r="D1497" s="438"/>
      <c r="E1497" s="565"/>
      <c r="F1497" s="565"/>
      <c r="G1497" s="565"/>
      <c r="H1497" s="565"/>
    </row>
    <row r="1498" spans="3:8" x14ac:dyDescent="0.3">
      <c r="C1498" s="438"/>
      <c r="D1498" s="438"/>
      <c r="E1498" s="565"/>
      <c r="F1498" s="565"/>
      <c r="G1498" s="565"/>
      <c r="H1498" s="565"/>
    </row>
    <row r="1499" spans="3:8" x14ac:dyDescent="0.3">
      <c r="C1499" s="438"/>
      <c r="D1499" s="438"/>
      <c r="E1499" s="565"/>
      <c r="F1499" s="565"/>
      <c r="G1499" s="565"/>
      <c r="H1499" s="565"/>
    </row>
    <row r="1500" spans="3:8" x14ac:dyDescent="0.3">
      <c r="C1500" s="438"/>
      <c r="D1500" s="438"/>
      <c r="E1500" s="565"/>
      <c r="F1500" s="565"/>
      <c r="G1500" s="565"/>
      <c r="H1500" s="565"/>
    </row>
    <row r="1501" spans="3:8" x14ac:dyDescent="0.3">
      <c r="C1501" s="438"/>
      <c r="D1501" s="438"/>
      <c r="E1501" s="565"/>
      <c r="F1501" s="565"/>
      <c r="G1501" s="565"/>
      <c r="H1501" s="565"/>
    </row>
    <row r="1502" spans="3:8" x14ac:dyDescent="0.3">
      <c r="C1502" s="438"/>
      <c r="D1502" s="438"/>
      <c r="E1502" s="565"/>
      <c r="F1502" s="565"/>
      <c r="G1502" s="565"/>
      <c r="H1502" s="565"/>
    </row>
    <row r="1503" spans="3:8" x14ac:dyDescent="0.3">
      <c r="C1503" s="438"/>
      <c r="D1503" s="438"/>
      <c r="E1503" s="565"/>
      <c r="F1503" s="565"/>
      <c r="G1503" s="565"/>
      <c r="H1503" s="565"/>
    </row>
    <row r="1504" spans="3:8" x14ac:dyDescent="0.3">
      <c r="C1504" s="438"/>
      <c r="D1504" s="438"/>
      <c r="E1504" s="565"/>
      <c r="F1504" s="565"/>
      <c r="G1504" s="565"/>
      <c r="H1504" s="565"/>
    </row>
    <row r="1505" spans="3:8" x14ac:dyDescent="0.3">
      <c r="C1505" s="438"/>
      <c r="D1505" s="438"/>
      <c r="E1505" s="565"/>
      <c r="F1505" s="565"/>
      <c r="G1505" s="565"/>
      <c r="H1505" s="565"/>
    </row>
    <row r="1506" spans="3:8" x14ac:dyDescent="0.3">
      <c r="C1506" s="438"/>
      <c r="D1506" s="438"/>
      <c r="E1506" s="565"/>
      <c r="F1506" s="565"/>
      <c r="G1506" s="565"/>
      <c r="H1506" s="565"/>
    </row>
    <row r="1507" spans="3:8" x14ac:dyDescent="0.3">
      <c r="C1507" s="438"/>
      <c r="D1507" s="438"/>
      <c r="E1507" s="565"/>
      <c r="F1507" s="565"/>
      <c r="G1507" s="565"/>
      <c r="H1507" s="565"/>
    </row>
    <row r="1508" spans="3:8" x14ac:dyDescent="0.3">
      <c r="C1508" s="438"/>
      <c r="D1508" s="438"/>
      <c r="E1508" s="565"/>
      <c r="F1508" s="565"/>
      <c r="G1508" s="565"/>
      <c r="H1508" s="565"/>
    </row>
    <row r="1509" spans="3:8" x14ac:dyDescent="0.3">
      <c r="C1509" s="438"/>
      <c r="D1509" s="438"/>
      <c r="E1509" s="565"/>
      <c r="F1509" s="565"/>
      <c r="G1509" s="565"/>
      <c r="H1509" s="565"/>
    </row>
    <row r="1510" spans="3:8" x14ac:dyDescent="0.3">
      <c r="C1510" s="438"/>
      <c r="D1510" s="438"/>
      <c r="E1510" s="565"/>
      <c r="F1510" s="565"/>
      <c r="G1510" s="565"/>
      <c r="H1510" s="565"/>
    </row>
    <row r="1511" spans="3:8" x14ac:dyDescent="0.3">
      <c r="C1511" s="438"/>
      <c r="D1511" s="438"/>
      <c r="E1511" s="565"/>
      <c r="F1511" s="565"/>
      <c r="G1511" s="565"/>
      <c r="H1511" s="565"/>
    </row>
    <row r="1512" spans="3:8" x14ac:dyDescent="0.3">
      <c r="C1512" s="438"/>
      <c r="D1512" s="438"/>
      <c r="E1512" s="565"/>
      <c r="F1512" s="565"/>
      <c r="G1512" s="565"/>
      <c r="H1512" s="565"/>
    </row>
    <row r="1513" spans="3:8" x14ac:dyDescent="0.3">
      <c r="C1513" s="438"/>
      <c r="D1513" s="438"/>
      <c r="E1513" s="565"/>
      <c r="F1513" s="565"/>
      <c r="G1513" s="565"/>
      <c r="H1513" s="565"/>
    </row>
    <row r="1514" spans="3:8" x14ac:dyDescent="0.3">
      <c r="C1514" s="438"/>
      <c r="D1514" s="438"/>
      <c r="E1514" s="565"/>
      <c r="F1514" s="565"/>
      <c r="G1514" s="565"/>
      <c r="H1514" s="565"/>
    </row>
    <row r="1515" spans="3:8" x14ac:dyDescent="0.3">
      <c r="C1515" s="438"/>
      <c r="D1515" s="438"/>
      <c r="E1515" s="565"/>
      <c r="F1515" s="565"/>
      <c r="G1515" s="565"/>
      <c r="H1515" s="565"/>
    </row>
    <row r="1516" spans="3:8" x14ac:dyDescent="0.3">
      <c r="C1516" s="438"/>
      <c r="D1516" s="438"/>
      <c r="E1516" s="565"/>
      <c r="F1516" s="565"/>
      <c r="G1516" s="565"/>
      <c r="H1516" s="565"/>
    </row>
    <row r="1517" spans="3:8" x14ac:dyDescent="0.3">
      <c r="C1517" s="438"/>
      <c r="D1517" s="438"/>
      <c r="E1517" s="565"/>
      <c r="F1517" s="565"/>
      <c r="G1517" s="565"/>
      <c r="H1517" s="565"/>
    </row>
    <row r="1518" spans="3:8" x14ac:dyDescent="0.3">
      <c r="C1518" s="438"/>
      <c r="D1518" s="438"/>
      <c r="E1518" s="565"/>
      <c r="F1518" s="565"/>
      <c r="G1518" s="565"/>
      <c r="H1518" s="565"/>
    </row>
    <row r="1519" spans="3:8" x14ac:dyDescent="0.3">
      <c r="C1519" s="438"/>
      <c r="D1519" s="438"/>
      <c r="E1519" s="565"/>
      <c r="F1519" s="565"/>
      <c r="G1519" s="565"/>
      <c r="H1519" s="565"/>
    </row>
    <row r="1520" spans="3:8" x14ac:dyDescent="0.3">
      <c r="C1520" s="438"/>
      <c r="D1520" s="438"/>
      <c r="E1520" s="565"/>
      <c r="F1520" s="565"/>
      <c r="G1520" s="565"/>
      <c r="H1520" s="565"/>
    </row>
    <row r="1521" spans="3:8" x14ac:dyDescent="0.3">
      <c r="C1521" s="438"/>
      <c r="D1521" s="438"/>
      <c r="E1521" s="565"/>
      <c r="F1521" s="565"/>
      <c r="G1521" s="565"/>
      <c r="H1521" s="565"/>
    </row>
    <row r="1522" spans="3:8" x14ac:dyDescent="0.3">
      <c r="C1522" s="438"/>
      <c r="D1522" s="438"/>
      <c r="E1522" s="565"/>
      <c r="F1522" s="565"/>
      <c r="G1522" s="565"/>
      <c r="H1522" s="565"/>
    </row>
    <row r="1523" spans="3:8" x14ac:dyDescent="0.3">
      <c r="C1523" s="438"/>
      <c r="D1523" s="438"/>
      <c r="E1523" s="565"/>
      <c r="F1523" s="565"/>
      <c r="G1523" s="565"/>
      <c r="H1523" s="565"/>
    </row>
    <row r="1524" spans="3:8" x14ac:dyDescent="0.3">
      <c r="C1524" s="438"/>
      <c r="D1524" s="438"/>
      <c r="E1524" s="565"/>
      <c r="F1524" s="565"/>
      <c r="G1524" s="565"/>
      <c r="H1524" s="565"/>
    </row>
    <row r="1525" spans="3:8" x14ac:dyDescent="0.3">
      <c r="C1525" s="438"/>
      <c r="D1525" s="438"/>
      <c r="E1525" s="565"/>
      <c r="F1525" s="565"/>
      <c r="G1525" s="565"/>
      <c r="H1525" s="565"/>
    </row>
    <row r="1526" spans="3:8" x14ac:dyDescent="0.3">
      <c r="C1526" s="438"/>
      <c r="D1526" s="438"/>
      <c r="E1526" s="565"/>
      <c r="F1526" s="565"/>
      <c r="G1526" s="565"/>
      <c r="H1526" s="565"/>
    </row>
    <row r="1527" spans="3:8" x14ac:dyDescent="0.3">
      <c r="C1527" s="438"/>
      <c r="D1527" s="438"/>
      <c r="E1527" s="565"/>
      <c r="F1527" s="565"/>
      <c r="G1527" s="565"/>
      <c r="H1527" s="565"/>
    </row>
    <row r="1528" spans="3:8" x14ac:dyDescent="0.3">
      <c r="C1528" s="438"/>
      <c r="D1528" s="438"/>
      <c r="E1528" s="565"/>
      <c r="F1528" s="565"/>
      <c r="G1528" s="565"/>
      <c r="H1528" s="565"/>
    </row>
    <row r="1529" spans="3:8" x14ac:dyDescent="0.3">
      <c r="C1529" s="438"/>
      <c r="D1529" s="438"/>
      <c r="E1529" s="565"/>
      <c r="F1529" s="565"/>
      <c r="G1529" s="565"/>
      <c r="H1529" s="565"/>
    </row>
    <row r="1530" spans="3:8" x14ac:dyDescent="0.3">
      <c r="C1530" s="438"/>
      <c r="D1530" s="438"/>
      <c r="E1530" s="565"/>
      <c r="F1530" s="565"/>
      <c r="G1530" s="565"/>
      <c r="H1530" s="565"/>
    </row>
    <row r="1531" spans="3:8" x14ac:dyDescent="0.3">
      <c r="C1531" s="438"/>
      <c r="D1531" s="438"/>
      <c r="E1531" s="565"/>
      <c r="F1531" s="565"/>
      <c r="G1531" s="565"/>
      <c r="H1531" s="565"/>
    </row>
    <row r="1532" spans="3:8" x14ac:dyDescent="0.3">
      <c r="C1532" s="438"/>
      <c r="D1532" s="438"/>
      <c r="E1532" s="565"/>
      <c r="F1532" s="565"/>
      <c r="G1532" s="565"/>
      <c r="H1532" s="565"/>
    </row>
    <row r="1533" spans="3:8" x14ac:dyDescent="0.3">
      <c r="C1533" s="438"/>
      <c r="D1533" s="438"/>
      <c r="E1533" s="565"/>
      <c r="F1533" s="565"/>
      <c r="G1533" s="565"/>
      <c r="H1533" s="565"/>
    </row>
    <row r="1534" spans="3:8" x14ac:dyDescent="0.3">
      <c r="C1534" s="438"/>
      <c r="D1534" s="438"/>
      <c r="E1534" s="565"/>
      <c r="F1534" s="565"/>
      <c r="G1534" s="565"/>
      <c r="H1534" s="565"/>
    </row>
    <row r="1535" spans="3:8" x14ac:dyDescent="0.3">
      <c r="C1535" s="438"/>
      <c r="D1535" s="438"/>
      <c r="E1535" s="565"/>
      <c r="F1535" s="565"/>
      <c r="G1535" s="565"/>
      <c r="H1535" s="565"/>
    </row>
    <row r="1536" spans="3:8" x14ac:dyDescent="0.3">
      <c r="C1536" s="438"/>
      <c r="D1536" s="438"/>
      <c r="E1536" s="565"/>
      <c r="F1536" s="565"/>
      <c r="G1536" s="565"/>
      <c r="H1536" s="565"/>
    </row>
    <row r="1537" spans="3:8" x14ac:dyDescent="0.3">
      <c r="C1537" s="438"/>
      <c r="D1537" s="438"/>
      <c r="E1537" s="565"/>
      <c r="F1537" s="565"/>
      <c r="G1537" s="565"/>
      <c r="H1537" s="565"/>
    </row>
    <row r="1538" spans="3:8" x14ac:dyDescent="0.3">
      <c r="C1538" s="438"/>
      <c r="D1538" s="438"/>
      <c r="E1538" s="565"/>
      <c r="F1538" s="565"/>
      <c r="G1538" s="565"/>
      <c r="H1538" s="565"/>
    </row>
    <row r="1539" spans="3:8" x14ac:dyDescent="0.3">
      <c r="C1539" s="438"/>
      <c r="D1539" s="438"/>
      <c r="E1539" s="565"/>
      <c r="F1539" s="565"/>
      <c r="G1539" s="565"/>
      <c r="H1539" s="565"/>
    </row>
    <row r="1540" spans="3:8" x14ac:dyDescent="0.3">
      <c r="C1540" s="438"/>
      <c r="D1540" s="438"/>
      <c r="E1540" s="565"/>
      <c r="F1540" s="565"/>
      <c r="G1540" s="565"/>
      <c r="H1540" s="565"/>
    </row>
    <row r="1541" spans="3:8" x14ac:dyDescent="0.3">
      <c r="C1541" s="438"/>
      <c r="D1541" s="438"/>
      <c r="E1541" s="565"/>
      <c r="F1541" s="565"/>
      <c r="G1541" s="565"/>
      <c r="H1541" s="565"/>
    </row>
    <row r="1542" spans="3:8" x14ac:dyDescent="0.3">
      <c r="C1542" s="438"/>
      <c r="D1542" s="438"/>
      <c r="E1542" s="565"/>
      <c r="F1542" s="565"/>
      <c r="G1542" s="565"/>
      <c r="H1542" s="565"/>
    </row>
    <row r="1543" spans="3:8" x14ac:dyDescent="0.3">
      <c r="C1543" s="438"/>
      <c r="D1543" s="438"/>
      <c r="E1543" s="565"/>
      <c r="F1543" s="565"/>
      <c r="G1543" s="565"/>
      <c r="H1543" s="565"/>
    </row>
    <row r="1544" spans="3:8" x14ac:dyDescent="0.3">
      <c r="C1544" s="438"/>
      <c r="D1544" s="438"/>
      <c r="E1544" s="565"/>
      <c r="F1544" s="565"/>
      <c r="G1544" s="565"/>
      <c r="H1544" s="565"/>
    </row>
    <row r="1545" spans="3:8" x14ac:dyDescent="0.3">
      <c r="C1545" s="438"/>
      <c r="D1545" s="438"/>
      <c r="E1545" s="565"/>
      <c r="F1545" s="565"/>
      <c r="G1545" s="565"/>
      <c r="H1545" s="565"/>
    </row>
    <row r="1546" spans="3:8" x14ac:dyDescent="0.3">
      <c r="C1546" s="438"/>
      <c r="D1546" s="438"/>
      <c r="E1546" s="565"/>
      <c r="F1546" s="565"/>
      <c r="G1546" s="565"/>
      <c r="H1546" s="565"/>
    </row>
    <row r="1547" spans="3:8" x14ac:dyDescent="0.3">
      <c r="C1547" s="438"/>
      <c r="D1547" s="438"/>
      <c r="E1547" s="565"/>
      <c r="F1547" s="565"/>
      <c r="G1547" s="565"/>
      <c r="H1547" s="565"/>
    </row>
    <row r="1548" spans="3:8" x14ac:dyDescent="0.3">
      <c r="C1548" s="438"/>
      <c r="D1548" s="438"/>
      <c r="E1548" s="565"/>
      <c r="F1548" s="565"/>
      <c r="G1548" s="565"/>
      <c r="H1548" s="565"/>
    </row>
    <row r="1549" spans="3:8" x14ac:dyDescent="0.3">
      <c r="C1549" s="438"/>
      <c r="D1549" s="438"/>
      <c r="E1549" s="565"/>
      <c r="F1549" s="565"/>
      <c r="G1549" s="565"/>
      <c r="H1549" s="565"/>
    </row>
    <row r="1550" spans="3:8" x14ac:dyDescent="0.3">
      <c r="C1550" s="438"/>
      <c r="D1550" s="438"/>
      <c r="E1550" s="565"/>
      <c r="F1550" s="565"/>
      <c r="G1550" s="565"/>
      <c r="H1550" s="565"/>
    </row>
    <row r="1551" spans="3:8" x14ac:dyDescent="0.3">
      <c r="C1551" s="438"/>
      <c r="D1551" s="438"/>
      <c r="E1551" s="565"/>
      <c r="F1551" s="565"/>
      <c r="G1551" s="565"/>
      <c r="H1551" s="565"/>
    </row>
    <row r="1552" spans="3:8" x14ac:dyDescent="0.3">
      <c r="C1552" s="438"/>
      <c r="D1552" s="438"/>
      <c r="E1552" s="565"/>
      <c r="F1552" s="565"/>
      <c r="G1552" s="565"/>
      <c r="H1552" s="565"/>
    </row>
    <row r="1553" spans="3:8" x14ac:dyDescent="0.3">
      <c r="C1553" s="438"/>
      <c r="D1553" s="438"/>
      <c r="E1553" s="565"/>
      <c r="F1553" s="565"/>
      <c r="G1553" s="565"/>
      <c r="H1553" s="565"/>
    </row>
    <row r="1554" spans="3:8" x14ac:dyDescent="0.3">
      <c r="C1554" s="438"/>
      <c r="D1554" s="438"/>
      <c r="E1554" s="565"/>
      <c r="F1554" s="565"/>
      <c r="G1554" s="565"/>
      <c r="H1554" s="565"/>
    </row>
    <row r="1555" spans="3:8" x14ac:dyDescent="0.3">
      <c r="C1555" s="438"/>
      <c r="D1555" s="438"/>
      <c r="E1555" s="565"/>
      <c r="F1555" s="565"/>
      <c r="G1555" s="565"/>
      <c r="H1555" s="565"/>
    </row>
    <row r="1556" spans="3:8" x14ac:dyDescent="0.3">
      <c r="C1556" s="438"/>
      <c r="D1556" s="438"/>
      <c r="E1556" s="565"/>
      <c r="F1556" s="565"/>
      <c r="G1556" s="565"/>
      <c r="H1556" s="565"/>
    </row>
    <row r="1557" spans="3:8" x14ac:dyDescent="0.3">
      <c r="C1557" s="438"/>
      <c r="D1557" s="438"/>
      <c r="E1557" s="565"/>
      <c r="F1557" s="565"/>
      <c r="G1557" s="565"/>
      <c r="H1557" s="565"/>
    </row>
    <row r="1558" spans="3:8" x14ac:dyDescent="0.3">
      <c r="C1558" s="438"/>
      <c r="D1558" s="438"/>
      <c r="E1558" s="565"/>
      <c r="F1558" s="565"/>
      <c r="G1558" s="565"/>
      <c r="H1558" s="565"/>
    </row>
    <row r="1559" spans="3:8" x14ac:dyDescent="0.3">
      <c r="C1559" s="438"/>
      <c r="D1559" s="438"/>
      <c r="E1559" s="565"/>
      <c r="F1559" s="565"/>
      <c r="G1559" s="565"/>
      <c r="H1559" s="565"/>
    </row>
    <row r="1560" spans="3:8" x14ac:dyDescent="0.3">
      <c r="C1560" s="438"/>
      <c r="D1560" s="438"/>
      <c r="E1560" s="565"/>
      <c r="F1560" s="565"/>
      <c r="G1560" s="565"/>
      <c r="H1560" s="565"/>
    </row>
    <row r="1561" spans="3:8" x14ac:dyDescent="0.3">
      <c r="C1561" s="438"/>
      <c r="D1561" s="438"/>
      <c r="E1561" s="565"/>
      <c r="F1561" s="565"/>
      <c r="G1561" s="565"/>
      <c r="H1561" s="565"/>
    </row>
    <row r="1562" spans="3:8" x14ac:dyDescent="0.3">
      <c r="C1562" s="438"/>
      <c r="D1562" s="438"/>
      <c r="E1562" s="565"/>
      <c r="F1562" s="565"/>
      <c r="G1562" s="565"/>
      <c r="H1562" s="565"/>
    </row>
    <row r="1563" spans="3:8" x14ac:dyDescent="0.3">
      <c r="C1563" s="438"/>
      <c r="D1563" s="438"/>
      <c r="E1563" s="565"/>
      <c r="F1563" s="565"/>
      <c r="G1563" s="565"/>
      <c r="H1563" s="565"/>
    </row>
    <row r="1564" spans="3:8" x14ac:dyDescent="0.3">
      <c r="C1564" s="438"/>
      <c r="D1564" s="438"/>
      <c r="E1564" s="565"/>
      <c r="F1564" s="565"/>
      <c r="G1564" s="565"/>
      <c r="H1564" s="565"/>
    </row>
    <row r="1565" spans="3:8" x14ac:dyDescent="0.3">
      <c r="C1565" s="438"/>
      <c r="D1565" s="438"/>
      <c r="E1565" s="565"/>
      <c r="F1565" s="565"/>
      <c r="G1565" s="565"/>
      <c r="H1565" s="565"/>
    </row>
    <row r="1566" spans="3:8" x14ac:dyDescent="0.3">
      <c r="C1566" s="438"/>
      <c r="D1566" s="438"/>
      <c r="E1566" s="565"/>
      <c r="F1566" s="565"/>
      <c r="G1566" s="565"/>
      <c r="H1566" s="565"/>
    </row>
    <row r="1567" spans="3:8" x14ac:dyDescent="0.3">
      <c r="C1567" s="438"/>
      <c r="D1567" s="438"/>
      <c r="E1567" s="565"/>
      <c r="F1567" s="565"/>
      <c r="G1567" s="565"/>
      <c r="H1567" s="565"/>
    </row>
    <row r="1568" spans="3:8" x14ac:dyDescent="0.3">
      <c r="C1568" s="438"/>
      <c r="D1568" s="438"/>
      <c r="E1568" s="565"/>
      <c r="F1568" s="565"/>
      <c r="G1568" s="565"/>
      <c r="H1568" s="565"/>
    </row>
    <row r="1569" spans="3:8" x14ac:dyDescent="0.3">
      <c r="C1569" s="438"/>
      <c r="D1569" s="438"/>
      <c r="E1569" s="565"/>
      <c r="F1569" s="565"/>
      <c r="G1569" s="565"/>
      <c r="H1569" s="565"/>
    </row>
    <row r="1570" spans="3:8" x14ac:dyDescent="0.3">
      <c r="C1570" s="438"/>
      <c r="D1570" s="438"/>
      <c r="E1570" s="565"/>
      <c r="F1570" s="565"/>
      <c r="G1570" s="565"/>
      <c r="H1570" s="565"/>
    </row>
    <row r="1571" spans="3:8" x14ac:dyDescent="0.3">
      <c r="C1571" s="438"/>
      <c r="D1571" s="438"/>
      <c r="E1571" s="565"/>
      <c r="F1571" s="565"/>
      <c r="G1571" s="565"/>
      <c r="H1571" s="565"/>
    </row>
    <row r="1572" spans="3:8" x14ac:dyDescent="0.3">
      <c r="C1572" s="438"/>
      <c r="D1572" s="438"/>
      <c r="E1572" s="565"/>
      <c r="F1572" s="565"/>
      <c r="G1572" s="565"/>
      <c r="H1572" s="565"/>
    </row>
    <row r="1573" spans="3:8" x14ac:dyDescent="0.3">
      <c r="C1573" s="438"/>
      <c r="D1573" s="438"/>
      <c r="E1573" s="565"/>
      <c r="F1573" s="565"/>
      <c r="G1573" s="565"/>
      <c r="H1573" s="565"/>
    </row>
    <row r="1574" spans="3:8" x14ac:dyDescent="0.3">
      <c r="C1574" s="438"/>
      <c r="D1574" s="438"/>
      <c r="E1574" s="565"/>
      <c r="F1574" s="565"/>
      <c r="G1574" s="565"/>
      <c r="H1574" s="565"/>
    </row>
    <row r="1575" spans="3:8" x14ac:dyDescent="0.3">
      <c r="C1575" s="438"/>
      <c r="D1575" s="438"/>
      <c r="E1575" s="565"/>
      <c r="F1575" s="565"/>
      <c r="G1575" s="565"/>
      <c r="H1575" s="565"/>
    </row>
    <row r="1576" spans="3:8" x14ac:dyDescent="0.3">
      <c r="C1576" s="438"/>
      <c r="D1576" s="438"/>
      <c r="E1576" s="565"/>
      <c r="F1576" s="565"/>
      <c r="G1576" s="565"/>
      <c r="H1576" s="565"/>
    </row>
    <row r="1577" spans="3:8" x14ac:dyDescent="0.3">
      <c r="C1577" s="438"/>
      <c r="D1577" s="438"/>
      <c r="E1577" s="565"/>
      <c r="F1577" s="565"/>
      <c r="G1577" s="565"/>
      <c r="H1577" s="565"/>
    </row>
    <row r="1578" spans="3:8" x14ac:dyDescent="0.3">
      <c r="C1578" s="438"/>
      <c r="D1578" s="438"/>
      <c r="E1578" s="565"/>
      <c r="F1578" s="565"/>
      <c r="G1578" s="565"/>
      <c r="H1578" s="565"/>
    </row>
    <row r="1579" spans="3:8" x14ac:dyDescent="0.3">
      <c r="C1579" s="438"/>
      <c r="D1579" s="438"/>
      <c r="E1579" s="565"/>
      <c r="F1579" s="565"/>
      <c r="G1579" s="565"/>
      <c r="H1579" s="565"/>
    </row>
    <row r="1580" spans="3:8" x14ac:dyDescent="0.3">
      <c r="C1580" s="438"/>
      <c r="D1580" s="438"/>
      <c r="E1580" s="565"/>
      <c r="F1580" s="565"/>
      <c r="G1580" s="565"/>
      <c r="H1580" s="565"/>
    </row>
  </sheetData>
  <mergeCells count="5">
    <mergeCell ref="A1:H1"/>
    <mergeCell ref="J2:K2"/>
    <mergeCell ref="C359:C360"/>
    <mergeCell ref="C367:C368"/>
    <mergeCell ref="C375:C376"/>
  </mergeCells>
  <pageMargins left="0.70866141732283472" right="0.70866141732283472" top="0.74803149606299213" bottom="0.74803149606299213" header="0.31496062992125984" footer="0.31496062992125984"/>
  <pageSetup paperSize="9" scale="7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J302"/>
  <sheetViews>
    <sheetView topLeftCell="A94" workbookViewId="0">
      <selection activeCell="G208" sqref="G208"/>
    </sheetView>
  </sheetViews>
  <sheetFormatPr defaultRowHeight="13.2" x14ac:dyDescent="0.25"/>
  <cols>
    <col min="1" max="1" width="8.88671875" style="427"/>
    <col min="2" max="2" width="25.77734375" style="427" customWidth="1"/>
    <col min="3" max="5" width="26.33203125" style="427" customWidth="1"/>
    <col min="6" max="6" width="18.33203125" style="427" customWidth="1"/>
    <col min="7" max="7" width="14.109375" style="427" customWidth="1"/>
    <col min="8" max="8" width="18" style="427" customWidth="1"/>
    <col min="9" max="9" width="23" style="427" customWidth="1"/>
    <col min="10" max="10" width="17.33203125" style="427" customWidth="1"/>
    <col min="11" max="249" width="8.88671875" style="427"/>
    <col min="250" max="250" width="25.77734375" style="427" customWidth="1"/>
    <col min="251" max="505" width="8.88671875" style="427"/>
    <col min="506" max="506" width="25.77734375" style="427" customWidth="1"/>
    <col min="507" max="761" width="8.88671875" style="427"/>
    <col min="762" max="762" width="25.77734375" style="427" customWidth="1"/>
    <col min="763" max="1017" width="8.88671875" style="427"/>
    <col min="1018" max="1018" width="25.77734375" style="427" customWidth="1"/>
    <col min="1019" max="1273" width="8.88671875" style="427"/>
    <col min="1274" max="1274" width="25.77734375" style="427" customWidth="1"/>
    <col min="1275" max="1529" width="8.88671875" style="427"/>
    <col min="1530" max="1530" width="25.77734375" style="427" customWidth="1"/>
    <col min="1531" max="1785" width="8.88671875" style="427"/>
    <col min="1786" max="1786" width="25.77734375" style="427" customWidth="1"/>
    <col min="1787" max="2041" width="8.88671875" style="427"/>
    <col min="2042" max="2042" width="25.77734375" style="427" customWidth="1"/>
    <col min="2043" max="2297" width="8.88671875" style="427"/>
    <col min="2298" max="2298" width="25.77734375" style="427" customWidth="1"/>
    <col min="2299" max="2553" width="8.88671875" style="427"/>
    <col min="2554" max="2554" width="25.77734375" style="427" customWidth="1"/>
    <col min="2555" max="2809" width="8.88671875" style="427"/>
    <col min="2810" max="2810" width="25.77734375" style="427" customWidth="1"/>
    <col min="2811" max="3065" width="8.88671875" style="427"/>
    <col min="3066" max="3066" width="25.77734375" style="427" customWidth="1"/>
    <col min="3067" max="3321" width="8.88671875" style="427"/>
    <col min="3322" max="3322" width="25.77734375" style="427" customWidth="1"/>
    <col min="3323" max="3577" width="8.88671875" style="427"/>
    <col min="3578" max="3578" width="25.77734375" style="427" customWidth="1"/>
    <col min="3579" max="3833" width="8.88671875" style="427"/>
    <col min="3834" max="3834" width="25.77734375" style="427" customWidth="1"/>
    <col min="3835" max="4089" width="8.88671875" style="427"/>
    <col min="4090" max="4090" width="25.77734375" style="427" customWidth="1"/>
    <col min="4091" max="4345" width="8.88671875" style="427"/>
    <col min="4346" max="4346" width="25.77734375" style="427" customWidth="1"/>
    <col min="4347" max="4601" width="8.88671875" style="427"/>
    <col min="4602" max="4602" width="25.77734375" style="427" customWidth="1"/>
    <col min="4603" max="4857" width="8.88671875" style="427"/>
    <col min="4858" max="4858" width="25.77734375" style="427" customWidth="1"/>
    <col min="4859" max="5113" width="8.88671875" style="427"/>
    <col min="5114" max="5114" width="25.77734375" style="427" customWidth="1"/>
    <col min="5115" max="5369" width="8.88671875" style="427"/>
    <col min="5370" max="5370" width="25.77734375" style="427" customWidth="1"/>
    <col min="5371" max="5625" width="8.88671875" style="427"/>
    <col min="5626" max="5626" width="25.77734375" style="427" customWidth="1"/>
    <col min="5627" max="5881" width="8.88671875" style="427"/>
    <col min="5882" max="5882" width="25.77734375" style="427" customWidth="1"/>
    <col min="5883" max="6137" width="8.88671875" style="427"/>
    <col min="6138" max="6138" width="25.77734375" style="427" customWidth="1"/>
    <col min="6139" max="6393" width="8.88671875" style="427"/>
    <col min="6394" max="6394" width="25.77734375" style="427" customWidth="1"/>
    <col min="6395" max="6649" width="8.88671875" style="427"/>
    <col min="6650" max="6650" width="25.77734375" style="427" customWidth="1"/>
    <col min="6651" max="6905" width="8.88671875" style="427"/>
    <col min="6906" max="6906" width="25.77734375" style="427" customWidth="1"/>
    <col min="6907" max="7161" width="8.88671875" style="427"/>
    <col min="7162" max="7162" width="25.77734375" style="427" customWidth="1"/>
    <col min="7163" max="7417" width="8.88671875" style="427"/>
    <col min="7418" max="7418" width="25.77734375" style="427" customWidth="1"/>
    <col min="7419" max="7673" width="8.88671875" style="427"/>
    <col min="7674" max="7674" width="25.77734375" style="427" customWidth="1"/>
    <col min="7675" max="7929" width="8.88671875" style="427"/>
    <col min="7930" max="7930" width="25.77734375" style="427" customWidth="1"/>
    <col min="7931" max="8185" width="8.88671875" style="427"/>
    <col min="8186" max="8186" width="25.77734375" style="427" customWidth="1"/>
    <col min="8187" max="8441" width="8.88671875" style="427"/>
    <col min="8442" max="8442" width="25.77734375" style="427" customWidth="1"/>
    <col min="8443" max="8697" width="8.88671875" style="427"/>
    <col min="8698" max="8698" width="25.77734375" style="427" customWidth="1"/>
    <col min="8699" max="8953" width="8.88671875" style="427"/>
    <col min="8954" max="8954" width="25.77734375" style="427" customWidth="1"/>
    <col min="8955" max="9209" width="8.88671875" style="427"/>
    <col min="9210" max="9210" width="25.77734375" style="427" customWidth="1"/>
    <col min="9211" max="9465" width="8.88671875" style="427"/>
    <col min="9466" max="9466" width="25.77734375" style="427" customWidth="1"/>
    <col min="9467" max="9721" width="8.88671875" style="427"/>
    <col min="9722" max="9722" width="25.77734375" style="427" customWidth="1"/>
    <col min="9723" max="9977" width="8.88671875" style="427"/>
    <col min="9978" max="9978" width="25.77734375" style="427" customWidth="1"/>
    <col min="9979" max="10233" width="8.88671875" style="427"/>
    <col min="10234" max="10234" width="25.77734375" style="427" customWidth="1"/>
    <col min="10235" max="10489" width="8.88671875" style="427"/>
    <col min="10490" max="10490" width="25.77734375" style="427" customWidth="1"/>
    <col min="10491" max="10745" width="8.88671875" style="427"/>
    <col min="10746" max="10746" width="25.77734375" style="427" customWidth="1"/>
    <col min="10747" max="11001" width="8.88671875" style="427"/>
    <col min="11002" max="11002" width="25.77734375" style="427" customWidth="1"/>
    <col min="11003" max="11257" width="8.88671875" style="427"/>
    <col min="11258" max="11258" width="25.77734375" style="427" customWidth="1"/>
    <col min="11259" max="11513" width="8.88671875" style="427"/>
    <col min="11514" max="11514" width="25.77734375" style="427" customWidth="1"/>
    <col min="11515" max="11769" width="8.88671875" style="427"/>
    <col min="11770" max="11770" width="25.77734375" style="427" customWidth="1"/>
    <col min="11771" max="12025" width="8.88671875" style="427"/>
    <col min="12026" max="12026" width="25.77734375" style="427" customWidth="1"/>
    <col min="12027" max="12281" width="8.88671875" style="427"/>
    <col min="12282" max="12282" width="25.77734375" style="427" customWidth="1"/>
    <col min="12283" max="12537" width="8.88671875" style="427"/>
    <col min="12538" max="12538" width="25.77734375" style="427" customWidth="1"/>
    <col min="12539" max="12793" width="8.88671875" style="427"/>
    <col min="12794" max="12794" width="25.77734375" style="427" customWidth="1"/>
    <col min="12795" max="13049" width="8.88671875" style="427"/>
    <col min="13050" max="13050" width="25.77734375" style="427" customWidth="1"/>
    <col min="13051" max="13305" width="8.88671875" style="427"/>
    <col min="13306" max="13306" width="25.77734375" style="427" customWidth="1"/>
    <col min="13307" max="13561" width="8.88671875" style="427"/>
    <col min="13562" max="13562" width="25.77734375" style="427" customWidth="1"/>
    <col min="13563" max="13817" width="8.88671875" style="427"/>
    <col min="13818" max="13818" width="25.77734375" style="427" customWidth="1"/>
    <col min="13819" max="14073" width="8.88671875" style="427"/>
    <col min="14074" max="14074" width="25.77734375" style="427" customWidth="1"/>
    <col min="14075" max="14329" width="8.88671875" style="427"/>
    <col min="14330" max="14330" width="25.77734375" style="427" customWidth="1"/>
    <col min="14331" max="14585" width="8.88671875" style="427"/>
    <col min="14586" max="14586" width="25.77734375" style="427" customWidth="1"/>
    <col min="14587" max="14841" width="8.88671875" style="427"/>
    <col min="14842" max="14842" width="25.77734375" style="427" customWidth="1"/>
    <col min="14843" max="15097" width="8.88671875" style="427"/>
    <col min="15098" max="15098" width="25.77734375" style="427" customWidth="1"/>
    <col min="15099" max="15353" width="8.88671875" style="427"/>
    <col min="15354" max="15354" width="25.77734375" style="427" customWidth="1"/>
    <col min="15355" max="15609" width="8.88671875" style="427"/>
    <col min="15610" max="15610" width="25.77734375" style="427" customWidth="1"/>
    <col min="15611" max="15865" width="8.88671875" style="427"/>
    <col min="15866" max="15866" width="25.77734375" style="427" customWidth="1"/>
    <col min="15867" max="16121" width="8.88671875" style="427"/>
    <col min="16122" max="16122" width="25.77734375" style="427" customWidth="1"/>
    <col min="16123" max="16384" width="8.88671875" style="427"/>
  </cols>
  <sheetData>
    <row r="4" spans="1:10" ht="60" customHeight="1" x14ac:dyDescent="0.25">
      <c r="B4" s="435" t="s">
        <v>1828</v>
      </c>
      <c r="C4" s="596" t="s">
        <v>1833</v>
      </c>
      <c r="D4" s="596" t="s">
        <v>1711</v>
      </c>
      <c r="E4" s="596" t="s">
        <v>1827</v>
      </c>
      <c r="F4" s="596" t="s">
        <v>1829</v>
      </c>
      <c r="G4" s="596" t="s">
        <v>1830</v>
      </c>
      <c r="H4" s="596" t="s">
        <v>1822</v>
      </c>
      <c r="I4" s="596" t="s">
        <v>1832</v>
      </c>
      <c r="J4" s="596" t="s">
        <v>1831</v>
      </c>
    </row>
    <row r="5" spans="1:10" x14ac:dyDescent="0.25">
      <c r="B5" s="427" t="s">
        <v>1121</v>
      </c>
      <c r="G5" s="599"/>
    </row>
    <row r="6" spans="1:10" x14ac:dyDescent="0.25">
      <c r="A6" s="427">
        <v>1</v>
      </c>
      <c r="B6" s="436" t="s">
        <v>1122</v>
      </c>
      <c r="C6" s="599" t="s">
        <v>1826</v>
      </c>
      <c r="G6" s="599"/>
      <c r="H6" s="427" t="s">
        <v>1770</v>
      </c>
    </row>
    <row r="7" spans="1:10" x14ac:dyDescent="0.25">
      <c r="B7" s="428" t="s">
        <v>1123</v>
      </c>
      <c r="C7" s="599"/>
      <c r="D7" s="599"/>
      <c r="E7" s="599"/>
      <c r="F7" s="599">
        <v>100</v>
      </c>
      <c r="G7" s="599">
        <v>96</v>
      </c>
      <c r="I7" s="428" t="s">
        <v>1123</v>
      </c>
      <c r="J7" s="427" t="s">
        <v>821</v>
      </c>
    </row>
    <row r="8" spans="1:10" x14ac:dyDescent="0.25">
      <c r="B8" s="428" t="s">
        <v>1124</v>
      </c>
      <c r="C8" s="599"/>
      <c r="D8" s="599"/>
      <c r="E8" s="599"/>
      <c r="F8" s="599">
        <v>15</v>
      </c>
      <c r="G8" s="599">
        <v>15</v>
      </c>
    </row>
    <row r="9" spans="1:10" x14ac:dyDescent="0.25">
      <c r="A9" s="427">
        <v>2</v>
      </c>
      <c r="B9" s="435" t="s">
        <v>1125</v>
      </c>
      <c r="C9" s="599" t="s">
        <v>1826</v>
      </c>
      <c r="D9" s="599"/>
      <c r="E9" s="599"/>
      <c r="F9" s="599"/>
      <c r="G9" s="599"/>
      <c r="H9" s="427" t="s">
        <v>1772</v>
      </c>
    </row>
    <row r="10" spans="1:10" x14ac:dyDescent="0.25">
      <c r="B10" s="428" t="s">
        <v>1126</v>
      </c>
      <c r="C10" s="599"/>
      <c r="D10" s="599"/>
      <c r="E10" s="599"/>
      <c r="F10" s="599">
        <v>100</v>
      </c>
      <c r="G10" s="599">
        <v>100</v>
      </c>
      <c r="I10" s="428" t="s">
        <v>1126</v>
      </c>
      <c r="J10" s="427" t="s">
        <v>831</v>
      </c>
    </row>
    <row r="11" spans="1:10" x14ac:dyDescent="0.25">
      <c r="B11" s="428" t="s">
        <v>1127</v>
      </c>
      <c r="C11" s="599"/>
      <c r="D11" s="599"/>
      <c r="E11" s="599"/>
      <c r="F11" s="599"/>
      <c r="G11" s="599"/>
    </row>
    <row r="12" spans="1:10" x14ac:dyDescent="0.25">
      <c r="A12" s="427">
        <v>3</v>
      </c>
      <c r="B12" s="435" t="s">
        <v>1128</v>
      </c>
      <c r="C12" s="599" t="s">
        <v>1826</v>
      </c>
      <c r="D12" s="599"/>
      <c r="E12" s="599"/>
      <c r="F12" s="599"/>
      <c r="G12" s="599"/>
      <c r="H12" s="427" t="s">
        <v>1778</v>
      </c>
    </row>
    <row r="13" spans="1:10" x14ac:dyDescent="0.25">
      <c r="B13" s="428" t="s">
        <v>1129</v>
      </c>
      <c r="C13" s="599"/>
      <c r="D13" s="599"/>
      <c r="E13" s="599"/>
      <c r="F13" s="599">
        <v>70</v>
      </c>
      <c r="G13" s="599">
        <v>50</v>
      </c>
      <c r="I13" s="428" t="s">
        <v>1129</v>
      </c>
      <c r="J13" s="427" t="s">
        <v>837</v>
      </c>
    </row>
    <row r="14" spans="1:10" x14ac:dyDescent="0.25">
      <c r="B14" s="428" t="s">
        <v>1130</v>
      </c>
      <c r="C14" s="599"/>
      <c r="D14" s="599"/>
      <c r="E14" s="599"/>
      <c r="F14" s="599">
        <v>59</v>
      </c>
      <c r="G14" s="599">
        <v>39</v>
      </c>
    </row>
    <row r="15" spans="1:10" x14ac:dyDescent="0.25">
      <c r="B15" s="428" t="s">
        <v>1131</v>
      </c>
      <c r="C15" s="599"/>
      <c r="D15" s="599"/>
      <c r="E15" s="599"/>
      <c r="F15" s="599">
        <v>100</v>
      </c>
      <c r="G15" s="599">
        <v>0</v>
      </c>
    </row>
    <row r="16" spans="1:10" x14ac:dyDescent="0.25">
      <c r="B16" s="428" t="s">
        <v>1132</v>
      </c>
      <c r="C16" s="599"/>
      <c r="D16" s="599"/>
      <c r="E16" s="599"/>
      <c r="F16" s="599">
        <v>100</v>
      </c>
      <c r="G16" s="599">
        <v>0</v>
      </c>
    </row>
    <row r="17" spans="1:10" x14ac:dyDescent="0.25">
      <c r="B17" s="428" t="s">
        <v>1133</v>
      </c>
      <c r="C17" s="599"/>
      <c r="D17" s="599"/>
      <c r="E17" s="599"/>
      <c r="F17" s="599"/>
      <c r="G17" s="599"/>
    </row>
    <row r="18" spans="1:10" x14ac:dyDescent="0.25">
      <c r="B18" s="428" t="s">
        <v>1134</v>
      </c>
      <c r="C18" s="599"/>
      <c r="D18" s="599"/>
      <c r="E18" s="599"/>
      <c r="F18" s="599"/>
      <c r="G18" s="599"/>
    </row>
    <row r="19" spans="1:10" x14ac:dyDescent="0.25">
      <c r="A19" s="427">
        <v>4</v>
      </c>
      <c r="B19" s="435" t="s">
        <v>1135</v>
      </c>
      <c r="C19" s="599" t="s">
        <v>1826</v>
      </c>
      <c r="D19" s="599"/>
      <c r="E19" s="599"/>
      <c r="F19" s="599"/>
      <c r="G19" s="599"/>
      <c r="H19" s="427" t="s">
        <v>1780</v>
      </c>
    </row>
    <row r="20" spans="1:10" x14ac:dyDescent="0.25">
      <c r="B20" s="428" t="s">
        <v>1136</v>
      </c>
      <c r="C20" s="599"/>
      <c r="D20" s="599"/>
      <c r="E20" s="599"/>
      <c r="F20" s="599">
        <v>75</v>
      </c>
      <c r="G20" s="599">
        <v>69</v>
      </c>
      <c r="I20" s="428" t="s">
        <v>1136</v>
      </c>
      <c r="J20" s="427" t="s">
        <v>839</v>
      </c>
    </row>
    <row r="21" spans="1:10" x14ac:dyDescent="0.25">
      <c r="B21" s="428" t="s">
        <v>1137</v>
      </c>
      <c r="C21" s="599"/>
      <c r="D21" s="599"/>
      <c r="E21" s="599"/>
      <c r="F21" s="599">
        <v>0</v>
      </c>
      <c r="G21" s="599">
        <v>0</v>
      </c>
    </row>
    <row r="22" spans="1:10" x14ac:dyDescent="0.25">
      <c r="B22" s="428" t="s">
        <v>1138</v>
      </c>
      <c r="C22" s="599"/>
      <c r="D22" s="599"/>
      <c r="E22" s="599"/>
      <c r="F22" s="599"/>
      <c r="G22" s="599"/>
    </row>
    <row r="23" spans="1:10" x14ac:dyDescent="0.25">
      <c r="B23" s="428" t="s">
        <v>1139</v>
      </c>
      <c r="C23" s="599"/>
      <c r="D23" s="599"/>
      <c r="E23" s="599"/>
      <c r="F23" s="599"/>
      <c r="G23" s="599"/>
    </row>
    <row r="24" spans="1:10" x14ac:dyDescent="0.25">
      <c r="A24" s="427">
        <v>5</v>
      </c>
      <c r="B24" s="435" t="s">
        <v>1140</v>
      </c>
      <c r="C24" s="599" t="s">
        <v>1826</v>
      </c>
      <c r="D24" s="599"/>
      <c r="E24" s="599"/>
      <c r="F24" s="599"/>
      <c r="G24" s="599"/>
      <c r="H24" s="427" t="s">
        <v>1774</v>
      </c>
    </row>
    <row r="25" spans="1:10" x14ac:dyDescent="0.25">
      <c r="B25" s="428" t="s">
        <v>1141</v>
      </c>
      <c r="C25" s="599"/>
      <c r="D25" s="599"/>
      <c r="E25" s="599"/>
      <c r="F25" s="599">
        <v>93</v>
      </c>
      <c r="G25" s="599">
        <v>81</v>
      </c>
      <c r="I25" s="428" t="s">
        <v>1141</v>
      </c>
      <c r="J25" s="427" t="s">
        <v>840</v>
      </c>
    </row>
    <row r="26" spans="1:10" x14ac:dyDescent="0.25">
      <c r="B26" s="428" t="s">
        <v>1142</v>
      </c>
      <c r="C26" s="599"/>
      <c r="D26" s="599"/>
      <c r="E26" s="599"/>
      <c r="F26" s="599"/>
      <c r="G26" s="599"/>
      <c r="I26" s="428" t="s">
        <v>1142</v>
      </c>
      <c r="J26" s="427" t="s">
        <v>840</v>
      </c>
    </row>
    <row r="27" spans="1:10" x14ac:dyDescent="0.25">
      <c r="B27" s="428" t="s">
        <v>1143</v>
      </c>
      <c r="C27" s="599"/>
      <c r="D27" s="599"/>
      <c r="E27" s="599"/>
      <c r="F27" s="599">
        <v>21</v>
      </c>
      <c r="G27" s="599">
        <v>0</v>
      </c>
      <c r="I27" s="428" t="s">
        <v>1143</v>
      </c>
      <c r="J27" s="427" t="s">
        <v>840</v>
      </c>
    </row>
    <row r="28" spans="1:10" x14ac:dyDescent="0.25">
      <c r="A28" s="427">
        <v>6</v>
      </c>
      <c r="B28" s="435" t="s">
        <v>1144</v>
      </c>
      <c r="C28" s="599" t="s">
        <v>1826</v>
      </c>
      <c r="D28" s="599"/>
      <c r="E28" s="599"/>
      <c r="F28" s="599"/>
      <c r="G28" s="599"/>
      <c r="H28" s="427" t="s">
        <v>1776</v>
      </c>
    </row>
    <row r="29" spans="1:10" x14ac:dyDescent="0.25">
      <c r="B29" s="428" t="s">
        <v>1145</v>
      </c>
      <c r="C29" s="599"/>
      <c r="D29" s="599"/>
      <c r="E29" s="599"/>
      <c r="F29" s="599">
        <v>100</v>
      </c>
      <c r="G29" s="599">
        <v>89</v>
      </c>
      <c r="I29" s="428" t="s">
        <v>1145</v>
      </c>
      <c r="J29" s="427" t="s">
        <v>835</v>
      </c>
    </row>
    <row r="30" spans="1:10" x14ac:dyDescent="0.25">
      <c r="B30" s="428" t="s">
        <v>1146</v>
      </c>
      <c r="C30" s="599"/>
      <c r="D30" s="599"/>
      <c r="E30" s="599"/>
      <c r="F30" s="599">
        <v>100</v>
      </c>
      <c r="G30" s="599">
        <v>0</v>
      </c>
    </row>
    <row r="31" spans="1:10" x14ac:dyDescent="0.25">
      <c r="B31" s="428" t="s">
        <v>1147</v>
      </c>
      <c r="C31" s="599"/>
      <c r="D31" s="599"/>
      <c r="E31" s="599"/>
      <c r="F31" s="599">
        <v>73</v>
      </c>
      <c r="G31" s="599"/>
    </row>
    <row r="32" spans="1:10" x14ac:dyDescent="0.25">
      <c r="B32" s="428" t="s">
        <v>1148</v>
      </c>
      <c r="C32" s="599"/>
      <c r="D32" s="599"/>
      <c r="E32" s="599"/>
      <c r="F32" s="599"/>
      <c r="G32" s="599"/>
    </row>
    <row r="33" spans="1:10" x14ac:dyDescent="0.25">
      <c r="B33" s="428" t="s">
        <v>1149</v>
      </c>
      <c r="C33" s="599"/>
      <c r="D33" s="599"/>
      <c r="E33" s="599"/>
      <c r="F33" s="599">
        <v>90</v>
      </c>
      <c r="G33" s="599">
        <v>0</v>
      </c>
    </row>
    <row r="34" spans="1:10" x14ac:dyDescent="0.25">
      <c r="B34" s="428" t="s">
        <v>1150</v>
      </c>
      <c r="C34" s="599"/>
      <c r="D34" s="599"/>
      <c r="E34" s="599"/>
      <c r="F34" s="599">
        <v>67</v>
      </c>
      <c r="G34" s="599">
        <v>0</v>
      </c>
    </row>
    <row r="35" spans="1:10" x14ac:dyDescent="0.25">
      <c r="B35" s="427" t="s">
        <v>1151</v>
      </c>
      <c r="C35" s="599"/>
      <c r="D35" s="599"/>
      <c r="E35" s="599"/>
      <c r="F35" s="599"/>
      <c r="G35" s="599"/>
    </row>
    <row r="36" spans="1:10" x14ac:dyDescent="0.25">
      <c r="A36" s="582">
        <v>7</v>
      </c>
      <c r="B36" s="602" t="s">
        <v>1710</v>
      </c>
      <c r="C36" s="599" t="s">
        <v>1834</v>
      </c>
      <c r="D36" s="599"/>
      <c r="E36" s="599"/>
      <c r="F36" s="599"/>
      <c r="G36" s="599"/>
      <c r="H36" s="434"/>
    </row>
    <row r="37" spans="1:10" x14ac:dyDescent="0.25">
      <c r="A37" s="582"/>
      <c r="B37" s="427" t="s">
        <v>1152</v>
      </c>
      <c r="C37" s="599"/>
      <c r="D37" s="599"/>
      <c r="E37" s="599"/>
      <c r="F37" s="599"/>
      <c r="G37" s="599"/>
    </row>
    <row r="38" spans="1:10" x14ac:dyDescent="0.25">
      <c r="A38" s="582"/>
      <c r="B38" s="427" t="s">
        <v>1153</v>
      </c>
      <c r="C38" s="599"/>
      <c r="D38" s="599"/>
      <c r="E38" s="599"/>
      <c r="F38" s="599"/>
      <c r="G38" s="599"/>
    </row>
    <row r="39" spans="1:10" x14ac:dyDescent="0.25">
      <c r="A39" s="582"/>
      <c r="B39" s="427" t="s">
        <v>1154</v>
      </c>
      <c r="C39" s="599"/>
      <c r="D39" s="599"/>
      <c r="E39" s="599"/>
      <c r="F39" s="599"/>
      <c r="G39" s="599"/>
    </row>
    <row r="40" spans="1:10" x14ac:dyDescent="0.25">
      <c r="A40" s="582">
        <v>8</v>
      </c>
      <c r="B40" s="435" t="s">
        <v>1155</v>
      </c>
      <c r="C40" s="599" t="s">
        <v>1826</v>
      </c>
      <c r="D40" s="599"/>
      <c r="E40" s="599"/>
      <c r="F40" s="599"/>
      <c r="G40" s="599"/>
      <c r="H40" s="427" t="s">
        <v>1782</v>
      </c>
    </row>
    <row r="41" spans="1:10" x14ac:dyDescent="0.25">
      <c r="A41" s="582"/>
      <c r="B41" s="428" t="s">
        <v>1156</v>
      </c>
      <c r="C41" s="599"/>
      <c r="D41" s="599"/>
      <c r="E41" s="599"/>
      <c r="F41" s="599">
        <v>39</v>
      </c>
      <c r="G41" s="599">
        <v>35</v>
      </c>
    </row>
    <row r="42" spans="1:10" x14ac:dyDescent="0.25">
      <c r="A42" s="582"/>
      <c r="B42" s="428" t="s">
        <v>1157</v>
      </c>
      <c r="C42" s="599"/>
      <c r="D42" s="599"/>
      <c r="E42" s="599"/>
      <c r="F42" s="599">
        <v>52</v>
      </c>
      <c r="G42" s="599">
        <v>40</v>
      </c>
    </row>
    <row r="43" spans="1:10" x14ac:dyDescent="0.25">
      <c r="A43" s="582">
        <v>9</v>
      </c>
      <c r="B43" s="602" t="s">
        <v>1158</v>
      </c>
      <c r="C43" s="599" t="s">
        <v>1834</v>
      </c>
      <c r="D43" s="599"/>
      <c r="E43" s="599"/>
      <c r="F43" s="599"/>
      <c r="G43" s="599"/>
      <c r="H43" s="434"/>
    </row>
    <row r="44" spans="1:10" x14ac:dyDescent="0.25">
      <c r="A44" s="582"/>
      <c r="B44" s="428" t="s">
        <v>1159</v>
      </c>
      <c r="C44" s="599"/>
      <c r="D44" s="599"/>
      <c r="E44" s="599"/>
      <c r="F44" s="599"/>
      <c r="G44" s="599"/>
    </row>
    <row r="45" spans="1:10" x14ac:dyDescent="0.25">
      <c r="A45" s="582"/>
      <c r="B45" s="428" t="s">
        <v>1160</v>
      </c>
      <c r="C45" s="599"/>
      <c r="D45" s="599"/>
      <c r="E45" s="599"/>
      <c r="F45" s="599"/>
      <c r="G45" s="599"/>
    </row>
    <row r="46" spans="1:10" x14ac:dyDescent="0.25">
      <c r="A46" s="582"/>
      <c r="B46" s="428" t="s">
        <v>1161</v>
      </c>
      <c r="C46" s="599"/>
      <c r="D46" s="599"/>
      <c r="E46" s="599"/>
      <c r="F46" s="599"/>
      <c r="G46" s="599"/>
    </row>
    <row r="47" spans="1:10" x14ac:dyDescent="0.25">
      <c r="A47" s="582">
        <v>10</v>
      </c>
      <c r="B47" s="435" t="s">
        <v>1162</v>
      </c>
      <c r="C47" s="599" t="s">
        <v>1826</v>
      </c>
      <c r="D47" s="599"/>
      <c r="E47" s="599"/>
      <c r="F47" s="599"/>
      <c r="G47" s="599"/>
      <c r="H47" s="427" t="s">
        <v>1784</v>
      </c>
    </row>
    <row r="48" spans="1:10" x14ac:dyDescent="0.25">
      <c r="A48" s="582"/>
      <c r="B48" s="428" t="s">
        <v>1163</v>
      </c>
      <c r="C48" s="599"/>
      <c r="D48" s="599"/>
      <c r="E48" s="599"/>
      <c r="F48" s="599">
        <v>40</v>
      </c>
      <c r="G48" s="599">
        <v>39</v>
      </c>
      <c r="I48" s="428" t="s">
        <v>1163</v>
      </c>
      <c r="J48" s="427" t="s">
        <v>858</v>
      </c>
    </row>
    <row r="49" spans="1:10" x14ac:dyDescent="0.25">
      <c r="A49" s="582"/>
      <c r="B49" s="427" t="s">
        <v>1164</v>
      </c>
      <c r="C49" s="599"/>
      <c r="D49" s="599"/>
      <c r="E49" s="599"/>
      <c r="F49" s="599"/>
      <c r="G49" s="599"/>
    </row>
    <row r="50" spans="1:10" x14ac:dyDescent="0.25">
      <c r="A50" s="582"/>
      <c r="B50" s="428" t="s">
        <v>1165</v>
      </c>
      <c r="C50" s="599"/>
      <c r="D50" s="599"/>
      <c r="E50" s="599"/>
      <c r="F50" s="599">
        <v>100</v>
      </c>
      <c r="G50" s="599">
        <v>99</v>
      </c>
    </row>
    <row r="51" spans="1:10" x14ac:dyDescent="0.25">
      <c r="A51" s="582">
        <v>11</v>
      </c>
      <c r="B51" s="435" t="s">
        <v>1166</v>
      </c>
      <c r="C51" s="599" t="s">
        <v>1826</v>
      </c>
      <c r="D51" s="599"/>
      <c r="E51" s="599"/>
      <c r="F51" s="599"/>
      <c r="G51" s="599"/>
      <c r="H51" s="427" t="s">
        <v>1788</v>
      </c>
    </row>
    <row r="52" spans="1:10" x14ac:dyDescent="0.25">
      <c r="A52" s="582"/>
      <c r="B52" s="428" t="s">
        <v>1167</v>
      </c>
      <c r="C52" s="599"/>
      <c r="D52" s="599"/>
      <c r="E52" s="599"/>
      <c r="F52" s="599">
        <v>0</v>
      </c>
      <c r="G52" s="599">
        <v>0</v>
      </c>
      <c r="I52" s="428" t="s">
        <v>1167</v>
      </c>
      <c r="J52" s="427" t="s">
        <v>845</v>
      </c>
    </row>
    <row r="53" spans="1:10" x14ac:dyDescent="0.25">
      <c r="A53" s="582"/>
      <c r="B53" s="428" t="s">
        <v>1168</v>
      </c>
      <c r="C53" s="599"/>
      <c r="D53" s="599"/>
      <c r="E53" s="599"/>
      <c r="F53" s="599">
        <v>0</v>
      </c>
      <c r="G53" s="599">
        <v>0</v>
      </c>
      <c r="I53" s="428" t="s">
        <v>1168</v>
      </c>
      <c r="J53" s="427" t="s">
        <v>845</v>
      </c>
    </row>
    <row r="54" spans="1:10" x14ac:dyDescent="0.25">
      <c r="A54" s="582">
        <v>12</v>
      </c>
      <c r="B54" s="435" t="s">
        <v>1169</v>
      </c>
      <c r="C54" s="599" t="s">
        <v>1826</v>
      </c>
      <c r="D54" s="599"/>
      <c r="E54" s="599"/>
      <c r="F54" s="599"/>
      <c r="G54" s="599"/>
      <c r="H54" s="427" t="s">
        <v>1786</v>
      </c>
    </row>
    <row r="55" spans="1:10" x14ac:dyDescent="0.25">
      <c r="A55" s="582"/>
      <c r="B55" s="428" t="s">
        <v>1170</v>
      </c>
      <c r="C55" s="599"/>
      <c r="D55" s="599"/>
      <c r="E55" s="599"/>
      <c r="F55" s="599">
        <v>57</v>
      </c>
      <c r="G55" s="599">
        <v>0</v>
      </c>
      <c r="I55" s="428" t="s">
        <v>1170</v>
      </c>
      <c r="J55" s="427" t="s">
        <v>847</v>
      </c>
    </row>
    <row r="56" spans="1:10" x14ac:dyDescent="0.25">
      <c r="A56" s="582"/>
      <c r="B56" s="428" t="s">
        <v>1171</v>
      </c>
      <c r="C56" s="599"/>
      <c r="D56" s="599"/>
      <c r="E56" s="599"/>
      <c r="F56" s="599">
        <v>51</v>
      </c>
      <c r="G56" s="599">
        <v>0</v>
      </c>
      <c r="I56" s="428" t="s">
        <v>1171</v>
      </c>
      <c r="J56" s="427" t="s">
        <v>847</v>
      </c>
    </row>
    <row r="57" spans="1:10" x14ac:dyDescent="0.25">
      <c r="A57" s="582"/>
      <c r="B57" s="428" t="s">
        <v>1172</v>
      </c>
      <c r="C57" s="599"/>
      <c r="D57" s="599"/>
      <c r="E57" s="599"/>
      <c r="F57" s="599">
        <v>56</v>
      </c>
      <c r="G57" s="599">
        <v>0</v>
      </c>
    </row>
    <row r="58" spans="1:10" x14ac:dyDescent="0.25">
      <c r="A58" s="582"/>
      <c r="B58" s="428" t="s">
        <v>1173</v>
      </c>
      <c r="C58" s="599"/>
      <c r="D58" s="599"/>
      <c r="E58" s="599"/>
      <c r="F58" s="599">
        <v>83</v>
      </c>
      <c r="G58" s="599">
        <v>0</v>
      </c>
      <c r="I58" s="428" t="s">
        <v>1173</v>
      </c>
      <c r="J58" s="427" t="s">
        <v>847</v>
      </c>
    </row>
    <row r="59" spans="1:10" x14ac:dyDescent="0.25">
      <c r="A59" s="582">
        <v>13</v>
      </c>
      <c r="B59" s="435" t="s">
        <v>1174</v>
      </c>
      <c r="C59" s="599" t="s">
        <v>1826</v>
      </c>
      <c r="D59" s="599"/>
      <c r="E59" s="599"/>
      <c r="F59" s="599"/>
      <c r="G59" s="599"/>
      <c r="H59" s="427" t="s">
        <v>1790</v>
      </c>
    </row>
    <row r="60" spans="1:10" x14ac:dyDescent="0.25">
      <c r="A60" s="582"/>
      <c r="B60" s="428" t="s">
        <v>1175</v>
      </c>
      <c r="C60" s="599"/>
      <c r="D60" s="599"/>
      <c r="E60" s="599"/>
      <c r="F60" s="599">
        <v>52</v>
      </c>
      <c r="G60" s="599">
        <v>0</v>
      </c>
    </row>
    <row r="61" spans="1:10" x14ac:dyDescent="0.25">
      <c r="A61" s="582"/>
      <c r="B61" s="428" t="s">
        <v>1176</v>
      </c>
      <c r="C61" s="599"/>
      <c r="D61" s="599"/>
      <c r="E61" s="599"/>
      <c r="F61" s="599"/>
      <c r="G61" s="599"/>
    </row>
    <row r="62" spans="1:10" x14ac:dyDescent="0.25">
      <c r="A62" s="582"/>
      <c r="B62" s="428" t="s">
        <v>1177</v>
      </c>
      <c r="C62" s="599"/>
      <c r="D62" s="599"/>
      <c r="E62" s="599"/>
      <c r="F62" s="599">
        <v>63</v>
      </c>
      <c r="G62" s="599">
        <v>0</v>
      </c>
    </row>
    <row r="63" spans="1:10" x14ac:dyDescent="0.25">
      <c r="A63" s="582"/>
      <c r="B63" s="428" t="s">
        <v>1178</v>
      </c>
      <c r="C63" s="599"/>
      <c r="D63" s="599"/>
      <c r="E63" s="599"/>
      <c r="F63" s="599">
        <v>60</v>
      </c>
      <c r="G63" s="599">
        <v>0</v>
      </c>
    </row>
    <row r="64" spans="1:10" x14ac:dyDescent="0.25">
      <c r="A64" s="582"/>
      <c r="B64" s="428" t="s">
        <v>1179</v>
      </c>
      <c r="C64" s="599"/>
      <c r="D64" s="599"/>
      <c r="E64" s="599"/>
      <c r="F64" s="599"/>
      <c r="G64" s="599"/>
    </row>
    <row r="65" spans="1:10" x14ac:dyDescent="0.25">
      <c r="A65" s="582"/>
      <c r="B65" s="428" t="s">
        <v>1180</v>
      </c>
      <c r="C65" s="599"/>
      <c r="D65" s="599"/>
      <c r="E65" s="599"/>
      <c r="F65" s="599">
        <v>81</v>
      </c>
      <c r="G65" s="599">
        <v>0</v>
      </c>
    </row>
    <row r="66" spans="1:10" x14ac:dyDescent="0.25">
      <c r="A66" s="582">
        <v>14</v>
      </c>
      <c r="B66" s="435" t="s">
        <v>1181</v>
      </c>
      <c r="C66" s="599" t="s">
        <v>1826</v>
      </c>
      <c r="D66" s="599"/>
      <c r="E66" s="599"/>
      <c r="F66" s="599"/>
      <c r="G66" s="599"/>
      <c r="H66" s="427" t="s">
        <v>1791</v>
      </c>
    </row>
    <row r="67" spans="1:10" x14ac:dyDescent="0.25">
      <c r="A67" s="582"/>
      <c r="B67" s="428" t="s">
        <v>1182</v>
      </c>
      <c r="C67" s="599"/>
      <c r="D67" s="599"/>
      <c r="E67" s="599"/>
      <c r="F67" s="599">
        <v>29</v>
      </c>
      <c r="G67" s="599">
        <v>0</v>
      </c>
      <c r="I67" s="428" t="s">
        <v>1182</v>
      </c>
      <c r="J67" s="427" t="s">
        <v>833</v>
      </c>
    </row>
    <row r="68" spans="1:10" x14ac:dyDescent="0.25">
      <c r="A68" s="582"/>
      <c r="B68" s="428" t="s">
        <v>1183</v>
      </c>
      <c r="C68" s="599"/>
      <c r="D68" s="599"/>
      <c r="E68" s="599"/>
      <c r="F68" s="599">
        <v>69</v>
      </c>
      <c r="G68" s="599">
        <v>0</v>
      </c>
      <c r="I68" s="428" t="s">
        <v>1183</v>
      </c>
      <c r="J68" s="427" t="s">
        <v>833</v>
      </c>
    </row>
    <row r="69" spans="1:10" x14ac:dyDescent="0.25">
      <c r="A69" s="582">
        <v>1</v>
      </c>
      <c r="B69" s="602" t="s">
        <v>1184</v>
      </c>
      <c r="C69" s="599" t="s">
        <v>1834</v>
      </c>
      <c r="D69" s="599"/>
      <c r="E69" s="599"/>
      <c r="F69" s="599"/>
      <c r="G69" s="599"/>
      <c r="H69" s="434"/>
    </row>
    <row r="70" spans="1:10" x14ac:dyDescent="0.25">
      <c r="A70" s="582"/>
      <c r="B70" s="428" t="s">
        <v>1185</v>
      </c>
      <c r="C70" s="599"/>
      <c r="D70" s="599"/>
      <c r="E70" s="599"/>
      <c r="F70" s="599"/>
      <c r="G70" s="599"/>
      <c r="I70" s="434" t="s">
        <v>1185</v>
      </c>
      <c r="J70" s="434" t="s">
        <v>849</v>
      </c>
    </row>
    <row r="71" spans="1:10" x14ac:dyDescent="0.25">
      <c r="A71" s="582"/>
      <c r="B71" s="428" t="s">
        <v>1186</v>
      </c>
      <c r="C71" s="599"/>
      <c r="D71" s="599"/>
      <c r="E71" s="599"/>
      <c r="F71" s="599"/>
      <c r="G71" s="599"/>
    </row>
    <row r="72" spans="1:10" x14ac:dyDescent="0.25">
      <c r="A72" s="582"/>
      <c r="B72" s="428" t="s">
        <v>1187</v>
      </c>
      <c r="C72" s="599"/>
      <c r="D72" s="599"/>
      <c r="E72" s="599"/>
      <c r="F72" s="599"/>
      <c r="G72" s="599"/>
      <c r="I72" s="434" t="s">
        <v>1187</v>
      </c>
      <c r="J72" s="434" t="s">
        <v>849</v>
      </c>
    </row>
    <row r="73" spans="1:10" x14ac:dyDescent="0.25">
      <c r="A73" s="582">
        <v>16</v>
      </c>
      <c r="B73" s="435" t="s">
        <v>1188</v>
      </c>
      <c r="C73" s="599" t="s">
        <v>1826</v>
      </c>
      <c r="D73" s="599"/>
      <c r="E73" s="599"/>
      <c r="F73" s="599"/>
      <c r="G73" s="599"/>
      <c r="H73" s="427" t="s">
        <v>1793</v>
      </c>
    </row>
    <row r="74" spans="1:10" x14ac:dyDescent="0.25">
      <c r="A74" s="582"/>
      <c r="B74" s="428" t="s">
        <v>1189</v>
      </c>
      <c r="C74" s="599"/>
      <c r="D74" s="599"/>
      <c r="E74" s="599"/>
      <c r="F74" s="599"/>
      <c r="G74" s="599"/>
    </row>
    <row r="75" spans="1:10" x14ac:dyDescent="0.25">
      <c r="A75" s="582"/>
      <c r="B75" s="427" t="s">
        <v>1190</v>
      </c>
      <c r="C75" s="599"/>
      <c r="D75" s="599"/>
      <c r="E75" s="599"/>
      <c r="F75" s="599"/>
      <c r="G75" s="599"/>
    </row>
    <row r="76" spans="1:10" x14ac:dyDescent="0.25">
      <c r="A76" s="582"/>
      <c r="B76" s="428" t="s">
        <v>1191</v>
      </c>
      <c r="C76" s="599"/>
      <c r="D76" s="599"/>
      <c r="E76" s="599"/>
      <c r="F76" s="599"/>
      <c r="G76" s="599"/>
    </row>
    <row r="77" spans="1:10" x14ac:dyDescent="0.25">
      <c r="A77" s="582"/>
      <c r="B77" s="428" t="s">
        <v>1192</v>
      </c>
      <c r="C77" s="599"/>
      <c r="D77" s="599"/>
      <c r="E77" s="599"/>
      <c r="F77" s="599"/>
      <c r="G77" s="599"/>
    </row>
    <row r="78" spans="1:10" x14ac:dyDescent="0.25">
      <c r="A78" s="582">
        <v>17</v>
      </c>
      <c r="B78" s="435" t="s">
        <v>1193</v>
      </c>
      <c r="C78" s="599" t="s">
        <v>1826</v>
      </c>
      <c r="D78" s="599"/>
      <c r="E78" s="599"/>
      <c r="F78" s="599"/>
      <c r="G78" s="599"/>
      <c r="H78" s="427" t="s">
        <v>1795</v>
      </c>
    </row>
    <row r="79" spans="1:10" x14ac:dyDescent="0.25">
      <c r="A79" s="582"/>
      <c r="B79" s="428" t="s">
        <v>1194</v>
      </c>
      <c r="C79" s="599"/>
      <c r="D79" s="599"/>
      <c r="E79" s="599"/>
      <c r="F79" s="599">
        <v>90</v>
      </c>
      <c r="G79" s="599">
        <v>69</v>
      </c>
      <c r="I79" s="428" t="s">
        <v>1194</v>
      </c>
      <c r="J79" s="427" t="s">
        <v>834</v>
      </c>
    </row>
    <row r="80" spans="1:10" x14ac:dyDescent="0.25">
      <c r="A80" s="582">
        <v>18</v>
      </c>
      <c r="B80" s="602" t="s">
        <v>1195</v>
      </c>
      <c r="C80" s="599" t="s">
        <v>1834</v>
      </c>
      <c r="D80" s="599"/>
      <c r="E80" s="599"/>
      <c r="F80" s="599"/>
      <c r="G80" s="599"/>
      <c r="H80" s="434"/>
    </row>
    <row r="81" spans="1:10" x14ac:dyDescent="0.25">
      <c r="A81" s="582"/>
      <c r="B81" s="428" t="s">
        <v>1196</v>
      </c>
      <c r="C81" s="599"/>
      <c r="D81" s="599"/>
      <c r="E81" s="599"/>
      <c r="F81" s="599"/>
      <c r="G81" s="599"/>
    </row>
    <row r="82" spans="1:10" x14ac:dyDescent="0.25">
      <c r="A82" s="582"/>
      <c r="B82" s="428" t="s">
        <v>1197</v>
      </c>
      <c r="C82" s="599"/>
      <c r="D82" s="599"/>
      <c r="E82" s="599"/>
      <c r="F82" s="599"/>
      <c r="G82" s="599"/>
    </row>
    <row r="83" spans="1:10" x14ac:dyDescent="0.25">
      <c r="A83" s="582"/>
      <c r="B83" s="428" t="s">
        <v>1198</v>
      </c>
      <c r="C83" s="599"/>
      <c r="D83" s="599"/>
      <c r="E83" s="599"/>
      <c r="F83" s="599"/>
      <c r="G83" s="599"/>
    </row>
    <row r="84" spans="1:10" x14ac:dyDescent="0.25">
      <c r="A84" s="582"/>
      <c r="B84" s="428" t="s">
        <v>1199</v>
      </c>
      <c r="C84" s="599"/>
      <c r="D84" s="599"/>
      <c r="E84" s="599"/>
      <c r="F84" s="599"/>
      <c r="G84" s="599"/>
    </row>
    <row r="85" spans="1:10" x14ac:dyDescent="0.25">
      <c r="A85" s="582">
        <v>19</v>
      </c>
      <c r="B85" s="435" t="s">
        <v>1200</v>
      </c>
      <c r="C85" s="599" t="s">
        <v>1826</v>
      </c>
      <c r="D85" s="599"/>
      <c r="E85" s="599"/>
      <c r="F85" s="599"/>
      <c r="G85" s="599"/>
      <c r="H85" s="427" t="s">
        <v>1797</v>
      </c>
    </row>
    <row r="86" spans="1:10" x14ac:dyDescent="0.25">
      <c r="A86" s="582"/>
      <c r="B86" s="428" t="s">
        <v>1201</v>
      </c>
      <c r="C86" s="599"/>
      <c r="D86" s="599"/>
      <c r="E86" s="599"/>
      <c r="F86" s="599"/>
      <c r="G86" s="599"/>
      <c r="I86" s="428" t="s">
        <v>1201</v>
      </c>
      <c r="J86" s="427" t="s">
        <v>856</v>
      </c>
    </row>
    <row r="87" spans="1:10" x14ac:dyDescent="0.25">
      <c r="A87" s="582">
        <v>20</v>
      </c>
      <c r="B87" s="602" t="s">
        <v>1202</v>
      </c>
      <c r="C87" s="599" t="s">
        <v>1826</v>
      </c>
      <c r="D87" s="599"/>
      <c r="E87" s="599"/>
      <c r="F87" s="599"/>
      <c r="G87" s="599"/>
      <c r="H87" s="434"/>
    </row>
    <row r="88" spans="1:10" x14ac:dyDescent="0.25">
      <c r="A88" s="582"/>
      <c r="B88" s="428" t="s">
        <v>1203</v>
      </c>
      <c r="C88" s="599"/>
      <c r="D88" s="599"/>
      <c r="E88" s="599"/>
      <c r="F88" s="599"/>
      <c r="G88" s="599"/>
      <c r="I88" s="434" t="s">
        <v>1203</v>
      </c>
      <c r="J88" s="434" t="s">
        <v>833</v>
      </c>
    </row>
    <row r="89" spans="1:10" x14ac:dyDescent="0.25">
      <c r="A89" s="582">
        <v>21</v>
      </c>
      <c r="B89" s="435" t="s">
        <v>1204</v>
      </c>
      <c r="C89" s="599" t="s">
        <v>1826</v>
      </c>
      <c r="D89" s="599"/>
      <c r="E89" s="599"/>
      <c r="F89" s="599">
        <v>83</v>
      </c>
      <c r="G89" s="599">
        <v>82</v>
      </c>
      <c r="H89" s="427" t="s">
        <v>1800</v>
      </c>
    </row>
    <row r="90" spans="1:10" x14ac:dyDescent="0.25">
      <c r="A90" s="582"/>
      <c r="B90" s="428" t="s">
        <v>1205</v>
      </c>
      <c r="C90" s="599"/>
      <c r="D90" s="599"/>
      <c r="E90" s="599"/>
      <c r="F90" s="599"/>
      <c r="G90" s="599"/>
      <c r="I90" s="428" t="s">
        <v>1205</v>
      </c>
      <c r="J90" s="427" t="s">
        <v>841</v>
      </c>
    </row>
    <row r="91" spans="1:10" x14ac:dyDescent="0.25">
      <c r="A91" s="582">
        <v>22</v>
      </c>
      <c r="B91" s="435" t="s">
        <v>1206</v>
      </c>
      <c r="C91" s="599" t="s">
        <v>1826</v>
      </c>
      <c r="D91" s="599"/>
      <c r="E91" s="599"/>
      <c r="F91" s="599"/>
      <c r="G91" s="599"/>
      <c r="H91" s="427" t="s">
        <v>1802</v>
      </c>
    </row>
    <row r="92" spans="1:10" x14ac:dyDescent="0.25">
      <c r="A92" s="582"/>
      <c r="B92" s="428" t="s">
        <v>1207</v>
      </c>
      <c r="C92" s="599"/>
      <c r="D92" s="599"/>
      <c r="E92" s="599"/>
      <c r="F92" s="599"/>
      <c r="G92" s="599"/>
    </row>
    <row r="93" spans="1:10" x14ac:dyDescent="0.25">
      <c r="A93" s="582"/>
      <c r="B93" s="428" t="s">
        <v>1208</v>
      </c>
      <c r="C93" s="599"/>
      <c r="D93" s="599"/>
      <c r="E93" s="599"/>
      <c r="F93" s="599"/>
      <c r="G93" s="599"/>
    </row>
    <row r="94" spans="1:10" x14ac:dyDescent="0.25">
      <c r="A94" s="582"/>
      <c r="B94" s="428" t="s">
        <v>1209</v>
      </c>
      <c r="C94" s="599"/>
      <c r="D94" s="599"/>
      <c r="E94" s="599"/>
      <c r="F94" s="599"/>
      <c r="G94" s="599"/>
    </row>
    <row r="95" spans="1:10" x14ac:dyDescent="0.25">
      <c r="A95" s="582"/>
      <c r="B95" s="428" t="s">
        <v>1210</v>
      </c>
      <c r="C95" s="599"/>
      <c r="D95" s="599"/>
      <c r="E95" s="599"/>
      <c r="F95" s="599"/>
      <c r="G95" s="599"/>
    </row>
    <row r="96" spans="1:10" x14ac:dyDescent="0.25">
      <c r="A96" s="582"/>
      <c r="B96" s="428" t="s">
        <v>1211</v>
      </c>
      <c r="C96" s="599"/>
      <c r="D96" s="599"/>
      <c r="E96" s="599"/>
      <c r="F96" s="599"/>
      <c r="G96" s="599"/>
    </row>
    <row r="97" spans="1:10" x14ac:dyDescent="0.25">
      <c r="A97" s="582"/>
      <c r="B97" s="428" t="s">
        <v>1212</v>
      </c>
      <c r="C97" s="599"/>
      <c r="D97" s="599"/>
      <c r="E97" s="599"/>
      <c r="F97" s="599"/>
      <c r="G97" s="599"/>
    </row>
    <row r="98" spans="1:10" x14ac:dyDescent="0.25">
      <c r="A98" s="582">
        <v>23</v>
      </c>
      <c r="B98" s="435" t="s">
        <v>1213</v>
      </c>
      <c r="C98" s="599" t="s">
        <v>1826</v>
      </c>
      <c r="D98" s="599"/>
      <c r="E98" s="599"/>
      <c r="F98" s="599"/>
      <c r="G98" s="599"/>
      <c r="H98" s="427" t="s">
        <v>1804</v>
      </c>
    </row>
    <row r="99" spans="1:10" x14ac:dyDescent="0.25">
      <c r="A99" s="582"/>
      <c r="B99" s="428" t="s">
        <v>1214</v>
      </c>
      <c r="C99" s="599"/>
      <c r="D99" s="599"/>
      <c r="E99" s="599"/>
      <c r="F99" s="599"/>
      <c r="G99" s="599"/>
    </row>
    <row r="100" spans="1:10" x14ac:dyDescent="0.25">
      <c r="A100" s="582"/>
      <c r="B100" s="428" t="s">
        <v>1215</v>
      </c>
      <c r="C100" s="599"/>
      <c r="D100" s="599"/>
      <c r="E100" s="599"/>
      <c r="F100" s="599"/>
      <c r="G100" s="599"/>
    </row>
    <row r="101" spans="1:10" x14ac:dyDescent="0.25">
      <c r="A101" s="582"/>
      <c r="B101" s="428" t="s">
        <v>1216</v>
      </c>
      <c r="C101" s="599"/>
      <c r="D101" s="599"/>
      <c r="E101" s="599"/>
      <c r="F101" s="599"/>
      <c r="G101" s="599"/>
    </row>
    <row r="102" spans="1:10" x14ac:dyDescent="0.25">
      <c r="A102" s="582">
        <v>24</v>
      </c>
      <c r="B102" s="435" t="s">
        <v>1217</v>
      </c>
      <c r="C102" s="599" t="s">
        <v>1826</v>
      </c>
      <c r="D102" s="599"/>
      <c r="E102" s="599"/>
      <c r="F102" s="599"/>
      <c r="G102" s="599"/>
      <c r="H102" s="427" t="s">
        <v>1806</v>
      </c>
    </row>
    <row r="103" spans="1:10" x14ac:dyDescent="0.25">
      <c r="A103" s="582"/>
      <c r="B103" s="428" t="s">
        <v>1218</v>
      </c>
      <c r="C103" s="599"/>
      <c r="D103" s="599"/>
      <c r="E103" s="599"/>
      <c r="F103" s="599"/>
      <c r="G103" s="599"/>
      <c r="I103" s="428" t="s">
        <v>1218</v>
      </c>
      <c r="J103" s="427" t="s">
        <v>848</v>
      </c>
    </row>
    <row r="104" spans="1:10" x14ac:dyDescent="0.25">
      <c r="A104" s="582"/>
      <c r="B104" s="428" t="s">
        <v>1219</v>
      </c>
      <c r="C104" s="599"/>
      <c r="D104" s="599"/>
      <c r="E104" s="599"/>
      <c r="F104" s="599"/>
      <c r="G104" s="599"/>
      <c r="I104" s="428" t="s">
        <v>1219</v>
      </c>
      <c r="J104" s="427" t="s">
        <v>848</v>
      </c>
    </row>
    <row r="105" spans="1:10" x14ac:dyDescent="0.25">
      <c r="A105" s="582"/>
      <c r="B105" s="428" t="s">
        <v>1220</v>
      </c>
      <c r="C105" s="599"/>
      <c r="D105" s="599"/>
      <c r="E105" s="599"/>
      <c r="F105" s="599"/>
      <c r="G105" s="599"/>
    </row>
    <row r="106" spans="1:10" x14ac:dyDescent="0.25">
      <c r="A106" s="582">
        <v>25</v>
      </c>
      <c r="B106" s="583" t="s">
        <v>1221</v>
      </c>
      <c r="C106" s="599" t="s">
        <v>1826</v>
      </c>
      <c r="D106" s="599"/>
      <c r="E106" s="599"/>
      <c r="F106" s="599"/>
      <c r="G106" s="599"/>
      <c r="H106" s="427" t="s">
        <v>1808</v>
      </c>
    </row>
    <row r="107" spans="1:10" x14ac:dyDescent="0.25">
      <c r="A107" s="582"/>
      <c r="B107" s="428" t="s">
        <v>1222</v>
      </c>
      <c r="C107" s="599"/>
      <c r="D107" s="599"/>
      <c r="E107" s="599"/>
      <c r="F107" s="599">
        <v>93</v>
      </c>
      <c r="G107" s="599">
        <v>91</v>
      </c>
    </row>
    <row r="108" spans="1:10" x14ac:dyDescent="0.25">
      <c r="A108" s="582"/>
      <c r="B108" s="428" t="s">
        <v>1223</v>
      </c>
      <c r="C108" s="599"/>
      <c r="D108" s="599"/>
      <c r="E108" s="599"/>
      <c r="F108" s="599">
        <v>83</v>
      </c>
      <c r="G108" s="599">
        <v>84</v>
      </c>
    </row>
    <row r="109" spans="1:10" x14ac:dyDescent="0.25">
      <c r="A109" s="582"/>
      <c r="B109" s="427" t="s">
        <v>1224</v>
      </c>
      <c r="C109" s="599"/>
      <c r="D109" s="599"/>
      <c r="E109" s="599"/>
      <c r="F109" s="599"/>
      <c r="G109" s="599"/>
    </row>
    <row r="110" spans="1:10" x14ac:dyDescent="0.25">
      <c r="A110" s="582">
        <v>26</v>
      </c>
      <c r="B110" s="435" t="s">
        <v>1225</v>
      </c>
      <c r="C110" s="599" t="s">
        <v>1826</v>
      </c>
      <c r="D110" s="599"/>
      <c r="E110" s="599"/>
      <c r="F110" s="599"/>
      <c r="G110" s="599"/>
      <c r="H110" s="427" t="s">
        <v>1810</v>
      </c>
    </row>
    <row r="111" spans="1:10" x14ac:dyDescent="0.25">
      <c r="A111" s="582"/>
      <c r="B111" s="428" t="s">
        <v>1226</v>
      </c>
      <c r="C111" s="599"/>
      <c r="D111" s="599"/>
      <c r="E111" s="599"/>
      <c r="F111" s="599">
        <v>62</v>
      </c>
      <c r="G111" s="599">
        <v>0</v>
      </c>
    </row>
    <row r="112" spans="1:10" x14ac:dyDescent="0.25">
      <c r="A112" s="582"/>
      <c r="B112" s="428" t="s">
        <v>1227</v>
      </c>
      <c r="C112" s="599"/>
      <c r="D112" s="599"/>
      <c r="E112" s="599"/>
      <c r="F112" s="599"/>
      <c r="G112" s="599"/>
    </row>
    <row r="113" spans="1:10" x14ac:dyDescent="0.25">
      <c r="A113" s="582"/>
      <c r="B113" s="428" t="s">
        <v>1228</v>
      </c>
      <c r="C113" s="599"/>
      <c r="D113" s="599"/>
      <c r="E113" s="599"/>
      <c r="F113" s="599"/>
      <c r="G113" s="599"/>
    </row>
    <row r="114" spans="1:10" x14ac:dyDescent="0.25">
      <c r="A114" s="582"/>
      <c r="B114" s="428" t="s">
        <v>1229</v>
      </c>
      <c r="C114" s="599"/>
      <c r="D114" s="599"/>
      <c r="E114" s="599"/>
      <c r="F114" s="599"/>
      <c r="G114" s="599"/>
    </row>
    <row r="115" spans="1:10" x14ac:dyDescent="0.25">
      <c r="A115" s="582"/>
      <c r="B115" s="428" t="s">
        <v>1230</v>
      </c>
      <c r="C115" s="599"/>
      <c r="D115" s="599"/>
      <c r="E115" s="599"/>
      <c r="F115" s="599"/>
      <c r="G115" s="599"/>
    </row>
    <row r="116" spans="1:10" x14ac:dyDescent="0.25">
      <c r="A116" s="582">
        <v>27</v>
      </c>
      <c r="B116" s="435" t="s">
        <v>1231</v>
      </c>
      <c r="C116" s="599" t="s">
        <v>1826</v>
      </c>
      <c r="D116" s="599"/>
      <c r="E116" s="599"/>
      <c r="F116" s="599"/>
      <c r="G116" s="599"/>
      <c r="H116" s="427" t="s">
        <v>1812</v>
      </c>
    </row>
    <row r="117" spans="1:10" x14ac:dyDescent="0.25">
      <c r="A117" s="582"/>
      <c r="B117" s="428" t="s">
        <v>1232</v>
      </c>
      <c r="C117" s="599"/>
      <c r="D117" s="599"/>
      <c r="E117" s="599"/>
      <c r="F117" s="599">
        <v>93</v>
      </c>
      <c r="G117" s="599">
        <v>0</v>
      </c>
    </row>
    <row r="118" spans="1:10" x14ac:dyDescent="0.25">
      <c r="A118" s="582"/>
      <c r="B118" s="428" t="s">
        <v>1233</v>
      </c>
      <c r="C118" s="599"/>
      <c r="D118" s="599"/>
      <c r="E118" s="599"/>
      <c r="F118" s="599">
        <v>68</v>
      </c>
      <c r="G118" s="599">
        <v>0</v>
      </c>
    </row>
    <row r="119" spans="1:10" x14ac:dyDescent="0.25">
      <c r="A119" s="582"/>
      <c r="B119" s="428" t="s">
        <v>1234</v>
      </c>
      <c r="C119" s="599"/>
      <c r="D119" s="599"/>
      <c r="E119" s="599"/>
      <c r="F119" s="599">
        <v>84</v>
      </c>
      <c r="G119" s="599">
        <v>59</v>
      </c>
    </row>
    <row r="120" spans="1:10" x14ac:dyDescent="0.25">
      <c r="A120" s="582">
        <v>28</v>
      </c>
      <c r="B120" s="435" t="s">
        <v>1235</v>
      </c>
      <c r="C120" s="599" t="s">
        <v>1826</v>
      </c>
      <c r="D120" s="599"/>
      <c r="E120" s="599"/>
      <c r="F120" s="599"/>
      <c r="G120" s="599"/>
      <c r="H120" s="427" t="s">
        <v>1814</v>
      </c>
    </row>
    <row r="121" spans="1:10" x14ac:dyDescent="0.25">
      <c r="A121" s="582"/>
      <c r="B121" s="428" t="s">
        <v>1236</v>
      </c>
      <c r="C121" s="599"/>
      <c r="D121" s="599"/>
      <c r="E121" s="599"/>
      <c r="F121" s="599">
        <v>92</v>
      </c>
      <c r="G121" s="599">
        <v>0</v>
      </c>
      <c r="I121" s="428" t="s">
        <v>1236</v>
      </c>
      <c r="J121" s="427" t="s">
        <v>844</v>
      </c>
    </row>
    <row r="122" spans="1:10" x14ac:dyDescent="0.25">
      <c r="A122" s="582"/>
      <c r="B122" s="428" t="s">
        <v>1237</v>
      </c>
      <c r="C122" s="599"/>
      <c r="D122" s="599"/>
      <c r="E122" s="599"/>
      <c r="F122" s="599">
        <v>100</v>
      </c>
      <c r="G122" s="599">
        <v>0</v>
      </c>
      <c r="I122" s="428" t="s">
        <v>1237</v>
      </c>
      <c r="J122" s="427" t="s">
        <v>821</v>
      </c>
    </row>
    <row r="123" spans="1:10" x14ac:dyDescent="0.25">
      <c r="A123" s="582"/>
      <c r="B123" s="428" t="s">
        <v>1238</v>
      </c>
      <c r="C123" s="599"/>
      <c r="D123" s="599"/>
      <c r="E123" s="599"/>
      <c r="F123" s="599">
        <v>90</v>
      </c>
      <c r="G123" s="599">
        <v>83</v>
      </c>
      <c r="I123" s="428" t="s">
        <v>1238</v>
      </c>
      <c r="J123" s="427" t="s">
        <v>844</v>
      </c>
    </row>
    <row r="124" spans="1:10" x14ac:dyDescent="0.25">
      <c r="A124" s="582"/>
      <c r="B124" s="428" t="s">
        <v>1239</v>
      </c>
      <c r="C124" s="599"/>
      <c r="D124" s="599"/>
      <c r="E124" s="599"/>
      <c r="F124" s="599">
        <v>77</v>
      </c>
      <c r="G124" s="599">
        <v>0</v>
      </c>
      <c r="I124" s="428" t="s">
        <v>1239</v>
      </c>
      <c r="J124" s="427" t="s">
        <v>844</v>
      </c>
    </row>
    <row r="125" spans="1:10" x14ac:dyDescent="0.25">
      <c r="A125" s="582"/>
      <c r="B125" s="428" t="s">
        <v>1240</v>
      </c>
      <c r="C125" s="599"/>
      <c r="D125" s="599"/>
      <c r="E125" s="599"/>
      <c r="F125" s="599">
        <v>67</v>
      </c>
      <c r="G125" s="599">
        <v>0</v>
      </c>
      <c r="I125" s="428" t="s">
        <v>1240</v>
      </c>
      <c r="J125" s="427" t="s">
        <v>844</v>
      </c>
    </row>
    <row r="126" spans="1:10" x14ac:dyDescent="0.25">
      <c r="A126" s="582"/>
      <c r="B126" s="428" t="s">
        <v>1241</v>
      </c>
      <c r="C126" s="599"/>
      <c r="D126" s="599"/>
      <c r="E126" s="599"/>
      <c r="F126" s="599">
        <v>100</v>
      </c>
      <c r="G126" s="599">
        <v>40</v>
      </c>
    </row>
    <row r="127" spans="1:10" x14ac:dyDescent="0.25">
      <c r="A127" s="582">
        <v>29</v>
      </c>
      <c r="B127" s="435" t="s">
        <v>1242</v>
      </c>
      <c r="C127" s="599" t="s">
        <v>1826</v>
      </c>
      <c r="D127" s="599"/>
      <c r="E127" s="599"/>
      <c r="F127" s="599"/>
      <c r="G127" s="599"/>
      <c r="H127" s="427" t="s">
        <v>1816</v>
      </c>
    </row>
    <row r="128" spans="1:10" x14ac:dyDescent="0.25">
      <c r="A128" s="582"/>
      <c r="B128" s="428" t="s">
        <v>1243</v>
      </c>
      <c r="C128" s="599"/>
      <c r="D128" s="599"/>
      <c r="E128" s="599"/>
      <c r="F128" s="599">
        <v>95</v>
      </c>
      <c r="G128" s="599">
        <v>0</v>
      </c>
    </row>
    <row r="129" spans="1:10" x14ac:dyDescent="0.25">
      <c r="A129" s="582"/>
      <c r="B129" s="428" t="s">
        <v>1244</v>
      </c>
      <c r="C129" s="599"/>
      <c r="D129" s="599"/>
      <c r="E129" s="599"/>
      <c r="F129" s="599">
        <v>92</v>
      </c>
      <c r="G129" s="599">
        <v>0</v>
      </c>
    </row>
    <row r="130" spans="1:10" x14ac:dyDescent="0.25">
      <c r="A130" s="582"/>
      <c r="B130" s="428" t="s">
        <v>1245</v>
      </c>
      <c r="C130" s="599"/>
      <c r="D130" s="599"/>
      <c r="E130" s="599"/>
      <c r="F130" s="599"/>
      <c r="G130" s="599"/>
    </row>
    <row r="131" spans="1:10" x14ac:dyDescent="0.25">
      <c r="A131" s="582"/>
      <c r="B131" s="428" t="s">
        <v>1246</v>
      </c>
      <c r="C131" s="599"/>
      <c r="D131" s="599"/>
      <c r="E131" s="599"/>
      <c r="F131" s="599"/>
      <c r="G131" s="599"/>
    </row>
    <row r="132" spans="1:10" x14ac:dyDescent="0.25">
      <c r="A132" s="582"/>
      <c r="B132" s="428" t="s">
        <v>1247</v>
      </c>
      <c r="C132" s="599"/>
      <c r="D132" s="599"/>
      <c r="E132" s="599"/>
      <c r="F132" s="599">
        <v>95</v>
      </c>
      <c r="G132" s="599">
        <v>0</v>
      </c>
    </row>
    <row r="133" spans="1:10" x14ac:dyDescent="0.25">
      <c r="A133" s="582">
        <v>30</v>
      </c>
      <c r="B133" s="583" t="s">
        <v>1248</v>
      </c>
      <c r="C133" s="599" t="s">
        <v>1826</v>
      </c>
      <c r="D133" s="599"/>
      <c r="E133" s="599"/>
      <c r="F133" s="599"/>
      <c r="G133" s="599"/>
      <c r="H133" s="427" t="s">
        <v>1818</v>
      </c>
    </row>
    <row r="134" spans="1:10" x14ac:dyDescent="0.25">
      <c r="A134" s="582"/>
      <c r="B134" s="428" t="s">
        <v>1249</v>
      </c>
      <c r="C134" s="599"/>
      <c r="D134" s="599"/>
      <c r="E134" s="599"/>
      <c r="F134" s="599">
        <v>100</v>
      </c>
      <c r="G134" s="599">
        <v>79</v>
      </c>
      <c r="I134" s="428" t="s">
        <v>1249</v>
      </c>
      <c r="J134" s="427" t="s">
        <v>838</v>
      </c>
    </row>
    <row r="135" spans="1:10" x14ac:dyDescent="0.25">
      <c r="A135" s="582"/>
      <c r="B135" s="428" t="s">
        <v>1250</v>
      </c>
      <c r="C135" s="599"/>
      <c r="D135" s="599"/>
      <c r="E135" s="599"/>
      <c r="F135" s="599">
        <v>67</v>
      </c>
      <c r="G135" s="599">
        <v>0</v>
      </c>
    </row>
    <row r="136" spans="1:10" x14ac:dyDescent="0.25">
      <c r="A136" s="582"/>
      <c r="B136" s="428" t="s">
        <v>1251</v>
      </c>
      <c r="C136" s="600"/>
      <c r="D136" s="600"/>
      <c r="E136" s="600"/>
      <c r="F136" s="600">
        <v>100</v>
      </c>
      <c r="G136" s="600">
        <v>93</v>
      </c>
    </row>
    <row r="137" spans="1:10" x14ac:dyDescent="0.25">
      <c r="A137" s="582"/>
      <c r="B137" s="428" t="s">
        <v>1252</v>
      </c>
      <c r="C137" s="600"/>
      <c r="D137" s="600"/>
      <c r="E137" s="600"/>
      <c r="F137" s="600">
        <v>72</v>
      </c>
      <c r="G137" s="601">
        <v>0</v>
      </c>
      <c r="I137" s="428" t="s">
        <v>1252</v>
      </c>
      <c r="J137" s="427" t="s">
        <v>838</v>
      </c>
    </row>
    <row r="138" spans="1:10" x14ac:dyDescent="0.25">
      <c r="A138" s="582">
        <v>31</v>
      </c>
      <c r="B138" s="435" t="s">
        <v>1253</v>
      </c>
      <c r="C138" s="600" t="s">
        <v>1826</v>
      </c>
      <c r="D138" s="600"/>
      <c r="E138" s="600"/>
      <c r="F138" s="600"/>
      <c r="G138" s="600"/>
      <c r="H138" s="427" t="s">
        <v>1820</v>
      </c>
    </row>
    <row r="139" spans="1:10" x14ac:dyDescent="0.25">
      <c r="A139" s="582"/>
      <c r="B139" s="427" t="s">
        <v>1254</v>
      </c>
      <c r="C139" s="599"/>
      <c r="D139" s="599"/>
      <c r="E139" s="599"/>
      <c r="F139" s="599">
        <v>100</v>
      </c>
      <c r="G139" s="599">
        <v>97</v>
      </c>
    </row>
    <row r="140" spans="1:10" x14ac:dyDescent="0.25">
      <c r="A140" s="582">
        <v>32</v>
      </c>
      <c r="B140" s="602" t="s">
        <v>1255</v>
      </c>
      <c r="C140" s="599" t="s">
        <v>1834</v>
      </c>
      <c r="D140" s="599"/>
      <c r="E140" s="599"/>
      <c r="F140" s="599"/>
      <c r="G140" s="599"/>
      <c r="H140" s="434"/>
    </row>
    <row r="141" spans="1:10" x14ac:dyDescent="0.25">
      <c r="A141" s="582"/>
      <c r="B141" s="428" t="s">
        <v>1256</v>
      </c>
      <c r="C141" s="599"/>
      <c r="D141" s="599"/>
      <c r="E141" s="599"/>
      <c r="F141" s="599"/>
      <c r="G141" s="599"/>
      <c r="I141" s="434" t="s">
        <v>1256</v>
      </c>
      <c r="J141" s="434" t="s">
        <v>852</v>
      </c>
    </row>
    <row r="142" spans="1:10" x14ac:dyDescent="0.25">
      <c r="A142" s="582">
        <v>33</v>
      </c>
      <c r="B142" s="435" t="s">
        <v>1257</v>
      </c>
      <c r="C142" s="599" t="s">
        <v>1826</v>
      </c>
      <c r="D142" s="599"/>
      <c r="E142" s="599"/>
      <c r="F142" s="599"/>
      <c r="G142" s="599"/>
      <c r="H142" s="427" t="s">
        <v>1821</v>
      </c>
    </row>
    <row r="143" spans="1:10" x14ac:dyDescent="0.25">
      <c r="A143" s="582"/>
      <c r="B143" s="428" t="s">
        <v>1258</v>
      </c>
      <c r="C143" s="599"/>
      <c r="D143" s="599"/>
      <c r="E143" s="599"/>
      <c r="F143" s="599">
        <v>21</v>
      </c>
      <c r="G143" s="599">
        <v>0</v>
      </c>
      <c r="J143" s="427" t="s">
        <v>846</v>
      </c>
    </row>
    <row r="144" spans="1:10" x14ac:dyDescent="0.25">
      <c r="A144" s="582"/>
      <c r="B144" s="428" t="s">
        <v>1259</v>
      </c>
      <c r="C144" s="599"/>
      <c r="D144" s="599"/>
      <c r="E144" s="599"/>
      <c r="F144" s="599">
        <v>75</v>
      </c>
      <c r="G144" s="599">
        <v>0</v>
      </c>
    </row>
    <row r="145" spans="1:10" x14ac:dyDescent="0.25">
      <c r="A145" s="582"/>
      <c r="B145" s="428" t="s">
        <v>1260</v>
      </c>
      <c r="C145" s="599"/>
      <c r="D145" s="599"/>
      <c r="E145" s="599"/>
      <c r="F145" s="599">
        <v>37</v>
      </c>
      <c r="G145" s="599">
        <v>0</v>
      </c>
    </row>
    <row r="146" spans="1:10" x14ac:dyDescent="0.25">
      <c r="A146" s="582"/>
      <c r="B146" s="427" t="s">
        <v>1261</v>
      </c>
      <c r="C146" s="599"/>
      <c r="D146" s="599"/>
      <c r="E146" s="599"/>
      <c r="F146" s="599">
        <v>100</v>
      </c>
      <c r="G146" s="599">
        <v>0</v>
      </c>
    </row>
    <row r="147" spans="1:10" x14ac:dyDescent="0.25">
      <c r="A147" s="582"/>
      <c r="B147" s="428" t="s">
        <v>1262</v>
      </c>
      <c r="C147" s="599"/>
      <c r="D147" s="599"/>
      <c r="E147" s="599"/>
      <c r="F147" s="599">
        <v>8</v>
      </c>
      <c r="G147" s="599"/>
      <c r="J147" s="427" t="s">
        <v>846</v>
      </c>
    </row>
    <row r="148" spans="1:10" x14ac:dyDescent="0.25">
      <c r="A148" s="582">
        <v>34</v>
      </c>
      <c r="B148" s="435" t="s">
        <v>1263</v>
      </c>
      <c r="C148" s="599" t="s">
        <v>1826</v>
      </c>
      <c r="D148" s="599"/>
      <c r="E148" s="599"/>
      <c r="F148" s="599"/>
      <c r="G148" s="599"/>
      <c r="H148" s="427" t="s">
        <v>1771</v>
      </c>
    </row>
    <row r="149" spans="1:10" x14ac:dyDescent="0.25">
      <c r="A149" s="582"/>
      <c r="B149" s="428" t="s">
        <v>1264</v>
      </c>
      <c r="C149" s="599"/>
      <c r="D149" s="599"/>
      <c r="E149" s="599"/>
      <c r="F149" s="599"/>
      <c r="G149" s="599"/>
    </row>
    <row r="150" spans="1:10" x14ac:dyDescent="0.25">
      <c r="A150" s="582"/>
      <c r="B150" s="428" t="s">
        <v>1265</v>
      </c>
      <c r="C150" s="599"/>
      <c r="D150" s="599"/>
      <c r="E150" s="599"/>
      <c r="F150" s="599"/>
      <c r="G150" s="599"/>
    </row>
    <row r="151" spans="1:10" x14ac:dyDescent="0.25">
      <c r="A151" s="582"/>
      <c r="B151" s="428" t="s">
        <v>1266</v>
      </c>
      <c r="C151" s="599"/>
      <c r="D151" s="599"/>
      <c r="E151" s="599"/>
      <c r="F151" s="599"/>
      <c r="G151" s="599"/>
    </row>
    <row r="152" spans="1:10" x14ac:dyDescent="0.25">
      <c r="A152" s="582"/>
      <c r="B152" s="428" t="s">
        <v>1267</v>
      </c>
      <c r="C152" s="599"/>
      <c r="D152" s="599"/>
      <c r="E152" s="599"/>
      <c r="F152" s="599"/>
      <c r="G152" s="599"/>
    </row>
    <row r="153" spans="1:10" x14ac:dyDescent="0.25">
      <c r="A153" s="582">
        <v>35</v>
      </c>
      <c r="B153" s="602" t="s">
        <v>1268</v>
      </c>
      <c r="C153" s="599" t="s">
        <v>1834</v>
      </c>
      <c r="D153" s="599"/>
      <c r="E153" s="599"/>
      <c r="F153" s="599"/>
      <c r="G153" s="599"/>
      <c r="H153" s="434"/>
    </row>
    <row r="154" spans="1:10" x14ac:dyDescent="0.25">
      <c r="A154" s="582"/>
      <c r="B154" s="428" t="s">
        <v>1269</v>
      </c>
      <c r="C154" s="599"/>
      <c r="D154" s="599"/>
      <c r="E154" s="599"/>
      <c r="F154" s="599"/>
      <c r="G154" s="599"/>
    </row>
    <row r="155" spans="1:10" x14ac:dyDescent="0.25">
      <c r="A155" s="582"/>
      <c r="B155" s="428" t="s">
        <v>1270</v>
      </c>
      <c r="C155" s="599"/>
      <c r="D155" s="599"/>
      <c r="E155" s="599"/>
      <c r="F155" s="599"/>
      <c r="G155" s="599"/>
    </row>
    <row r="156" spans="1:10" x14ac:dyDescent="0.25">
      <c r="A156" s="582"/>
      <c r="B156" s="428" t="s">
        <v>1271</v>
      </c>
      <c r="C156" s="599"/>
      <c r="D156" s="599"/>
      <c r="E156" s="599"/>
      <c r="F156" s="599"/>
      <c r="G156" s="599"/>
    </row>
    <row r="157" spans="1:10" x14ac:dyDescent="0.25">
      <c r="A157" s="582"/>
      <c r="B157" s="428" t="s">
        <v>1272</v>
      </c>
      <c r="C157" s="599"/>
      <c r="D157" s="599"/>
      <c r="E157" s="599"/>
      <c r="F157" s="599"/>
      <c r="G157" s="599"/>
    </row>
    <row r="158" spans="1:10" x14ac:dyDescent="0.25">
      <c r="A158" s="582"/>
      <c r="B158" s="428" t="s">
        <v>1273</v>
      </c>
      <c r="C158" s="599"/>
      <c r="D158" s="599"/>
      <c r="E158" s="599"/>
      <c r="F158" s="599"/>
      <c r="G158" s="599"/>
    </row>
    <row r="159" spans="1:10" x14ac:dyDescent="0.25">
      <c r="A159" s="582"/>
      <c r="B159" s="428" t="s">
        <v>1274</v>
      </c>
      <c r="C159" s="599"/>
      <c r="D159" s="599"/>
      <c r="E159" s="599"/>
      <c r="F159" s="599"/>
      <c r="G159" s="599"/>
    </row>
    <row r="160" spans="1:10" x14ac:dyDescent="0.25">
      <c r="A160" s="582">
        <v>36</v>
      </c>
      <c r="B160" s="435" t="s">
        <v>1275</v>
      </c>
      <c r="C160" s="599" t="s">
        <v>1826</v>
      </c>
      <c r="D160" s="599"/>
      <c r="E160" s="599"/>
      <c r="F160" s="599"/>
      <c r="G160" s="599"/>
      <c r="H160" s="427" t="s">
        <v>1773</v>
      </c>
    </row>
    <row r="161" spans="1:10" x14ac:dyDescent="0.25">
      <c r="A161" s="582"/>
      <c r="B161" s="428" t="s">
        <v>1276</v>
      </c>
      <c r="C161" s="599"/>
      <c r="D161" s="599"/>
      <c r="E161" s="599"/>
      <c r="F161" s="599">
        <v>100</v>
      </c>
      <c r="G161" s="599">
        <v>83</v>
      </c>
      <c r="I161" s="428" t="s">
        <v>1276</v>
      </c>
      <c r="J161" s="427" t="s">
        <v>855</v>
      </c>
    </row>
    <row r="162" spans="1:10" x14ac:dyDescent="0.25">
      <c r="A162" s="582"/>
      <c r="B162" s="428" t="s">
        <v>1277</v>
      </c>
      <c r="C162" s="599"/>
      <c r="D162" s="599"/>
      <c r="E162" s="599"/>
      <c r="F162" s="599">
        <v>78</v>
      </c>
      <c r="G162" s="599">
        <v>0</v>
      </c>
      <c r="I162" s="428" t="s">
        <v>1277</v>
      </c>
      <c r="J162" s="427" t="s">
        <v>859</v>
      </c>
    </row>
    <row r="163" spans="1:10" x14ac:dyDescent="0.25">
      <c r="A163" s="582"/>
      <c r="B163" s="428" t="s">
        <v>1278</v>
      </c>
      <c r="C163" s="599"/>
      <c r="D163" s="599"/>
      <c r="E163" s="599"/>
      <c r="F163" s="599">
        <v>42</v>
      </c>
      <c r="G163" s="599">
        <v>0</v>
      </c>
      <c r="I163" s="428" t="s">
        <v>1278</v>
      </c>
      <c r="J163" s="427" t="s">
        <v>859</v>
      </c>
    </row>
    <row r="164" spans="1:10" x14ac:dyDescent="0.25">
      <c r="A164" s="582"/>
      <c r="B164" s="428" t="s">
        <v>1279</v>
      </c>
      <c r="C164" s="599"/>
      <c r="D164" s="599"/>
      <c r="E164" s="599"/>
      <c r="F164" s="599">
        <v>100</v>
      </c>
      <c r="G164" s="599">
        <v>0</v>
      </c>
      <c r="I164" s="428" t="s">
        <v>1279</v>
      </c>
      <c r="J164" s="427" t="s">
        <v>859</v>
      </c>
    </row>
    <row r="165" spans="1:10" x14ac:dyDescent="0.25">
      <c r="A165" s="582"/>
      <c r="B165" s="428" t="s">
        <v>1280</v>
      </c>
      <c r="C165" s="599"/>
      <c r="D165" s="599"/>
      <c r="E165" s="599"/>
      <c r="F165" s="599">
        <v>78</v>
      </c>
      <c r="G165" s="599">
        <v>0</v>
      </c>
    </row>
    <row r="166" spans="1:10" x14ac:dyDescent="0.25">
      <c r="A166" s="582"/>
      <c r="B166" s="428" t="s">
        <v>1281</v>
      </c>
      <c r="C166" s="599"/>
      <c r="D166" s="599"/>
      <c r="E166" s="599"/>
      <c r="F166" s="599">
        <v>48</v>
      </c>
      <c r="G166" s="599">
        <v>0</v>
      </c>
    </row>
    <row r="167" spans="1:10" x14ac:dyDescent="0.25">
      <c r="A167" s="582">
        <v>37</v>
      </c>
      <c r="B167" s="435" t="s">
        <v>1282</v>
      </c>
      <c r="C167" s="599" t="s">
        <v>1826</v>
      </c>
      <c r="D167" s="599"/>
      <c r="E167" s="599"/>
      <c r="F167" s="599"/>
      <c r="G167" s="599"/>
      <c r="H167" s="427" t="s">
        <v>1775</v>
      </c>
    </row>
    <row r="168" spans="1:10" x14ac:dyDescent="0.25">
      <c r="A168" s="582"/>
      <c r="B168" s="428" t="s">
        <v>1283</v>
      </c>
      <c r="C168" s="599"/>
      <c r="D168" s="599"/>
      <c r="E168" s="599"/>
      <c r="F168" s="599">
        <v>38</v>
      </c>
      <c r="G168" s="599">
        <v>36</v>
      </c>
      <c r="I168" s="428" t="s">
        <v>1283</v>
      </c>
      <c r="J168" s="427" t="s">
        <v>843</v>
      </c>
    </row>
    <row r="169" spans="1:10" x14ac:dyDescent="0.25">
      <c r="A169" s="582"/>
      <c r="B169" s="428" t="s">
        <v>1284</v>
      </c>
      <c r="C169" s="599"/>
      <c r="D169" s="599"/>
      <c r="E169" s="599"/>
      <c r="F169" s="599"/>
      <c r="G169" s="599"/>
    </row>
    <row r="170" spans="1:10" x14ac:dyDescent="0.25">
      <c r="A170" s="582"/>
      <c r="B170" s="428" t="s">
        <v>1285</v>
      </c>
      <c r="C170" s="599"/>
      <c r="D170" s="599"/>
      <c r="E170" s="599"/>
      <c r="F170" s="599"/>
      <c r="G170" s="599"/>
    </row>
    <row r="171" spans="1:10" x14ac:dyDescent="0.25">
      <c r="A171" s="582"/>
      <c r="B171" s="428" t="s">
        <v>1286</v>
      </c>
      <c r="C171" s="599"/>
      <c r="D171" s="599"/>
      <c r="E171" s="599"/>
      <c r="F171" s="599"/>
      <c r="G171" s="599"/>
    </row>
    <row r="172" spans="1:10" x14ac:dyDescent="0.25">
      <c r="A172" s="582"/>
      <c r="B172" s="428" t="s">
        <v>1287</v>
      </c>
      <c r="C172" s="599"/>
      <c r="D172" s="599"/>
      <c r="E172" s="599"/>
      <c r="F172" s="599"/>
      <c r="G172" s="599"/>
    </row>
    <row r="173" spans="1:10" x14ac:dyDescent="0.25">
      <c r="A173" s="582"/>
      <c r="B173" s="428" t="s">
        <v>1288</v>
      </c>
      <c r="C173" s="599"/>
      <c r="D173" s="599"/>
      <c r="E173" s="599"/>
      <c r="F173" s="599">
        <v>71</v>
      </c>
      <c r="G173" s="599">
        <v>0</v>
      </c>
    </row>
    <row r="174" spans="1:10" x14ac:dyDescent="0.25">
      <c r="A174" s="582"/>
      <c r="B174" s="428" t="s">
        <v>1289</v>
      </c>
      <c r="C174" s="599"/>
      <c r="D174" s="599"/>
      <c r="E174" s="599"/>
      <c r="F174" s="599">
        <v>3</v>
      </c>
      <c r="G174" s="599">
        <v>3</v>
      </c>
      <c r="I174" s="428" t="s">
        <v>1289</v>
      </c>
      <c r="J174" s="427" t="s">
        <v>843</v>
      </c>
    </row>
    <row r="175" spans="1:10" x14ac:dyDescent="0.25">
      <c r="A175" s="582">
        <v>38</v>
      </c>
      <c r="B175" s="435" t="s">
        <v>1290</v>
      </c>
      <c r="C175" s="599" t="s">
        <v>1826</v>
      </c>
      <c r="D175" s="599"/>
      <c r="E175" s="599"/>
      <c r="F175" s="599"/>
      <c r="G175" s="599"/>
      <c r="H175" s="427" t="s">
        <v>1777</v>
      </c>
    </row>
    <row r="176" spans="1:10" x14ac:dyDescent="0.25">
      <c r="A176" s="582"/>
      <c r="B176" s="428" t="s">
        <v>1291</v>
      </c>
      <c r="C176" s="599"/>
      <c r="D176" s="599"/>
      <c r="E176" s="599"/>
      <c r="F176" s="599">
        <v>54</v>
      </c>
      <c r="G176" s="599">
        <v>53</v>
      </c>
      <c r="I176" s="428" t="s">
        <v>1291</v>
      </c>
      <c r="J176" s="427" t="s">
        <v>851</v>
      </c>
    </row>
    <row r="177" spans="1:10" x14ac:dyDescent="0.25">
      <c r="A177" s="582"/>
      <c r="B177" s="428" t="s">
        <v>1292</v>
      </c>
      <c r="C177" s="599"/>
      <c r="D177" s="599"/>
      <c r="E177" s="599"/>
      <c r="F177" s="599">
        <v>98</v>
      </c>
      <c r="G177" s="599">
        <v>98</v>
      </c>
    </row>
    <row r="178" spans="1:10" x14ac:dyDescent="0.25">
      <c r="A178" s="582"/>
      <c r="B178" s="428" t="s">
        <v>1293</v>
      </c>
      <c r="C178" s="599"/>
      <c r="D178" s="599"/>
      <c r="E178" s="599"/>
      <c r="F178" s="599">
        <v>60</v>
      </c>
      <c r="G178" s="599">
        <v>60</v>
      </c>
    </row>
    <row r="179" spans="1:10" x14ac:dyDescent="0.25">
      <c r="A179" s="582">
        <v>39</v>
      </c>
      <c r="B179" s="435" t="s">
        <v>1294</v>
      </c>
      <c r="C179" s="599" t="s">
        <v>1826</v>
      </c>
      <c r="D179" s="599"/>
      <c r="E179" s="599"/>
      <c r="F179" s="599"/>
      <c r="G179" s="599"/>
      <c r="H179" s="427" t="s">
        <v>1779</v>
      </c>
    </row>
    <row r="180" spans="1:10" x14ac:dyDescent="0.25">
      <c r="A180" s="582"/>
      <c r="B180" s="428" t="s">
        <v>1295</v>
      </c>
      <c r="C180" s="599"/>
      <c r="D180" s="599"/>
      <c r="E180" s="599"/>
      <c r="F180" s="599">
        <v>86</v>
      </c>
      <c r="G180" s="599">
        <v>0</v>
      </c>
    </row>
    <row r="181" spans="1:10" x14ac:dyDescent="0.25">
      <c r="A181" s="582"/>
      <c r="B181" s="428" t="s">
        <v>1296</v>
      </c>
      <c r="C181" s="599"/>
      <c r="D181" s="599"/>
      <c r="E181" s="599"/>
      <c r="F181" s="599">
        <v>82</v>
      </c>
      <c r="G181" s="599">
        <v>0</v>
      </c>
    </row>
    <row r="182" spans="1:10" x14ac:dyDescent="0.25">
      <c r="A182" s="582"/>
      <c r="B182" s="428" t="s">
        <v>1297</v>
      </c>
      <c r="C182" s="599"/>
      <c r="D182" s="599"/>
      <c r="E182" s="599"/>
      <c r="F182" s="599">
        <v>76</v>
      </c>
      <c r="G182" s="599">
        <v>0</v>
      </c>
    </row>
    <row r="183" spans="1:10" x14ac:dyDescent="0.25">
      <c r="A183" s="582"/>
      <c r="B183" s="428" t="s">
        <v>1298</v>
      </c>
      <c r="C183" s="599"/>
      <c r="D183" s="599"/>
      <c r="E183" s="599"/>
      <c r="F183" s="599"/>
      <c r="G183" s="599"/>
    </row>
    <row r="184" spans="1:10" x14ac:dyDescent="0.25">
      <c r="A184" s="582"/>
      <c r="B184" s="428" t="s">
        <v>1299</v>
      </c>
      <c r="C184" s="599"/>
      <c r="D184" s="599"/>
      <c r="E184" s="599"/>
      <c r="F184" s="599"/>
      <c r="G184" s="599"/>
    </row>
    <row r="185" spans="1:10" x14ac:dyDescent="0.25">
      <c r="A185" s="582"/>
      <c r="B185" s="428" t="s">
        <v>1300</v>
      </c>
      <c r="C185" s="599"/>
      <c r="D185" s="599"/>
      <c r="E185" s="599"/>
      <c r="F185" s="599">
        <v>93</v>
      </c>
      <c r="G185" s="599">
        <v>0</v>
      </c>
    </row>
    <row r="186" spans="1:10" x14ac:dyDescent="0.25">
      <c r="A186" s="582"/>
      <c r="B186" s="428" t="s">
        <v>1301</v>
      </c>
      <c r="C186" s="599"/>
      <c r="D186" s="599"/>
      <c r="E186" s="599"/>
      <c r="F186" s="599">
        <v>55</v>
      </c>
      <c r="G186" s="599">
        <v>0</v>
      </c>
    </row>
    <row r="187" spans="1:10" x14ac:dyDescent="0.25">
      <c r="A187" s="582">
        <v>40</v>
      </c>
      <c r="B187" s="435" t="s">
        <v>1302</v>
      </c>
      <c r="C187" s="599" t="s">
        <v>1826</v>
      </c>
      <c r="D187" s="599"/>
      <c r="E187" s="599"/>
      <c r="F187" s="599"/>
      <c r="G187" s="599"/>
      <c r="H187" s="427" t="s">
        <v>1781</v>
      </c>
    </row>
    <row r="188" spans="1:10" x14ac:dyDescent="0.25">
      <c r="A188" s="582"/>
      <c r="B188" s="428" t="s">
        <v>1303</v>
      </c>
      <c r="C188" s="599"/>
      <c r="D188" s="599"/>
      <c r="E188" s="599"/>
      <c r="F188" s="599">
        <v>100</v>
      </c>
      <c r="G188" s="599">
        <v>91</v>
      </c>
      <c r="I188" s="428" t="s">
        <v>1303</v>
      </c>
      <c r="J188" s="427" t="s">
        <v>829</v>
      </c>
    </row>
    <row r="189" spans="1:10" x14ac:dyDescent="0.25">
      <c r="A189" s="582"/>
      <c r="B189" s="428" t="s">
        <v>1304</v>
      </c>
      <c r="C189" s="599"/>
      <c r="D189" s="599"/>
      <c r="E189" s="599"/>
      <c r="F189" s="599">
        <v>100</v>
      </c>
      <c r="G189" s="599">
        <v>0</v>
      </c>
    </row>
    <row r="190" spans="1:10" x14ac:dyDescent="0.25">
      <c r="A190" s="582"/>
      <c r="B190" s="427" t="s">
        <v>1305</v>
      </c>
      <c r="C190" s="599"/>
      <c r="D190" s="599"/>
      <c r="E190" s="599"/>
      <c r="F190" s="599"/>
      <c r="G190" s="599"/>
    </row>
    <row r="191" spans="1:10" x14ac:dyDescent="0.25">
      <c r="A191" s="582"/>
      <c r="B191" s="428" t="s">
        <v>1306</v>
      </c>
      <c r="C191" s="599"/>
      <c r="D191" s="599"/>
      <c r="E191" s="599"/>
      <c r="F191" s="599">
        <v>100</v>
      </c>
      <c r="G191" s="599">
        <v>4</v>
      </c>
      <c r="I191" s="428" t="s">
        <v>1306</v>
      </c>
      <c r="J191" s="427" t="s">
        <v>821</v>
      </c>
    </row>
    <row r="192" spans="1:10" x14ac:dyDescent="0.25">
      <c r="A192" s="582"/>
      <c r="B192" s="427" t="s">
        <v>1307</v>
      </c>
      <c r="C192" s="599"/>
      <c r="D192" s="599"/>
      <c r="E192" s="599"/>
      <c r="F192" s="599"/>
      <c r="G192" s="599"/>
    </row>
    <row r="193" spans="1:10" x14ac:dyDescent="0.25">
      <c r="A193" s="582">
        <v>41</v>
      </c>
      <c r="B193" s="435" t="s">
        <v>1308</v>
      </c>
      <c r="C193" s="599" t="s">
        <v>1826</v>
      </c>
      <c r="D193" s="599"/>
      <c r="E193" s="599"/>
      <c r="F193" s="599"/>
      <c r="G193" s="599"/>
      <c r="H193" s="427" t="s">
        <v>1783</v>
      </c>
    </row>
    <row r="194" spans="1:10" x14ac:dyDescent="0.25">
      <c r="A194" s="582"/>
      <c r="B194" s="428" t="s">
        <v>1309</v>
      </c>
      <c r="C194" s="599"/>
      <c r="D194" s="599"/>
      <c r="E194" s="599"/>
      <c r="F194" s="599">
        <v>41</v>
      </c>
      <c r="G194" s="599">
        <v>0</v>
      </c>
      <c r="I194" s="428" t="s">
        <v>1309</v>
      </c>
      <c r="J194" s="427" t="s">
        <v>861</v>
      </c>
    </row>
    <row r="195" spans="1:10" x14ac:dyDescent="0.25">
      <c r="A195" s="582"/>
      <c r="B195" s="428" t="s">
        <v>1310</v>
      </c>
      <c r="C195" s="599"/>
      <c r="D195" s="599"/>
      <c r="E195" s="599"/>
      <c r="F195" s="599">
        <v>57</v>
      </c>
      <c r="G195" s="599">
        <v>0</v>
      </c>
    </row>
    <row r="196" spans="1:10" x14ac:dyDescent="0.25">
      <c r="A196" s="582"/>
      <c r="B196" s="428" t="s">
        <v>1311</v>
      </c>
      <c r="C196" s="599"/>
      <c r="D196" s="599"/>
      <c r="E196" s="599"/>
      <c r="F196" s="599">
        <v>62</v>
      </c>
      <c r="G196" s="599">
        <v>0</v>
      </c>
    </row>
    <row r="197" spans="1:10" x14ac:dyDescent="0.25">
      <c r="A197" s="582"/>
      <c r="B197" s="428" t="s">
        <v>1312</v>
      </c>
      <c r="C197" s="599"/>
      <c r="D197" s="599"/>
      <c r="E197" s="599"/>
      <c r="F197" s="599"/>
      <c r="G197" s="599"/>
    </row>
    <row r="198" spans="1:10" x14ac:dyDescent="0.25">
      <c r="A198" s="582"/>
      <c r="B198" s="428" t="s">
        <v>1313</v>
      </c>
      <c r="C198" s="599"/>
      <c r="D198" s="599"/>
      <c r="E198" s="599"/>
      <c r="F198" s="599">
        <v>48</v>
      </c>
      <c r="G198" s="599">
        <v>0</v>
      </c>
    </row>
    <row r="199" spans="1:10" x14ac:dyDescent="0.25">
      <c r="A199" s="582">
        <v>42</v>
      </c>
      <c r="B199" s="435" t="s">
        <v>1314</v>
      </c>
      <c r="C199" s="599" t="s">
        <v>1826</v>
      </c>
      <c r="D199" s="599"/>
      <c r="E199" s="599"/>
      <c r="F199" s="599"/>
      <c r="G199" s="599"/>
      <c r="H199" s="427" t="s">
        <v>1785</v>
      </c>
    </row>
    <row r="200" spans="1:10" x14ac:dyDescent="0.25">
      <c r="A200" s="582"/>
      <c r="B200" s="428" t="s">
        <v>1315</v>
      </c>
      <c r="C200" s="599"/>
      <c r="D200" s="599"/>
      <c r="E200" s="599"/>
      <c r="F200" s="599">
        <v>100</v>
      </c>
      <c r="G200" s="599">
        <v>80</v>
      </c>
      <c r="I200" s="428" t="s">
        <v>1315</v>
      </c>
      <c r="J200" s="427" t="s">
        <v>821</v>
      </c>
    </row>
    <row r="201" spans="1:10" x14ac:dyDescent="0.25">
      <c r="A201" s="582"/>
      <c r="B201" s="428" t="s">
        <v>1316</v>
      </c>
      <c r="C201" s="599"/>
      <c r="D201" s="599"/>
      <c r="E201" s="599"/>
      <c r="F201" s="599">
        <v>86</v>
      </c>
      <c r="G201" s="599">
        <v>73</v>
      </c>
    </row>
    <row r="202" spans="1:10" x14ac:dyDescent="0.25">
      <c r="A202" s="582"/>
      <c r="B202" s="428" t="s">
        <v>1317</v>
      </c>
      <c r="C202" s="599"/>
      <c r="D202" s="599"/>
      <c r="E202" s="599"/>
      <c r="F202" s="599">
        <v>80</v>
      </c>
      <c r="G202" s="599">
        <v>66</v>
      </c>
      <c r="I202" s="428" t="s">
        <v>1317</v>
      </c>
      <c r="J202" s="427" t="s">
        <v>821</v>
      </c>
    </row>
    <row r="203" spans="1:10" x14ac:dyDescent="0.25">
      <c r="A203" s="582"/>
      <c r="B203" s="428" t="s">
        <v>1318</v>
      </c>
      <c r="C203" s="599"/>
      <c r="D203" s="599"/>
      <c r="E203" s="599"/>
      <c r="F203" s="599">
        <v>66</v>
      </c>
      <c r="G203" s="599">
        <v>63</v>
      </c>
    </row>
    <row r="204" spans="1:10" x14ac:dyDescent="0.25">
      <c r="A204" s="582"/>
      <c r="B204" s="428" t="s">
        <v>1319</v>
      </c>
      <c r="C204" s="599"/>
      <c r="D204" s="599"/>
      <c r="E204" s="599"/>
      <c r="F204" s="599">
        <v>58</v>
      </c>
      <c r="G204" s="599">
        <v>48</v>
      </c>
      <c r="I204" s="428" t="s">
        <v>1319</v>
      </c>
      <c r="J204" s="427" t="s">
        <v>821</v>
      </c>
    </row>
    <row r="205" spans="1:10" x14ac:dyDescent="0.25">
      <c r="A205" s="582"/>
      <c r="B205" s="428" t="s">
        <v>1320</v>
      </c>
      <c r="C205" s="599"/>
      <c r="D205" s="599"/>
      <c r="E205" s="599"/>
      <c r="F205" s="599">
        <v>100</v>
      </c>
      <c r="G205" s="599">
        <v>98</v>
      </c>
    </row>
    <row r="206" spans="1:10" x14ac:dyDescent="0.25">
      <c r="A206" s="582">
        <v>43</v>
      </c>
      <c r="B206" s="435" t="s">
        <v>1321</v>
      </c>
      <c r="C206" s="599" t="s">
        <v>1826</v>
      </c>
      <c r="D206" s="599"/>
      <c r="E206" s="599"/>
      <c r="F206" s="599"/>
      <c r="G206" s="599"/>
      <c r="H206" s="427" t="s">
        <v>1787</v>
      </c>
    </row>
    <row r="207" spans="1:10" x14ac:dyDescent="0.25">
      <c r="A207" s="582"/>
      <c r="B207" s="428" t="s">
        <v>1322</v>
      </c>
      <c r="C207" s="599"/>
      <c r="D207" s="599"/>
      <c r="E207" s="599"/>
      <c r="F207" s="599"/>
      <c r="G207" s="599"/>
    </row>
    <row r="208" spans="1:10" x14ac:dyDescent="0.25">
      <c r="A208" s="582"/>
      <c r="B208" s="428" t="s">
        <v>1323</v>
      </c>
      <c r="C208" s="599"/>
      <c r="D208" s="599"/>
      <c r="E208" s="599"/>
      <c r="F208" s="599"/>
      <c r="G208" s="599"/>
    </row>
    <row r="209" spans="1:10" x14ac:dyDescent="0.25">
      <c r="A209" s="582">
        <v>44</v>
      </c>
      <c r="B209" s="602" t="s">
        <v>1324</v>
      </c>
      <c r="C209" s="599" t="s">
        <v>1834</v>
      </c>
      <c r="D209" s="599"/>
      <c r="E209" s="599"/>
      <c r="F209" s="599"/>
      <c r="G209" s="599"/>
      <c r="H209" s="434"/>
    </row>
    <row r="210" spans="1:10" x14ac:dyDescent="0.25">
      <c r="A210" s="582"/>
      <c r="B210" s="428" t="s">
        <v>1325</v>
      </c>
      <c r="C210" s="599"/>
      <c r="D210" s="599"/>
      <c r="E210" s="599"/>
      <c r="F210" s="599"/>
      <c r="G210" s="599"/>
    </row>
    <row r="211" spans="1:10" x14ac:dyDescent="0.25">
      <c r="A211" s="582"/>
      <c r="B211" s="428" t="s">
        <v>1326</v>
      </c>
      <c r="C211" s="599"/>
      <c r="D211" s="599"/>
      <c r="E211" s="599"/>
      <c r="F211" s="599"/>
      <c r="G211" s="599"/>
    </row>
    <row r="212" spans="1:10" x14ac:dyDescent="0.25">
      <c r="A212" s="582"/>
      <c r="B212" s="428" t="s">
        <v>1327</v>
      </c>
      <c r="C212" s="599"/>
      <c r="D212" s="599"/>
      <c r="E212" s="599"/>
      <c r="F212" s="599"/>
      <c r="G212" s="599"/>
    </row>
    <row r="213" spans="1:10" x14ac:dyDescent="0.25">
      <c r="A213" s="582">
        <v>45</v>
      </c>
      <c r="B213" s="602" t="s">
        <v>1328</v>
      </c>
      <c r="C213" s="599" t="s">
        <v>1834</v>
      </c>
      <c r="D213" s="599"/>
      <c r="E213" s="599"/>
      <c r="F213" s="599"/>
      <c r="G213" s="599"/>
      <c r="H213" s="434"/>
    </row>
    <row r="214" spans="1:10" x14ac:dyDescent="0.25">
      <c r="A214" s="582"/>
      <c r="B214" s="428" t="s">
        <v>1329</v>
      </c>
      <c r="C214" s="599"/>
      <c r="D214" s="599"/>
      <c r="E214" s="599"/>
      <c r="F214" s="599"/>
      <c r="G214" s="599"/>
      <c r="I214" s="434" t="s">
        <v>1329</v>
      </c>
      <c r="J214" s="434" t="s">
        <v>857</v>
      </c>
    </row>
    <row r="215" spans="1:10" x14ac:dyDescent="0.25">
      <c r="A215" s="582"/>
      <c r="B215" s="428" t="s">
        <v>1330</v>
      </c>
      <c r="C215" s="599"/>
      <c r="D215" s="599"/>
      <c r="E215" s="599"/>
      <c r="F215" s="599"/>
      <c r="G215" s="599"/>
    </row>
    <row r="216" spans="1:10" x14ac:dyDescent="0.25">
      <c r="A216" s="582"/>
      <c r="B216" s="428" t="s">
        <v>1331</v>
      </c>
      <c r="C216" s="599"/>
      <c r="D216" s="599"/>
      <c r="E216" s="599"/>
      <c r="F216" s="599"/>
      <c r="G216" s="599"/>
    </row>
    <row r="217" spans="1:10" x14ac:dyDescent="0.25">
      <c r="A217" s="582">
        <v>46</v>
      </c>
      <c r="B217" s="602" t="s">
        <v>1332</v>
      </c>
      <c r="C217" s="599" t="s">
        <v>1834</v>
      </c>
      <c r="D217" s="599"/>
      <c r="E217" s="599"/>
      <c r="F217" s="599"/>
      <c r="G217" s="599"/>
      <c r="H217" s="434"/>
    </row>
    <row r="218" spans="1:10" x14ac:dyDescent="0.25">
      <c r="A218" s="582"/>
      <c r="B218" s="428" t="s">
        <v>1333</v>
      </c>
      <c r="C218" s="599"/>
      <c r="D218" s="599"/>
      <c r="E218" s="599"/>
      <c r="F218" s="599"/>
      <c r="G218" s="599"/>
    </row>
    <row r="219" spans="1:10" x14ac:dyDescent="0.25">
      <c r="A219" s="582"/>
      <c r="B219" s="428" t="s">
        <v>1334</v>
      </c>
      <c r="C219" s="599"/>
      <c r="D219" s="599"/>
      <c r="E219" s="599"/>
      <c r="F219" s="599"/>
      <c r="G219" s="599"/>
    </row>
    <row r="220" spans="1:10" x14ac:dyDescent="0.25">
      <c r="A220" s="582"/>
      <c r="B220" s="428" t="s">
        <v>1335</v>
      </c>
      <c r="C220" s="599"/>
      <c r="D220" s="599"/>
      <c r="E220" s="599"/>
      <c r="F220" s="599"/>
      <c r="G220" s="599"/>
    </row>
    <row r="221" spans="1:10" x14ac:dyDescent="0.25">
      <c r="A221" s="582"/>
      <c r="B221" s="428" t="s">
        <v>1336</v>
      </c>
      <c r="C221" s="599"/>
      <c r="D221" s="599"/>
      <c r="E221" s="599"/>
      <c r="F221" s="599"/>
      <c r="G221" s="599"/>
    </row>
    <row r="222" spans="1:10" x14ac:dyDescent="0.25">
      <c r="A222" s="582">
        <v>47</v>
      </c>
      <c r="B222" s="435" t="s">
        <v>1337</v>
      </c>
      <c r="C222" s="599" t="s">
        <v>1826</v>
      </c>
      <c r="D222" s="599"/>
      <c r="E222" s="599"/>
      <c r="F222" s="599"/>
      <c r="G222" s="599"/>
      <c r="H222" s="427" t="s">
        <v>1789</v>
      </c>
    </row>
    <row r="223" spans="1:10" x14ac:dyDescent="0.25">
      <c r="A223" s="582"/>
      <c r="B223" s="428" t="s">
        <v>1338</v>
      </c>
      <c r="C223" s="599"/>
      <c r="D223" s="599"/>
      <c r="E223" s="599"/>
      <c r="F223" s="599"/>
      <c r="G223" s="599"/>
      <c r="I223" s="428" t="s">
        <v>1338</v>
      </c>
      <c r="J223" s="427" t="s">
        <v>846</v>
      </c>
    </row>
    <row r="224" spans="1:10" x14ac:dyDescent="0.25">
      <c r="A224" s="582"/>
      <c r="B224" s="428" t="s">
        <v>1339</v>
      </c>
      <c r="C224" s="599"/>
      <c r="D224" s="599"/>
      <c r="E224" s="599"/>
      <c r="F224" s="599"/>
      <c r="G224" s="599"/>
      <c r="I224" s="428" t="s">
        <v>1339</v>
      </c>
      <c r="J224" s="427" t="s">
        <v>846</v>
      </c>
    </row>
    <row r="225" spans="1:10" x14ac:dyDescent="0.25">
      <c r="A225" s="582">
        <v>48</v>
      </c>
      <c r="B225" s="602" t="s">
        <v>1340</v>
      </c>
      <c r="C225" s="599" t="s">
        <v>1826</v>
      </c>
      <c r="D225" s="599"/>
      <c r="E225" s="599"/>
      <c r="F225" s="599"/>
      <c r="G225" s="599"/>
      <c r="H225" s="434"/>
    </row>
    <row r="226" spans="1:10" x14ac:dyDescent="0.25">
      <c r="A226" s="582"/>
      <c r="B226" s="428" t="s">
        <v>1341</v>
      </c>
      <c r="C226" s="599"/>
      <c r="D226" s="599"/>
      <c r="E226" s="599"/>
      <c r="F226" s="599"/>
      <c r="G226" s="599"/>
    </row>
    <row r="227" spans="1:10" x14ac:dyDescent="0.25">
      <c r="A227" s="582"/>
      <c r="B227" s="428" t="s">
        <v>1342</v>
      </c>
      <c r="C227" s="599"/>
      <c r="D227" s="599"/>
      <c r="E227" s="599"/>
      <c r="F227" s="599"/>
      <c r="G227" s="599"/>
    </row>
    <row r="228" spans="1:10" x14ac:dyDescent="0.25">
      <c r="A228" s="582">
        <v>49</v>
      </c>
      <c r="B228" s="435" t="s">
        <v>1343</v>
      </c>
      <c r="C228" s="599" t="s">
        <v>1826</v>
      </c>
      <c r="D228" s="599"/>
      <c r="E228" s="599"/>
      <c r="F228" s="599"/>
      <c r="G228" s="599"/>
      <c r="H228" s="427" t="s">
        <v>1796</v>
      </c>
    </row>
    <row r="229" spans="1:10" x14ac:dyDescent="0.25">
      <c r="A229" s="582"/>
      <c r="B229" s="428" t="s">
        <v>1344</v>
      </c>
      <c r="C229" s="599"/>
      <c r="D229" s="599"/>
      <c r="E229" s="599"/>
      <c r="F229" s="599">
        <v>79</v>
      </c>
      <c r="G229" s="599">
        <v>22</v>
      </c>
    </row>
    <row r="230" spans="1:10" x14ac:dyDescent="0.25">
      <c r="A230" s="582"/>
      <c r="B230" s="428" t="s">
        <v>1345</v>
      </c>
      <c r="C230" s="599"/>
      <c r="D230" s="599"/>
      <c r="E230" s="599"/>
      <c r="F230" s="599">
        <v>100</v>
      </c>
      <c r="G230" s="599">
        <v>49</v>
      </c>
    </row>
    <row r="231" spans="1:10" x14ac:dyDescent="0.25">
      <c r="A231" s="582">
        <v>50</v>
      </c>
      <c r="B231" s="435" t="s">
        <v>1346</v>
      </c>
      <c r="C231" s="599" t="s">
        <v>1826</v>
      </c>
      <c r="D231" s="599"/>
      <c r="E231" s="599"/>
      <c r="F231" s="599"/>
      <c r="G231" s="599"/>
      <c r="H231" s="427" t="s">
        <v>1792</v>
      </c>
    </row>
    <row r="232" spans="1:10" x14ac:dyDescent="0.25">
      <c r="A232" s="582"/>
      <c r="B232" s="428" t="s">
        <v>1347</v>
      </c>
      <c r="C232" s="599"/>
      <c r="D232" s="599"/>
      <c r="E232" s="599"/>
      <c r="F232" s="599">
        <v>73</v>
      </c>
      <c r="G232" s="599">
        <v>0</v>
      </c>
      <c r="I232" s="428" t="s">
        <v>1347</v>
      </c>
      <c r="J232" s="427" t="s">
        <v>850</v>
      </c>
    </row>
    <row r="233" spans="1:10" x14ac:dyDescent="0.25">
      <c r="A233" s="582"/>
      <c r="B233" s="428" t="s">
        <v>1348</v>
      </c>
      <c r="C233" s="599"/>
      <c r="D233" s="599"/>
      <c r="E233" s="599"/>
      <c r="F233" s="599"/>
      <c r="G233" s="599"/>
    </row>
    <row r="234" spans="1:10" x14ac:dyDescent="0.25">
      <c r="A234" s="582"/>
      <c r="B234" s="428" t="s">
        <v>1349</v>
      </c>
      <c r="C234" s="599"/>
      <c r="D234" s="599"/>
      <c r="E234" s="599"/>
      <c r="F234" s="599"/>
      <c r="G234" s="599"/>
    </row>
    <row r="235" spans="1:10" x14ac:dyDescent="0.25">
      <c r="A235" s="582">
        <v>51</v>
      </c>
      <c r="B235" s="435" t="s">
        <v>1350</v>
      </c>
      <c r="C235" s="599" t="s">
        <v>1826</v>
      </c>
      <c r="D235" s="599"/>
      <c r="E235" s="599"/>
      <c r="F235" s="599"/>
      <c r="G235" s="599"/>
      <c r="H235" s="427" t="s">
        <v>1794</v>
      </c>
    </row>
    <row r="236" spans="1:10" x14ac:dyDescent="0.25">
      <c r="A236" s="582"/>
      <c r="B236" s="428" t="s">
        <v>1351</v>
      </c>
      <c r="C236" s="599"/>
      <c r="D236" s="599"/>
      <c r="E236" s="599"/>
      <c r="F236" s="599"/>
      <c r="G236" s="599"/>
      <c r="I236" s="428" t="s">
        <v>1351</v>
      </c>
      <c r="J236" s="427" t="s">
        <v>862</v>
      </c>
    </row>
    <row r="237" spans="1:10" x14ac:dyDescent="0.25">
      <c r="A237" s="582"/>
      <c r="B237" s="428" t="s">
        <v>1352</v>
      </c>
      <c r="C237" s="599"/>
      <c r="D237" s="599"/>
      <c r="E237" s="599"/>
      <c r="F237" s="599"/>
      <c r="G237" s="599"/>
    </row>
    <row r="238" spans="1:10" x14ac:dyDescent="0.25">
      <c r="A238" s="582"/>
      <c r="B238" s="428" t="s">
        <v>1353</v>
      </c>
      <c r="C238" s="599"/>
      <c r="D238" s="599"/>
      <c r="E238" s="599"/>
      <c r="F238" s="599"/>
      <c r="G238" s="599"/>
    </row>
    <row r="239" spans="1:10" x14ac:dyDescent="0.25">
      <c r="A239" s="582">
        <v>52</v>
      </c>
      <c r="B239" s="435" t="s">
        <v>1354</v>
      </c>
      <c r="C239" s="599" t="s">
        <v>1826</v>
      </c>
      <c r="D239" s="599"/>
      <c r="E239" s="599"/>
      <c r="F239" s="599"/>
      <c r="G239" s="599"/>
      <c r="H239" s="427" t="s">
        <v>1798</v>
      </c>
    </row>
    <row r="240" spans="1:10" x14ac:dyDescent="0.25">
      <c r="A240" s="582"/>
      <c r="B240" s="428" t="s">
        <v>1355</v>
      </c>
      <c r="C240" s="599"/>
      <c r="D240" s="599"/>
      <c r="E240" s="599"/>
      <c r="F240" s="599">
        <v>100</v>
      </c>
      <c r="G240" s="599">
        <v>0</v>
      </c>
    </row>
    <row r="241" spans="1:8" x14ac:dyDescent="0.25">
      <c r="A241" s="582"/>
      <c r="B241" s="428" t="s">
        <v>1356</v>
      </c>
      <c r="C241" s="599"/>
      <c r="D241" s="599"/>
      <c r="E241" s="599"/>
      <c r="F241" s="599"/>
      <c r="G241" s="599"/>
    </row>
    <row r="242" spans="1:8" x14ac:dyDescent="0.25">
      <c r="A242" s="582"/>
      <c r="B242" s="428" t="s">
        <v>1357</v>
      </c>
      <c r="C242" s="599"/>
      <c r="D242" s="599"/>
      <c r="E242" s="599"/>
      <c r="F242" s="599">
        <v>64</v>
      </c>
      <c r="G242" s="599">
        <v>0</v>
      </c>
    </row>
    <row r="243" spans="1:8" x14ac:dyDescent="0.25">
      <c r="A243" s="582"/>
      <c r="B243" s="428" t="s">
        <v>1358</v>
      </c>
      <c r="C243" s="599"/>
      <c r="D243" s="599"/>
      <c r="E243" s="599"/>
      <c r="F243" s="599"/>
      <c r="G243" s="599"/>
    </row>
    <row r="244" spans="1:8" x14ac:dyDescent="0.25">
      <c r="A244" s="582"/>
      <c r="B244" s="428" t="s">
        <v>1359</v>
      </c>
      <c r="C244" s="599"/>
      <c r="D244" s="599"/>
      <c r="E244" s="599"/>
      <c r="F244" s="599">
        <v>100</v>
      </c>
      <c r="G244" s="599">
        <v>0</v>
      </c>
    </row>
    <row r="245" spans="1:8" x14ac:dyDescent="0.25">
      <c r="A245" s="582">
        <v>53</v>
      </c>
      <c r="B245" s="435" t="s">
        <v>1360</v>
      </c>
      <c r="C245" s="599" t="s">
        <v>1826</v>
      </c>
      <c r="D245" s="599"/>
      <c r="E245" s="599"/>
      <c r="F245" s="599"/>
      <c r="G245" s="599"/>
      <c r="H245" s="427" t="s">
        <v>1799</v>
      </c>
    </row>
    <row r="246" spans="1:8" x14ac:dyDescent="0.25">
      <c r="A246" s="582"/>
      <c r="B246" s="428" t="s">
        <v>1361</v>
      </c>
      <c r="C246" s="599"/>
      <c r="D246" s="599"/>
      <c r="E246" s="599"/>
      <c r="F246" s="599">
        <v>40</v>
      </c>
      <c r="G246" s="599">
        <v>0</v>
      </c>
    </row>
    <row r="247" spans="1:8" x14ac:dyDescent="0.25">
      <c r="A247" s="582"/>
      <c r="B247" s="428" t="s">
        <v>1362</v>
      </c>
      <c r="C247" s="599"/>
      <c r="D247" s="599"/>
      <c r="E247" s="599"/>
      <c r="F247" s="599"/>
      <c r="G247" s="599"/>
    </row>
    <row r="248" spans="1:8" x14ac:dyDescent="0.25">
      <c r="A248" s="582"/>
      <c r="B248" s="428" t="s">
        <v>1363</v>
      </c>
      <c r="C248" s="599"/>
      <c r="D248" s="599"/>
      <c r="E248" s="599"/>
      <c r="F248" s="599"/>
      <c r="G248" s="599"/>
    </row>
    <row r="249" spans="1:8" x14ac:dyDescent="0.25">
      <c r="A249" s="582"/>
      <c r="B249" s="428" t="s">
        <v>1364</v>
      </c>
      <c r="C249" s="599"/>
      <c r="D249" s="599"/>
      <c r="E249" s="599"/>
      <c r="F249" s="599"/>
      <c r="G249" s="599"/>
    </row>
    <row r="250" spans="1:8" x14ac:dyDescent="0.25">
      <c r="A250" s="582"/>
      <c r="B250" s="428" t="s">
        <v>1365</v>
      </c>
      <c r="C250" s="599"/>
      <c r="D250" s="599"/>
      <c r="E250" s="599"/>
      <c r="F250" s="599"/>
      <c r="G250" s="599"/>
    </row>
    <row r="251" spans="1:8" x14ac:dyDescent="0.25">
      <c r="A251" s="582">
        <v>54</v>
      </c>
      <c r="B251" s="435" t="s">
        <v>1366</v>
      </c>
      <c r="C251" s="599" t="s">
        <v>1826</v>
      </c>
      <c r="D251" s="599"/>
      <c r="E251" s="599"/>
      <c r="F251" s="599"/>
      <c r="G251" s="599"/>
      <c r="H251" s="427" t="s">
        <v>1801</v>
      </c>
    </row>
    <row r="252" spans="1:8" x14ac:dyDescent="0.25">
      <c r="A252" s="582"/>
      <c r="B252" s="428" t="s">
        <v>1367</v>
      </c>
      <c r="C252" s="599"/>
      <c r="D252" s="599"/>
      <c r="E252" s="599"/>
      <c r="F252" s="599">
        <v>81</v>
      </c>
      <c r="G252" s="599">
        <v>0</v>
      </c>
    </row>
    <row r="253" spans="1:8" x14ac:dyDescent="0.25">
      <c r="A253" s="582"/>
      <c r="B253" s="428" t="s">
        <v>1368</v>
      </c>
      <c r="C253" s="599"/>
      <c r="D253" s="599"/>
      <c r="E253" s="599"/>
      <c r="F253" s="599">
        <v>86</v>
      </c>
      <c r="G253" s="599">
        <v>0</v>
      </c>
    </row>
    <row r="254" spans="1:8" x14ac:dyDescent="0.25">
      <c r="A254" s="582"/>
      <c r="B254" s="428" t="s">
        <v>1369</v>
      </c>
      <c r="C254" s="599"/>
      <c r="D254" s="599"/>
      <c r="E254" s="599"/>
      <c r="F254" s="599">
        <v>54</v>
      </c>
      <c r="G254" s="599">
        <v>0</v>
      </c>
    </row>
    <row r="255" spans="1:8" x14ac:dyDescent="0.25">
      <c r="A255" s="582"/>
      <c r="B255" s="428" t="s">
        <v>1370</v>
      </c>
      <c r="C255" s="599"/>
      <c r="D255" s="599"/>
      <c r="E255" s="599"/>
      <c r="F255" s="599">
        <v>64</v>
      </c>
      <c r="G255" s="599">
        <v>0</v>
      </c>
    </row>
    <row r="256" spans="1:8" x14ac:dyDescent="0.25">
      <c r="A256" s="582"/>
      <c r="B256" s="428" t="s">
        <v>1371</v>
      </c>
      <c r="C256" s="599"/>
      <c r="D256" s="599"/>
      <c r="E256" s="599"/>
      <c r="F256" s="599">
        <v>92</v>
      </c>
      <c r="G256" s="599">
        <v>0</v>
      </c>
    </row>
    <row r="257" spans="1:10" x14ac:dyDescent="0.25">
      <c r="A257" s="582"/>
      <c r="B257" s="427" t="s">
        <v>1372</v>
      </c>
      <c r="C257" s="599"/>
      <c r="D257" s="599"/>
      <c r="E257" s="599"/>
      <c r="F257" s="599">
        <v>97</v>
      </c>
      <c r="G257" s="599">
        <v>0</v>
      </c>
    </row>
    <row r="258" spans="1:10" x14ac:dyDescent="0.25">
      <c r="A258" s="582"/>
      <c r="B258" s="428" t="s">
        <v>1373</v>
      </c>
      <c r="C258" s="599"/>
      <c r="D258" s="599"/>
      <c r="E258" s="599"/>
      <c r="F258" s="599">
        <v>78</v>
      </c>
      <c r="G258" s="599">
        <v>0</v>
      </c>
    </row>
    <row r="259" spans="1:10" x14ac:dyDescent="0.25">
      <c r="A259" s="582">
        <v>55</v>
      </c>
      <c r="B259" s="435" t="s">
        <v>1374</v>
      </c>
      <c r="C259" s="599" t="s">
        <v>1826</v>
      </c>
      <c r="D259" s="599"/>
      <c r="E259" s="599"/>
      <c r="F259" s="599"/>
      <c r="G259" s="599"/>
      <c r="H259" s="427" t="s">
        <v>1803</v>
      </c>
    </row>
    <row r="260" spans="1:10" x14ac:dyDescent="0.25">
      <c r="A260" s="582"/>
      <c r="B260" s="428" t="s">
        <v>1375</v>
      </c>
      <c r="C260" s="599"/>
      <c r="D260" s="599"/>
      <c r="E260" s="599"/>
      <c r="F260" s="599">
        <v>64</v>
      </c>
      <c r="G260" s="599">
        <v>25</v>
      </c>
      <c r="I260" s="428" t="s">
        <v>1375</v>
      </c>
      <c r="J260" s="427" t="s">
        <v>832</v>
      </c>
    </row>
    <row r="261" spans="1:10" x14ac:dyDescent="0.25">
      <c r="A261" s="582"/>
      <c r="B261" s="428" t="s">
        <v>1376</v>
      </c>
      <c r="C261" s="599"/>
      <c r="D261" s="599"/>
      <c r="E261" s="599"/>
      <c r="F261" s="599">
        <v>55</v>
      </c>
      <c r="G261" s="599">
        <v>0</v>
      </c>
    </row>
    <row r="262" spans="1:10" x14ac:dyDescent="0.25">
      <c r="A262" s="582"/>
      <c r="B262" s="428" t="s">
        <v>1377</v>
      </c>
      <c r="C262" s="599"/>
      <c r="D262" s="599"/>
      <c r="E262" s="599"/>
      <c r="F262" s="599">
        <v>51</v>
      </c>
      <c r="G262" s="599">
        <v>0</v>
      </c>
      <c r="I262" s="428" t="s">
        <v>1377</v>
      </c>
      <c r="J262" s="427" t="s">
        <v>847</v>
      </c>
    </row>
    <row r="263" spans="1:10" x14ac:dyDescent="0.25">
      <c r="A263" s="582">
        <v>56</v>
      </c>
      <c r="B263" s="435" t="s">
        <v>1378</v>
      </c>
      <c r="C263" s="599" t="s">
        <v>1826</v>
      </c>
      <c r="D263" s="599"/>
      <c r="E263" s="599"/>
      <c r="F263" s="599"/>
      <c r="G263" s="599"/>
      <c r="H263" s="427" t="s">
        <v>1805</v>
      </c>
    </row>
    <row r="264" spans="1:10" x14ac:dyDescent="0.25">
      <c r="A264" s="582"/>
      <c r="B264" s="428" t="s">
        <v>1379</v>
      </c>
      <c r="C264" s="599"/>
      <c r="D264" s="599"/>
      <c r="E264" s="599"/>
      <c r="F264" s="599"/>
      <c r="G264" s="599"/>
      <c r="I264" s="428" t="s">
        <v>1379</v>
      </c>
      <c r="J264" s="427" t="s">
        <v>853</v>
      </c>
    </row>
    <row r="265" spans="1:10" x14ac:dyDescent="0.25">
      <c r="A265" s="582"/>
      <c r="B265" s="428" t="s">
        <v>1380</v>
      </c>
      <c r="C265" s="599"/>
      <c r="D265" s="599"/>
      <c r="E265" s="599"/>
      <c r="F265" s="599"/>
      <c r="G265" s="599"/>
    </row>
    <row r="266" spans="1:10" x14ac:dyDescent="0.25">
      <c r="A266" s="582">
        <v>57</v>
      </c>
      <c r="B266" s="435" t="s">
        <v>1381</v>
      </c>
      <c r="C266" s="599" t="s">
        <v>1826</v>
      </c>
      <c r="D266" s="599"/>
      <c r="E266" s="599"/>
      <c r="F266" s="599"/>
      <c r="G266" s="599"/>
      <c r="H266" s="427" t="s">
        <v>1807</v>
      </c>
    </row>
    <row r="267" spans="1:10" x14ac:dyDescent="0.25">
      <c r="A267" s="582"/>
      <c r="B267" s="428" t="s">
        <v>1382</v>
      </c>
      <c r="C267" s="599"/>
      <c r="D267" s="599"/>
      <c r="E267" s="599"/>
      <c r="F267" s="599">
        <v>100</v>
      </c>
      <c r="G267" s="599">
        <v>0</v>
      </c>
    </row>
    <row r="268" spans="1:10" x14ac:dyDescent="0.25">
      <c r="A268" s="582"/>
      <c r="B268" s="427" t="s">
        <v>1383</v>
      </c>
      <c r="C268" s="599"/>
      <c r="D268" s="599"/>
      <c r="E268" s="599"/>
      <c r="F268" s="599"/>
      <c r="G268" s="599"/>
    </row>
    <row r="269" spans="1:10" x14ac:dyDescent="0.25">
      <c r="A269" s="582"/>
      <c r="B269" s="428" t="s">
        <v>1384</v>
      </c>
      <c r="C269" s="599"/>
      <c r="D269" s="599"/>
      <c r="E269" s="599"/>
      <c r="F269" s="599">
        <v>77</v>
      </c>
      <c r="G269" s="599">
        <v>0</v>
      </c>
    </row>
    <row r="270" spans="1:10" x14ac:dyDescent="0.25">
      <c r="A270" s="582"/>
      <c r="B270" s="428" t="s">
        <v>1385</v>
      </c>
      <c r="C270" s="599"/>
      <c r="D270" s="599"/>
      <c r="E270" s="599"/>
      <c r="F270" s="599">
        <v>42</v>
      </c>
      <c r="G270" s="599">
        <v>0</v>
      </c>
    </row>
    <row r="271" spans="1:10" x14ac:dyDescent="0.25">
      <c r="A271" s="582">
        <v>58</v>
      </c>
      <c r="B271" s="435" t="s">
        <v>1386</v>
      </c>
      <c r="C271" s="599" t="s">
        <v>1826</v>
      </c>
      <c r="D271" s="599"/>
      <c r="E271" s="599"/>
      <c r="F271" s="599"/>
      <c r="G271" s="599"/>
      <c r="H271" s="427" t="s">
        <v>1809</v>
      </c>
    </row>
    <row r="272" spans="1:10" x14ac:dyDescent="0.25">
      <c r="A272" s="582"/>
      <c r="B272" s="428" t="s">
        <v>1387</v>
      </c>
      <c r="C272" s="599"/>
      <c r="D272" s="599"/>
      <c r="E272" s="599"/>
      <c r="F272" s="599">
        <v>52</v>
      </c>
      <c r="G272" s="599">
        <v>0</v>
      </c>
      <c r="I272" s="428" t="s">
        <v>1387</v>
      </c>
      <c r="J272" s="427" t="s">
        <v>860</v>
      </c>
    </row>
    <row r="273" spans="1:10" x14ac:dyDescent="0.25">
      <c r="A273" s="582"/>
      <c r="B273" s="428" t="s">
        <v>1388</v>
      </c>
      <c r="C273" s="599"/>
      <c r="D273" s="599"/>
      <c r="E273" s="599"/>
      <c r="F273" s="599">
        <v>4</v>
      </c>
      <c r="G273" s="599">
        <v>0</v>
      </c>
    </row>
    <row r="274" spans="1:10" x14ac:dyDescent="0.25">
      <c r="A274" s="582"/>
      <c r="B274" s="428" t="s">
        <v>1389</v>
      </c>
      <c r="C274" s="599"/>
      <c r="D274" s="599"/>
      <c r="E274" s="599"/>
      <c r="F274" s="599">
        <v>10</v>
      </c>
      <c r="G274" s="599">
        <v>0</v>
      </c>
    </row>
    <row r="275" spans="1:10" x14ac:dyDescent="0.25">
      <c r="A275" s="582">
        <v>59</v>
      </c>
      <c r="B275" s="435" t="s">
        <v>1390</v>
      </c>
      <c r="C275" s="599" t="s">
        <v>1826</v>
      </c>
      <c r="D275" s="599"/>
      <c r="E275" s="599"/>
      <c r="F275" s="599"/>
      <c r="G275" s="599"/>
      <c r="H275" s="427" t="s">
        <v>1811</v>
      </c>
    </row>
    <row r="276" spans="1:10" x14ac:dyDescent="0.25">
      <c r="A276" s="582"/>
      <c r="B276" s="428" t="s">
        <v>1391</v>
      </c>
      <c r="C276" s="599"/>
      <c r="D276" s="599"/>
      <c r="E276" s="599"/>
      <c r="F276" s="599">
        <v>44</v>
      </c>
      <c r="G276" s="599">
        <v>13</v>
      </c>
      <c r="I276" s="428" t="s">
        <v>1391</v>
      </c>
      <c r="J276" s="427" t="s">
        <v>842</v>
      </c>
    </row>
    <row r="277" spans="1:10" x14ac:dyDescent="0.25">
      <c r="A277" s="582"/>
      <c r="B277" s="428" t="s">
        <v>1392</v>
      </c>
      <c r="C277" s="599"/>
      <c r="D277" s="599"/>
      <c r="E277" s="599"/>
      <c r="F277" s="599">
        <v>52</v>
      </c>
      <c r="G277" s="599">
        <v>41</v>
      </c>
      <c r="I277" s="428" t="s">
        <v>1392</v>
      </c>
      <c r="J277" s="427" t="s">
        <v>842</v>
      </c>
    </row>
    <row r="278" spans="1:10" x14ac:dyDescent="0.25">
      <c r="A278" s="582"/>
      <c r="B278" s="427" t="s">
        <v>1393</v>
      </c>
      <c r="C278" s="599"/>
      <c r="D278" s="599"/>
      <c r="E278" s="599"/>
      <c r="F278" s="599"/>
      <c r="G278" s="599"/>
    </row>
    <row r="279" spans="1:10" x14ac:dyDescent="0.25">
      <c r="A279" s="582">
        <v>60</v>
      </c>
      <c r="B279" s="435" t="s">
        <v>1394</v>
      </c>
      <c r="C279" s="599" t="s">
        <v>1826</v>
      </c>
      <c r="D279" s="599"/>
      <c r="E279" s="599"/>
      <c r="F279" s="599"/>
      <c r="G279" s="599"/>
      <c r="H279" s="427" t="s">
        <v>1813</v>
      </c>
    </row>
    <row r="280" spans="1:10" x14ac:dyDescent="0.25">
      <c r="A280" s="582"/>
      <c r="B280" s="428" t="s">
        <v>1395</v>
      </c>
      <c r="C280" s="599"/>
      <c r="D280" s="599"/>
      <c r="E280" s="599"/>
      <c r="F280" s="599">
        <v>67</v>
      </c>
      <c r="G280" s="599">
        <v>0</v>
      </c>
      <c r="I280" s="428" t="s">
        <v>1395</v>
      </c>
      <c r="J280" s="427" t="s">
        <v>854</v>
      </c>
    </row>
    <row r="281" spans="1:10" x14ac:dyDescent="0.25">
      <c r="A281" s="582"/>
      <c r="B281" s="428" t="s">
        <v>1396</v>
      </c>
      <c r="C281" s="599"/>
      <c r="D281" s="599"/>
      <c r="E281" s="599"/>
      <c r="F281" s="599">
        <v>56</v>
      </c>
      <c r="G281" s="599">
        <v>0</v>
      </c>
    </row>
    <row r="282" spans="1:10" x14ac:dyDescent="0.25">
      <c r="A282" s="582"/>
      <c r="B282" s="428" t="s">
        <v>1397</v>
      </c>
      <c r="C282" s="599"/>
      <c r="D282" s="599"/>
      <c r="E282" s="599"/>
      <c r="F282" s="599">
        <v>0</v>
      </c>
      <c r="G282" s="599">
        <v>0</v>
      </c>
    </row>
    <row r="283" spans="1:10" x14ac:dyDescent="0.25">
      <c r="A283" s="582">
        <v>61</v>
      </c>
      <c r="B283" s="435" t="s">
        <v>1398</v>
      </c>
      <c r="C283" s="599" t="s">
        <v>1826</v>
      </c>
      <c r="D283" s="599"/>
      <c r="E283" s="599"/>
      <c r="F283" s="599"/>
      <c r="G283" s="599"/>
      <c r="H283" s="427" t="s">
        <v>1815</v>
      </c>
    </row>
    <row r="284" spans="1:10" x14ac:dyDescent="0.25">
      <c r="A284" s="582"/>
      <c r="B284" s="428" t="s">
        <v>1399</v>
      </c>
      <c r="C284" s="599"/>
      <c r="D284" s="599"/>
      <c r="E284" s="599"/>
      <c r="F284" s="599">
        <v>95</v>
      </c>
      <c r="G284" s="599">
        <v>0</v>
      </c>
    </row>
    <row r="285" spans="1:10" x14ac:dyDescent="0.25">
      <c r="A285" s="582"/>
      <c r="B285" s="428" t="s">
        <v>1400</v>
      </c>
      <c r="C285" s="599"/>
      <c r="D285" s="599"/>
      <c r="E285" s="599"/>
      <c r="F285" s="599">
        <v>87</v>
      </c>
      <c r="G285" s="599">
        <v>0</v>
      </c>
    </row>
    <row r="286" spans="1:10" x14ac:dyDescent="0.25">
      <c r="A286" s="582">
        <v>62</v>
      </c>
      <c r="B286" s="435" t="s">
        <v>1401</v>
      </c>
      <c r="C286" s="599" t="s">
        <v>1826</v>
      </c>
      <c r="D286" s="599"/>
      <c r="E286" s="599"/>
      <c r="F286" s="599"/>
      <c r="G286" s="599"/>
      <c r="H286" s="427" t="s">
        <v>1817</v>
      </c>
    </row>
    <row r="287" spans="1:10" x14ac:dyDescent="0.25">
      <c r="A287" s="582"/>
      <c r="B287" s="428" t="s">
        <v>1402</v>
      </c>
      <c r="C287" s="599"/>
      <c r="D287" s="599"/>
      <c r="E287" s="599"/>
      <c r="F287" s="599">
        <v>45</v>
      </c>
      <c r="G287" s="599">
        <v>32</v>
      </c>
    </row>
    <row r="288" spans="1:10" x14ac:dyDescent="0.25">
      <c r="A288" s="582"/>
      <c r="B288" s="428" t="s">
        <v>1403</v>
      </c>
      <c r="C288" s="599"/>
      <c r="D288" s="599"/>
      <c r="E288" s="599"/>
      <c r="F288" s="599"/>
      <c r="G288" s="599"/>
    </row>
    <row r="289" spans="1:10" x14ac:dyDescent="0.25">
      <c r="A289" s="582"/>
      <c r="B289" s="428" t="s">
        <v>1404</v>
      </c>
      <c r="C289" s="599"/>
      <c r="D289" s="599"/>
      <c r="E289" s="599"/>
      <c r="F289" s="599">
        <v>27</v>
      </c>
      <c r="G289" s="599">
        <v>21</v>
      </c>
    </row>
    <row r="290" spans="1:10" x14ac:dyDescent="0.25">
      <c r="A290" s="582"/>
      <c r="B290" s="428" t="s">
        <v>1405</v>
      </c>
      <c r="C290" s="599"/>
      <c r="D290" s="599"/>
      <c r="E290" s="599"/>
      <c r="F290" s="599"/>
      <c r="G290" s="599"/>
    </row>
    <row r="291" spans="1:10" x14ac:dyDescent="0.25">
      <c r="A291" s="582">
        <v>63</v>
      </c>
      <c r="B291" s="602" t="s">
        <v>1406</v>
      </c>
      <c r="C291" s="599" t="s">
        <v>1834</v>
      </c>
      <c r="D291" s="599"/>
      <c r="E291" s="599"/>
      <c r="F291" s="599"/>
      <c r="G291" s="599"/>
      <c r="H291" s="434"/>
      <c r="I291" s="434" t="s">
        <v>1407</v>
      </c>
      <c r="J291" s="434" t="s">
        <v>840</v>
      </c>
    </row>
    <row r="292" spans="1:10" x14ac:dyDescent="0.25">
      <c r="A292" s="582"/>
      <c r="B292" s="427" t="s">
        <v>1407</v>
      </c>
      <c r="C292" s="599"/>
      <c r="D292" s="599"/>
      <c r="E292" s="599"/>
      <c r="F292" s="599"/>
      <c r="G292" s="599"/>
    </row>
    <row r="293" spans="1:10" x14ac:dyDescent="0.25">
      <c r="A293" s="582">
        <v>64</v>
      </c>
      <c r="B293" s="435" t="s">
        <v>1408</v>
      </c>
      <c r="C293" s="599" t="s">
        <v>1826</v>
      </c>
      <c r="D293" s="599"/>
      <c r="E293" s="599"/>
      <c r="F293" s="599"/>
      <c r="G293" s="599"/>
      <c r="H293" s="427" t="s">
        <v>1819</v>
      </c>
    </row>
    <row r="294" spans="1:10" x14ac:dyDescent="0.25">
      <c r="A294" s="582"/>
      <c r="B294" s="428" t="s">
        <v>1409</v>
      </c>
      <c r="C294" s="599"/>
      <c r="D294" s="599"/>
      <c r="E294" s="599"/>
      <c r="F294" s="599">
        <v>100</v>
      </c>
      <c r="G294" s="599">
        <v>39</v>
      </c>
      <c r="I294" s="428" t="s">
        <v>1409</v>
      </c>
      <c r="J294" s="427" t="s">
        <v>836</v>
      </c>
    </row>
    <row r="295" spans="1:10" x14ac:dyDescent="0.25">
      <c r="A295" s="582"/>
      <c r="B295" s="428" t="s">
        <v>1410</v>
      </c>
      <c r="C295" s="599"/>
      <c r="D295" s="599"/>
      <c r="E295" s="599"/>
      <c r="F295" s="599">
        <v>0</v>
      </c>
      <c r="G295" s="599">
        <v>0</v>
      </c>
      <c r="I295" s="428" t="s">
        <v>1410</v>
      </c>
      <c r="J295" s="427" t="s">
        <v>836</v>
      </c>
    </row>
    <row r="296" spans="1:10" x14ac:dyDescent="0.25">
      <c r="A296" s="582"/>
      <c r="B296" s="428" t="s">
        <v>1411</v>
      </c>
      <c r="C296" s="599"/>
      <c r="D296" s="599"/>
      <c r="E296" s="599"/>
      <c r="F296" s="599">
        <v>66</v>
      </c>
      <c r="G296" s="599">
        <v>61</v>
      </c>
    </row>
    <row r="297" spans="1:10" x14ac:dyDescent="0.25">
      <c r="A297" s="427">
        <v>65</v>
      </c>
      <c r="B297" s="602" t="s">
        <v>1412</v>
      </c>
      <c r="C297" s="599" t="s">
        <v>1834</v>
      </c>
      <c r="D297" s="599"/>
      <c r="E297" s="599"/>
      <c r="F297" s="599"/>
      <c r="G297" s="599"/>
      <c r="H297" s="434"/>
    </row>
    <row r="298" spans="1:10" x14ac:dyDescent="0.25">
      <c r="B298" s="428" t="s">
        <v>1413</v>
      </c>
      <c r="C298" s="599"/>
      <c r="D298" s="599"/>
      <c r="E298" s="599"/>
      <c r="F298" s="599"/>
      <c r="G298" s="599"/>
    </row>
    <row r="299" spans="1:10" x14ac:dyDescent="0.25">
      <c r="B299" s="428" t="s">
        <v>1414</v>
      </c>
      <c r="C299" s="599"/>
      <c r="D299" s="599"/>
      <c r="E299" s="599"/>
      <c r="F299" s="599"/>
      <c r="G299" s="599"/>
    </row>
    <row r="300" spans="1:10" x14ac:dyDescent="0.25">
      <c r="B300" s="428" t="s">
        <v>1415</v>
      </c>
      <c r="C300" s="599"/>
      <c r="D300" s="599"/>
      <c r="E300" s="599"/>
      <c r="F300" s="599"/>
      <c r="G300" s="599"/>
    </row>
    <row r="301" spans="1:10" x14ac:dyDescent="0.25">
      <c r="B301" s="428" t="s">
        <v>1416</v>
      </c>
      <c r="C301" s="599"/>
      <c r="D301" s="599"/>
      <c r="E301" s="599"/>
      <c r="F301" s="599"/>
      <c r="G301" s="599"/>
    </row>
    <row r="302" spans="1:10" x14ac:dyDescent="0.25">
      <c r="B302" s="428" t="s">
        <v>1417</v>
      </c>
      <c r="C302" s="599"/>
      <c r="D302" s="599"/>
      <c r="E302" s="599"/>
      <c r="F302" s="599"/>
      <c r="G302" s="599"/>
    </row>
  </sheetData>
  <autoFilter ref="A2:J2"/>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61"/>
  <sheetViews>
    <sheetView workbookViewId="0">
      <selection activeCell="C1" sqref="C1"/>
    </sheetView>
  </sheetViews>
  <sheetFormatPr defaultRowHeight="14.4" x14ac:dyDescent="0.3"/>
  <cols>
    <col min="3" max="3" width="33.88671875" customWidth="1"/>
  </cols>
  <sheetData>
    <row r="1" spans="2:3" ht="66" x14ac:dyDescent="0.3">
      <c r="C1" s="586" t="s">
        <v>1712</v>
      </c>
    </row>
    <row r="4" spans="2:3" x14ac:dyDescent="0.3">
      <c r="B4" s="587" t="s">
        <v>1713</v>
      </c>
      <c r="C4" s="588" t="s">
        <v>1823</v>
      </c>
    </row>
    <row r="5" spans="2:3" x14ac:dyDescent="0.3">
      <c r="B5" s="589">
        <v>1</v>
      </c>
      <c r="C5" s="590" t="s">
        <v>1715</v>
      </c>
    </row>
    <row r="6" spans="2:3" x14ac:dyDescent="0.3">
      <c r="B6" s="589">
        <v>2</v>
      </c>
      <c r="C6" s="590" t="s">
        <v>1717</v>
      </c>
    </row>
    <row r="7" spans="2:3" x14ac:dyDescent="0.3">
      <c r="B7" s="591">
        <v>3</v>
      </c>
      <c r="C7" s="592" t="s">
        <v>1719</v>
      </c>
    </row>
    <row r="8" spans="2:3" x14ac:dyDescent="0.3">
      <c r="B8" s="591">
        <v>4</v>
      </c>
      <c r="C8" s="592" t="s">
        <v>1721</v>
      </c>
    </row>
    <row r="9" spans="2:3" x14ac:dyDescent="0.3">
      <c r="B9" s="591">
        <v>5</v>
      </c>
      <c r="C9" s="592" t="s">
        <v>1723</v>
      </c>
    </row>
    <row r="10" spans="2:3" x14ac:dyDescent="0.3">
      <c r="B10" s="591">
        <v>6</v>
      </c>
      <c r="C10" s="592" t="s">
        <v>1725</v>
      </c>
    </row>
    <row r="11" spans="2:3" x14ac:dyDescent="0.3">
      <c r="B11" s="591">
        <v>7</v>
      </c>
      <c r="C11" s="592" t="s">
        <v>1727</v>
      </c>
    </row>
    <row r="12" spans="2:3" x14ac:dyDescent="0.3">
      <c r="B12" s="591">
        <v>8</v>
      </c>
      <c r="C12" s="592" t="s">
        <v>1729</v>
      </c>
    </row>
    <row r="13" spans="2:3" x14ac:dyDescent="0.3">
      <c r="B13" s="591">
        <v>9</v>
      </c>
      <c r="C13" s="592" t="s">
        <v>1731</v>
      </c>
    </row>
    <row r="14" spans="2:3" x14ac:dyDescent="0.3">
      <c r="B14" s="591">
        <v>10</v>
      </c>
      <c r="C14" s="592" t="s">
        <v>1733</v>
      </c>
    </row>
    <row r="15" spans="2:3" x14ac:dyDescent="0.3">
      <c r="B15" s="591">
        <v>11</v>
      </c>
      <c r="C15" s="592" t="s">
        <v>1735</v>
      </c>
    </row>
    <row r="16" spans="2:3" x14ac:dyDescent="0.3">
      <c r="B16" s="591">
        <v>12</v>
      </c>
      <c r="C16" s="592" t="s">
        <v>1737</v>
      </c>
    </row>
    <row r="17" spans="2:3" x14ac:dyDescent="0.3">
      <c r="B17" s="591">
        <v>13</v>
      </c>
      <c r="C17" s="592" t="s">
        <v>1739</v>
      </c>
    </row>
    <row r="18" spans="2:3" x14ac:dyDescent="0.3">
      <c r="B18" s="591">
        <v>14</v>
      </c>
      <c r="C18" s="592" t="s">
        <v>1741</v>
      </c>
    </row>
    <row r="19" spans="2:3" x14ac:dyDescent="0.3">
      <c r="B19" s="591">
        <v>15</v>
      </c>
      <c r="C19" s="592" t="s">
        <v>1743</v>
      </c>
    </row>
    <row r="20" spans="2:3" x14ac:dyDescent="0.3">
      <c r="B20" s="591">
        <v>16</v>
      </c>
      <c r="C20" s="592" t="s">
        <v>1745</v>
      </c>
    </row>
    <row r="21" spans="2:3" x14ac:dyDescent="0.3">
      <c r="B21" s="591">
        <v>17</v>
      </c>
      <c r="C21" s="597" t="s">
        <v>1747</v>
      </c>
    </row>
    <row r="22" spans="2:3" x14ac:dyDescent="0.3">
      <c r="B22" s="591">
        <v>18</v>
      </c>
      <c r="C22" s="593" t="s">
        <v>1749</v>
      </c>
    </row>
    <row r="23" spans="2:3" x14ac:dyDescent="0.3">
      <c r="B23" s="591">
        <v>19</v>
      </c>
      <c r="C23" s="592" t="s">
        <v>1751</v>
      </c>
    </row>
    <row r="24" spans="2:3" x14ac:dyDescent="0.3">
      <c r="B24" s="591">
        <v>20</v>
      </c>
      <c r="C24" s="592" t="s">
        <v>1753</v>
      </c>
    </row>
    <row r="25" spans="2:3" x14ac:dyDescent="0.3">
      <c r="B25" s="591">
        <v>21</v>
      </c>
      <c r="C25" s="592" t="s">
        <v>1755</v>
      </c>
    </row>
    <row r="26" spans="2:3" x14ac:dyDescent="0.3">
      <c r="B26" s="591">
        <v>22</v>
      </c>
      <c r="C26" s="592" t="s">
        <v>1757</v>
      </c>
    </row>
    <row r="27" spans="2:3" x14ac:dyDescent="0.3">
      <c r="B27" s="591">
        <v>23</v>
      </c>
      <c r="C27" s="592" t="s">
        <v>1759</v>
      </c>
    </row>
    <row r="28" spans="2:3" x14ac:dyDescent="0.3">
      <c r="B28" s="591">
        <v>24</v>
      </c>
      <c r="C28" s="592" t="s">
        <v>1761</v>
      </c>
    </row>
    <row r="29" spans="2:3" x14ac:dyDescent="0.3">
      <c r="B29" s="591">
        <v>25</v>
      </c>
      <c r="C29" s="593" t="s">
        <v>1763</v>
      </c>
    </row>
    <row r="30" spans="2:3" x14ac:dyDescent="0.3">
      <c r="B30" s="591">
        <v>26</v>
      </c>
      <c r="C30" s="592" t="s">
        <v>1765</v>
      </c>
    </row>
    <row r="31" spans="2:3" x14ac:dyDescent="0.3">
      <c r="B31" s="591">
        <v>27</v>
      </c>
      <c r="C31" s="592" t="s">
        <v>1767</v>
      </c>
    </row>
    <row r="32" spans="2:3" x14ac:dyDescent="0.3">
      <c r="B32" s="591">
        <v>28</v>
      </c>
      <c r="C32" s="592" t="s">
        <v>1716</v>
      </c>
    </row>
    <row r="33" spans="2:3" x14ac:dyDescent="0.3">
      <c r="B33" s="591">
        <v>29</v>
      </c>
      <c r="C33" s="592" t="s">
        <v>1718</v>
      </c>
    </row>
    <row r="34" spans="2:3" x14ac:dyDescent="0.3">
      <c r="B34" s="591">
        <v>30</v>
      </c>
      <c r="C34" s="592" t="s">
        <v>1720</v>
      </c>
    </row>
    <row r="35" spans="2:3" x14ac:dyDescent="0.3">
      <c r="B35" s="591">
        <v>31</v>
      </c>
      <c r="C35" s="592" t="s">
        <v>1722</v>
      </c>
    </row>
    <row r="36" spans="2:3" x14ac:dyDescent="0.3">
      <c r="B36" s="591">
        <v>32</v>
      </c>
      <c r="C36" s="592" t="s">
        <v>1724</v>
      </c>
    </row>
    <row r="37" spans="2:3" x14ac:dyDescent="0.3">
      <c r="B37" s="591">
        <v>33</v>
      </c>
      <c r="C37" s="592" t="s">
        <v>1726</v>
      </c>
    </row>
    <row r="38" spans="2:3" x14ac:dyDescent="0.3">
      <c r="B38" s="591">
        <v>34</v>
      </c>
      <c r="C38" s="592" t="s">
        <v>1728</v>
      </c>
    </row>
    <row r="39" spans="2:3" x14ac:dyDescent="0.3">
      <c r="B39" s="591">
        <v>35</v>
      </c>
      <c r="C39" s="592" t="s">
        <v>1730</v>
      </c>
    </row>
    <row r="40" spans="2:3" x14ac:dyDescent="0.3">
      <c r="B40" s="591">
        <v>36</v>
      </c>
      <c r="C40" s="592" t="s">
        <v>1732</v>
      </c>
    </row>
    <row r="41" spans="2:3" x14ac:dyDescent="0.3">
      <c r="B41" s="591">
        <v>37</v>
      </c>
      <c r="C41" s="592" t="s">
        <v>1734</v>
      </c>
    </row>
    <row r="42" spans="2:3" x14ac:dyDescent="0.3">
      <c r="B42" s="591">
        <v>38</v>
      </c>
      <c r="C42" s="592" t="s">
        <v>1736</v>
      </c>
    </row>
    <row r="43" spans="2:3" x14ac:dyDescent="0.3">
      <c r="B43" s="591">
        <v>39</v>
      </c>
      <c r="C43" s="597" t="s">
        <v>1738</v>
      </c>
    </row>
    <row r="44" spans="2:3" x14ac:dyDescent="0.3">
      <c r="B44" s="591">
        <v>40</v>
      </c>
      <c r="C44" s="592" t="s">
        <v>1740</v>
      </c>
    </row>
    <row r="45" spans="2:3" x14ac:dyDescent="0.3">
      <c r="B45" s="591">
        <v>41</v>
      </c>
      <c r="C45" s="592" t="s">
        <v>1742</v>
      </c>
    </row>
    <row r="46" spans="2:3" x14ac:dyDescent="0.3">
      <c r="B46" s="591">
        <v>42</v>
      </c>
      <c r="C46" s="592" t="s">
        <v>1744</v>
      </c>
    </row>
    <row r="47" spans="2:3" x14ac:dyDescent="0.3">
      <c r="B47" s="591">
        <v>43</v>
      </c>
      <c r="C47" s="592" t="s">
        <v>1746</v>
      </c>
    </row>
    <row r="48" spans="2:3" x14ac:dyDescent="0.3">
      <c r="B48" s="591">
        <v>44</v>
      </c>
      <c r="C48" s="592" t="s">
        <v>1748</v>
      </c>
    </row>
    <row r="49" spans="2:4" x14ac:dyDescent="0.3">
      <c r="B49" s="591">
        <v>45</v>
      </c>
      <c r="C49" s="592" t="s">
        <v>1750</v>
      </c>
    </row>
    <row r="50" spans="2:4" x14ac:dyDescent="0.3">
      <c r="B50" s="591">
        <v>46</v>
      </c>
      <c r="C50" s="592" t="s">
        <v>1752</v>
      </c>
    </row>
    <row r="51" spans="2:4" x14ac:dyDescent="0.3">
      <c r="B51" s="591">
        <v>47</v>
      </c>
      <c r="C51" s="592" t="s">
        <v>1754</v>
      </c>
    </row>
    <row r="52" spans="2:4" x14ac:dyDescent="0.3">
      <c r="B52" s="591">
        <v>48</v>
      </c>
      <c r="C52" s="592" t="s">
        <v>1756</v>
      </c>
    </row>
    <row r="53" spans="2:4" x14ac:dyDescent="0.3">
      <c r="B53" s="591">
        <v>49</v>
      </c>
      <c r="C53" s="592" t="s">
        <v>1758</v>
      </c>
    </row>
    <row r="54" spans="2:4" x14ac:dyDescent="0.3">
      <c r="B54" s="591">
        <v>50</v>
      </c>
      <c r="C54" s="592" t="s">
        <v>1760</v>
      </c>
    </row>
    <row r="55" spans="2:4" x14ac:dyDescent="0.3">
      <c r="B55" s="591">
        <v>51</v>
      </c>
      <c r="C55" s="592" t="s">
        <v>1762</v>
      </c>
    </row>
    <row r="56" spans="2:4" x14ac:dyDescent="0.3">
      <c r="B56" s="591">
        <v>52</v>
      </c>
      <c r="C56" s="593" t="s">
        <v>1764</v>
      </c>
    </row>
    <row r="57" spans="2:4" x14ac:dyDescent="0.3">
      <c r="B57" s="591">
        <v>53</v>
      </c>
      <c r="C57" s="592" t="s">
        <v>1766</v>
      </c>
    </row>
    <row r="58" spans="2:4" x14ac:dyDescent="0.3">
      <c r="B58" s="591">
        <v>54</v>
      </c>
      <c r="C58" s="592" t="s">
        <v>1768</v>
      </c>
    </row>
    <row r="59" spans="2:4" x14ac:dyDescent="0.3">
      <c r="B59" s="591">
        <v>55</v>
      </c>
      <c r="C59" s="592" t="s">
        <v>1769</v>
      </c>
    </row>
    <row r="61" spans="2:4" x14ac:dyDescent="0.3">
      <c r="C61" s="55"/>
      <c r="D61" t="s">
        <v>1825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7"/>
  <sheetViews>
    <sheetView zoomScaleNormal="100" workbookViewId="0">
      <selection activeCell="D3" sqref="D3"/>
    </sheetView>
  </sheetViews>
  <sheetFormatPr defaultRowHeight="14.4" x14ac:dyDescent="0.3"/>
  <cols>
    <col min="3" max="3" width="22.88671875" customWidth="1"/>
    <col min="4" max="4" width="30" customWidth="1"/>
  </cols>
  <sheetData>
    <row r="1" spans="2:4" x14ac:dyDescent="0.3">
      <c r="C1" s="937" t="s">
        <v>1824</v>
      </c>
      <c r="D1" s="937"/>
    </row>
    <row r="3" spans="2:4" x14ac:dyDescent="0.3">
      <c r="B3" s="596" t="s">
        <v>1713</v>
      </c>
      <c r="C3" s="596" t="s">
        <v>1714</v>
      </c>
      <c r="D3" s="596" t="s">
        <v>1822</v>
      </c>
    </row>
    <row r="4" spans="2:4" x14ac:dyDescent="0.3">
      <c r="B4" s="589">
        <v>1</v>
      </c>
      <c r="C4" s="590" t="s">
        <v>1717</v>
      </c>
      <c r="D4" s="594" t="s">
        <v>1770</v>
      </c>
    </row>
    <row r="5" spans="2:4" x14ac:dyDescent="0.3">
      <c r="B5" s="589">
        <v>2</v>
      </c>
      <c r="C5" s="590" t="s">
        <v>1719</v>
      </c>
      <c r="D5" s="594" t="s">
        <v>1772</v>
      </c>
    </row>
    <row r="6" spans="2:4" ht="18" customHeight="1" x14ac:dyDescent="0.3">
      <c r="B6" s="591">
        <v>3</v>
      </c>
      <c r="C6" s="590" t="s">
        <v>1721</v>
      </c>
      <c r="D6" s="594" t="s">
        <v>1774</v>
      </c>
    </row>
    <row r="7" spans="2:4" x14ac:dyDescent="0.3">
      <c r="B7" s="591">
        <v>4</v>
      </c>
      <c r="C7" s="590" t="s">
        <v>1723</v>
      </c>
      <c r="D7" s="594" t="s">
        <v>1776</v>
      </c>
    </row>
    <row r="8" spans="2:4" x14ac:dyDescent="0.3">
      <c r="B8" s="591">
        <v>5</v>
      </c>
      <c r="C8" s="590" t="s">
        <v>1725</v>
      </c>
      <c r="D8" s="594" t="s">
        <v>1778</v>
      </c>
    </row>
    <row r="9" spans="2:4" x14ac:dyDescent="0.3">
      <c r="B9" s="591">
        <v>6</v>
      </c>
      <c r="C9" s="590" t="s">
        <v>1727</v>
      </c>
      <c r="D9" s="594" t="s">
        <v>1780</v>
      </c>
    </row>
    <row r="10" spans="2:4" x14ac:dyDescent="0.3">
      <c r="B10" s="591">
        <v>7</v>
      </c>
      <c r="C10" s="590" t="s">
        <v>1729</v>
      </c>
      <c r="D10" s="594" t="s">
        <v>1782</v>
      </c>
    </row>
    <row r="11" spans="2:4" x14ac:dyDescent="0.3">
      <c r="B11" s="591">
        <v>8</v>
      </c>
      <c r="C11" s="590" t="s">
        <v>1731</v>
      </c>
      <c r="D11" s="594" t="s">
        <v>1784</v>
      </c>
    </row>
    <row r="12" spans="2:4" x14ac:dyDescent="0.3">
      <c r="B12" s="591">
        <v>9</v>
      </c>
      <c r="C12" s="590" t="s">
        <v>1733</v>
      </c>
      <c r="D12" s="594" t="s">
        <v>1786</v>
      </c>
    </row>
    <row r="13" spans="2:4" x14ac:dyDescent="0.3">
      <c r="B13" s="591">
        <v>10</v>
      </c>
      <c r="C13" s="590" t="s">
        <v>1735</v>
      </c>
      <c r="D13" s="594" t="s">
        <v>1788</v>
      </c>
    </row>
    <row r="14" spans="2:4" x14ac:dyDescent="0.3">
      <c r="B14" s="591">
        <v>11</v>
      </c>
      <c r="C14" s="590" t="s">
        <v>1737</v>
      </c>
      <c r="D14" s="594" t="s">
        <v>1790</v>
      </c>
    </row>
    <row r="15" spans="2:4" x14ac:dyDescent="0.3">
      <c r="B15" s="591">
        <v>12</v>
      </c>
      <c r="C15" s="590" t="s">
        <v>1739</v>
      </c>
      <c r="D15" s="594" t="s">
        <v>1791</v>
      </c>
    </row>
    <row r="16" spans="2:4" ht="16.8" customHeight="1" x14ac:dyDescent="0.3">
      <c r="B16" s="591">
        <v>13</v>
      </c>
      <c r="C16" s="590" t="s">
        <v>1741</v>
      </c>
      <c r="D16" s="594" t="s">
        <v>1793</v>
      </c>
    </row>
    <row r="17" spans="2:4" x14ac:dyDescent="0.3">
      <c r="B17" s="591">
        <v>14</v>
      </c>
      <c r="C17" s="590" t="s">
        <v>1743</v>
      </c>
      <c r="D17" s="594" t="s">
        <v>1795</v>
      </c>
    </row>
    <row r="18" spans="2:4" ht="18.600000000000001" customHeight="1" x14ac:dyDescent="0.3">
      <c r="B18" s="591">
        <v>15</v>
      </c>
      <c r="C18" s="590" t="s">
        <v>1745</v>
      </c>
      <c r="D18" s="594" t="s">
        <v>1797</v>
      </c>
    </row>
    <row r="19" spans="2:4" x14ac:dyDescent="0.3">
      <c r="B19" s="591">
        <v>16</v>
      </c>
      <c r="C19" s="598" t="s">
        <v>1747</v>
      </c>
      <c r="D19" s="594"/>
    </row>
    <row r="20" spans="2:4" x14ac:dyDescent="0.3">
      <c r="B20" s="591">
        <v>17</v>
      </c>
      <c r="C20" s="590" t="s">
        <v>1749</v>
      </c>
      <c r="D20" s="594" t="s">
        <v>1800</v>
      </c>
    </row>
    <row r="21" spans="2:4" x14ac:dyDescent="0.3">
      <c r="B21" s="591">
        <v>18</v>
      </c>
      <c r="C21" s="590" t="s">
        <v>1751</v>
      </c>
      <c r="D21" s="594" t="s">
        <v>1802</v>
      </c>
    </row>
    <row r="22" spans="2:4" x14ac:dyDescent="0.3">
      <c r="B22" s="591">
        <v>19</v>
      </c>
      <c r="C22" s="590" t="s">
        <v>1753</v>
      </c>
      <c r="D22" s="594" t="s">
        <v>1804</v>
      </c>
    </row>
    <row r="23" spans="2:4" x14ac:dyDescent="0.3">
      <c r="B23" s="591">
        <v>20</v>
      </c>
      <c r="C23" s="590" t="s">
        <v>1755</v>
      </c>
      <c r="D23" s="594" t="s">
        <v>1806</v>
      </c>
    </row>
    <row r="24" spans="2:4" x14ac:dyDescent="0.3">
      <c r="B24" s="591">
        <v>21</v>
      </c>
      <c r="C24" s="590" t="s">
        <v>1757</v>
      </c>
      <c r="D24" s="594" t="s">
        <v>1808</v>
      </c>
    </row>
    <row r="25" spans="2:4" x14ac:dyDescent="0.3">
      <c r="B25" s="591">
        <v>22</v>
      </c>
      <c r="C25" s="590" t="s">
        <v>1759</v>
      </c>
      <c r="D25" s="594" t="s">
        <v>1810</v>
      </c>
    </row>
    <row r="26" spans="2:4" x14ac:dyDescent="0.3">
      <c r="B26" s="591">
        <v>23</v>
      </c>
      <c r="C26" s="590" t="s">
        <v>1761</v>
      </c>
      <c r="D26" s="594" t="s">
        <v>1812</v>
      </c>
    </row>
    <row r="27" spans="2:4" x14ac:dyDescent="0.3">
      <c r="B27" s="591">
        <v>24</v>
      </c>
      <c r="C27" s="590" t="s">
        <v>1763</v>
      </c>
      <c r="D27" s="594" t="s">
        <v>1814</v>
      </c>
    </row>
    <row r="28" spans="2:4" x14ac:dyDescent="0.3">
      <c r="B28" s="591">
        <v>25</v>
      </c>
      <c r="C28" s="590" t="s">
        <v>1765</v>
      </c>
      <c r="D28" s="594" t="s">
        <v>1816</v>
      </c>
    </row>
    <row r="29" spans="2:4" x14ac:dyDescent="0.3">
      <c r="B29" s="591">
        <v>26</v>
      </c>
      <c r="C29" s="590" t="s">
        <v>1767</v>
      </c>
      <c r="D29" s="594" t="s">
        <v>1818</v>
      </c>
    </row>
    <row r="30" spans="2:4" x14ac:dyDescent="0.3">
      <c r="B30" s="591">
        <v>27</v>
      </c>
      <c r="C30" s="590" t="s">
        <v>1716</v>
      </c>
      <c r="D30" s="594" t="s">
        <v>1820</v>
      </c>
    </row>
    <row r="31" spans="2:4" x14ac:dyDescent="0.3">
      <c r="B31" s="591">
        <v>28</v>
      </c>
      <c r="C31" s="590" t="s">
        <v>1718</v>
      </c>
      <c r="D31" s="594" t="s">
        <v>1821</v>
      </c>
    </row>
    <row r="32" spans="2:4" x14ac:dyDescent="0.3">
      <c r="B32" s="591">
        <v>29</v>
      </c>
      <c r="C32" s="590" t="s">
        <v>1769</v>
      </c>
      <c r="D32" s="594" t="s">
        <v>1771</v>
      </c>
    </row>
    <row r="33" spans="2:4" x14ac:dyDescent="0.3">
      <c r="B33" s="591">
        <v>30</v>
      </c>
      <c r="C33" s="590" t="s">
        <v>1720</v>
      </c>
      <c r="D33" s="594" t="s">
        <v>1773</v>
      </c>
    </row>
    <row r="34" spans="2:4" x14ac:dyDescent="0.3">
      <c r="B34" s="591">
        <v>31</v>
      </c>
      <c r="C34" s="590" t="s">
        <v>1722</v>
      </c>
      <c r="D34" s="594" t="s">
        <v>1775</v>
      </c>
    </row>
    <row r="35" spans="2:4" x14ac:dyDescent="0.3">
      <c r="B35" s="591">
        <v>32</v>
      </c>
      <c r="C35" s="590" t="s">
        <v>1724</v>
      </c>
      <c r="D35" s="594" t="s">
        <v>1777</v>
      </c>
    </row>
    <row r="36" spans="2:4" x14ac:dyDescent="0.3">
      <c r="B36" s="591">
        <v>33</v>
      </c>
      <c r="C36" s="590" t="s">
        <v>1726</v>
      </c>
      <c r="D36" s="594" t="s">
        <v>1779</v>
      </c>
    </row>
    <row r="37" spans="2:4" x14ac:dyDescent="0.3">
      <c r="B37" s="591">
        <v>34</v>
      </c>
      <c r="C37" s="590" t="s">
        <v>1728</v>
      </c>
      <c r="D37" s="594" t="s">
        <v>1781</v>
      </c>
    </row>
    <row r="38" spans="2:4" x14ac:dyDescent="0.3">
      <c r="B38" s="591">
        <v>35</v>
      </c>
      <c r="C38" s="590" t="s">
        <v>1730</v>
      </c>
      <c r="D38" s="594" t="s">
        <v>1783</v>
      </c>
    </row>
    <row r="39" spans="2:4" x14ac:dyDescent="0.3">
      <c r="B39" s="591">
        <v>36</v>
      </c>
      <c r="C39" s="590" t="s">
        <v>1732</v>
      </c>
      <c r="D39" s="594" t="s">
        <v>1785</v>
      </c>
    </row>
    <row r="40" spans="2:4" x14ac:dyDescent="0.3">
      <c r="B40" s="591">
        <v>37</v>
      </c>
      <c r="C40" s="590" t="s">
        <v>1734</v>
      </c>
      <c r="D40" s="594" t="s">
        <v>1787</v>
      </c>
    </row>
    <row r="41" spans="2:4" x14ac:dyDescent="0.3">
      <c r="B41" s="591">
        <v>38</v>
      </c>
      <c r="C41" s="590" t="s">
        <v>1736</v>
      </c>
      <c r="D41" s="594" t="s">
        <v>1789</v>
      </c>
    </row>
    <row r="42" spans="2:4" x14ac:dyDescent="0.3">
      <c r="B42" s="591">
        <v>39</v>
      </c>
      <c r="C42" s="598" t="s">
        <v>1738</v>
      </c>
      <c r="D42" s="594"/>
    </row>
    <row r="43" spans="2:4" x14ac:dyDescent="0.3">
      <c r="B43" s="591">
        <v>40</v>
      </c>
      <c r="C43" s="590" t="s">
        <v>1740</v>
      </c>
      <c r="D43" s="594" t="s">
        <v>1792</v>
      </c>
    </row>
    <row r="44" spans="2:4" x14ac:dyDescent="0.3">
      <c r="B44" s="591">
        <v>41</v>
      </c>
      <c r="C44" s="590" t="s">
        <v>1742</v>
      </c>
      <c r="D44" s="594" t="s">
        <v>1794</v>
      </c>
    </row>
    <row r="45" spans="2:4" x14ac:dyDescent="0.3">
      <c r="B45" s="591">
        <v>42</v>
      </c>
      <c r="C45" s="590" t="s">
        <v>1744</v>
      </c>
      <c r="D45" s="594" t="s">
        <v>1796</v>
      </c>
    </row>
    <row r="46" spans="2:4" x14ac:dyDescent="0.3">
      <c r="B46" s="591">
        <v>43</v>
      </c>
      <c r="C46" s="590" t="s">
        <v>1746</v>
      </c>
      <c r="D46" s="594" t="s">
        <v>1798</v>
      </c>
    </row>
    <row r="47" spans="2:4" x14ac:dyDescent="0.3">
      <c r="B47" s="591">
        <v>44</v>
      </c>
      <c r="C47" s="590" t="s">
        <v>1748</v>
      </c>
      <c r="D47" s="594" t="s">
        <v>1799</v>
      </c>
    </row>
    <row r="48" spans="2:4" x14ac:dyDescent="0.3">
      <c r="B48" s="591">
        <v>45</v>
      </c>
      <c r="C48" s="590" t="s">
        <v>1750</v>
      </c>
      <c r="D48" s="594" t="s">
        <v>1801</v>
      </c>
    </row>
    <row r="49" spans="2:4" ht="15" customHeight="1" x14ac:dyDescent="0.3">
      <c r="B49" s="591">
        <v>46</v>
      </c>
      <c r="C49" s="590" t="s">
        <v>1752</v>
      </c>
      <c r="D49" s="594" t="s">
        <v>1803</v>
      </c>
    </row>
    <row r="50" spans="2:4" x14ac:dyDescent="0.3">
      <c r="B50" s="591">
        <v>47</v>
      </c>
      <c r="C50" s="590" t="s">
        <v>1754</v>
      </c>
      <c r="D50" s="594" t="s">
        <v>1805</v>
      </c>
    </row>
    <row r="51" spans="2:4" x14ac:dyDescent="0.3">
      <c r="B51" s="591">
        <v>48</v>
      </c>
      <c r="C51" s="590" t="s">
        <v>1756</v>
      </c>
      <c r="D51" s="594" t="s">
        <v>1807</v>
      </c>
    </row>
    <row r="52" spans="2:4" x14ac:dyDescent="0.3">
      <c r="B52" s="591">
        <v>49</v>
      </c>
      <c r="C52" s="590" t="s">
        <v>1758</v>
      </c>
      <c r="D52" s="594" t="s">
        <v>1809</v>
      </c>
    </row>
    <row r="53" spans="2:4" x14ac:dyDescent="0.3">
      <c r="B53" s="591">
        <v>50</v>
      </c>
      <c r="C53" s="590" t="s">
        <v>1760</v>
      </c>
      <c r="D53" s="594" t="s">
        <v>1811</v>
      </c>
    </row>
    <row r="54" spans="2:4" ht="18.600000000000001" customHeight="1" x14ac:dyDescent="0.3">
      <c r="B54" s="591">
        <v>51</v>
      </c>
      <c r="C54" s="590" t="s">
        <v>1762</v>
      </c>
      <c r="D54" s="594" t="s">
        <v>1813</v>
      </c>
    </row>
    <row r="55" spans="2:4" x14ac:dyDescent="0.3">
      <c r="B55" s="591">
        <v>52</v>
      </c>
      <c r="C55" s="590" t="s">
        <v>1764</v>
      </c>
      <c r="D55" s="594" t="s">
        <v>1815</v>
      </c>
    </row>
    <row r="56" spans="2:4" x14ac:dyDescent="0.3">
      <c r="B56" s="591">
        <v>53</v>
      </c>
      <c r="C56" s="590" t="s">
        <v>1766</v>
      </c>
      <c r="D56" s="595" t="s">
        <v>1817</v>
      </c>
    </row>
    <row r="57" spans="2:4" x14ac:dyDescent="0.3">
      <c r="B57" s="591">
        <v>54</v>
      </c>
      <c r="C57" s="590" t="s">
        <v>1768</v>
      </c>
      <c r="D57" s="594" t="s">
        <v>1819</v>
      </c>
    </row>
  </sheetData>
  <mergeCells count="1">
    <mergeCell ref="C1:D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AB106"/>
  <sheetViews>
    <sheetView topLeftCell="A97" workbookViewId="0">
      <selection activeCell="Z372" sqref="Z372"/>
    </sheetView>
  </sheetViews>
  <sheetFormatPr defaultRowHeight="14.4" x14ac:dyDescent="0.3"/>
  <cols>
    <col min="2" max="2" width="20.44140625" customWidth="1"/>
    <col min="3" max="3" width="10.33203125" customWidth="1"/>
    <col min="4" max="4" width="10.88671875" customWidth="1"/>
    <col min="5" max="7" width="11.109375" customWidth="1"/>
    <col min="8" max="8" width="13" customWidth="1"/>
    <col min="9" max="9" width="13.5546875" customWidth="1"/>
    <col min="10" max="10" width="12.44140625" customWidth="1"/>
    <col min="12" max="12" width="15.5546875" customWidth="1"/>
    <col min="15" max="15" width="13.33203125" customWidth="1"/>
    <col min="16" max="16" width="13.109375" customWidth="1"/>
    <col min="19" max="19" width="11.88671875" customWidth="1"/>
    <col min="20" max="20" width="13.5546875" customWidth="1"/>
    <col min="23" max="23" width="12.109375" customWidth="1"/>
    <col min="24" max="24" width="13.6640625" customWidth="1"/>
    <col min="27" max="27" width="12.5546875" customWidth="1"/>
    <col min="28" max="28" width="14.44140625" customWidth="1"/>
  </cols>
  <sheetData>
    <row r="1" spans="1:12" x14ac:dyDescent="0.3">
      <c r="B1" s="55" t="s">
        <v>364</v>
      </c>
      <c r="C1" s="55"/>
      <c r="D1" s="55"/>
      <c r="K1" s="942"/>
      <c r="L1" s="942"/>
    </row>
    <row r="2" spans="1:12" ht="45.9" customHeight="1" x14ac:dyDescent="0.3">
      <c r="A2" s="941" t="s">
        <v>365</v>
      </c>
      <c r="B2" s="941"/>
      <c r="C2" s="56" t="s">
        <v>274</v>
      </c>
      <c r="D2" s="57" t="s">
        <v>275</v>
      </c>
      <c r="E2" s="58" t="s">
        <v>366</v>
      </c>
      <c r="F2" s="59" t="s">
        <v>360</v>
      </c>
      <c r="G2" s="59" t="s">
        <v>79</v>
      </c>
      <c r="H2" s="60" t="s">
        <v>80</v>
      </c>
      <c r="I2" s="61" t="s">
        <v>367</v>
      </c>
      <c r="K2" s="62"/>
      <c r="L2" s="63"/>
    </row>
    <row r="3" spans="1:12" ht="26.1" customHeight="1" x14ac:dyDescent="0.3">
      <c r="A3" s="940" t="s">
        <v>462</v>
      </c>
      <c r="B3" s="940"/>
      <c r="C3" s="64">
        <v>5</v>
      </c>
      <c r="D3" s="64">
        <v>60</v>
      </c>
      <c r="E3" s="53">
        <f t="shared" ref="E3:E8" si="0">I3</f>
        <v>46257.977270000003</v>
      </c>
      <c r="F3" s="53">
        <f>F43</f>
        <v>33007.760600000001</v>
      </c>
      <c r="G3" s="53">
        <f>G43</f>
        <v>1503.9599699999999</v>
      </c>
      <c r="H3" s="53">
        <f>H43</f>
        <v>11746.2567</v>
      </c>
      <c r="I3" s="53">
        <f t="shared" ref="I3:I8" si="1">SUM(F3+G3+H3)</f>
        <v>46257.977270000003</v>
      </c>
    </row>
    <row r="4" spans="1:12" ht="21.9" customHeight="1" x14ac:dyDescent="0.3">
      <c r="A4" s="940" t="s">
        <v>350</v>
      </c>
      <c r="B4" s="940"/>
      <c r="C4" s="64">
        <v>10</v>
      </c>
      <c r="D4" s="64">
        <v>60</v>
      </c>
      <c r="E4" s="53">
        <f t="shared" si="0"/>
        <v>66496.889599999995</v>
      </c>
      <c r="F4" s="53">
        <f>J43</f>
        <v>36664.317599999995</v>
      </c>
      <c r="G4" s="53">
        <f>K43</f>
        <v>2712.0520000000001</v>
      </c>
      <c r="H4" s="53">
        <f>L43</f>
        <v>27120.52</v>
      </c>
      <c r="I4" s="53">
        <f t="shared" si="1"/>
        <v>66496.889599999995</v>
      </c>
    </row>
    <row r="5" spans="1:12" ht="20.399999999999999" customHeight="1" x14ac:dyDescent="0.3">
      <c r="A5" s="940" t="s">
        <v>351</v>
      </c>
      <c r="B5" s="940"/>
      <c r="C5" s="64">
        <v>15</v>
      </c>
      <c r="D5" s="64">
        <v>60</v>
      </c>
      <c r="E5" s="53">
        <f t="shared" si="0"/>
        <v>75694.973600000012</v>
      </c>
      <c r="F5" s="53">
        <f>N43</f>
        <v>39799.740600000005</v>
      </c>
      <c r="G5" s="53">
        <f>O43</f>
        <v>3263.2030000000004</v>
      </c>
      <c r="H5" s="53">
        <f>P43</f>
        <v>32632.030000000002</v>
      </c>
      <c r="I5" s="53">
        <f t="shared" si="1"/>
        <v>75694.973600000012</v>
      </c>
    </row>
    <row r="6" spans="1:12" ht="20.399999999999999" customHeight="1" x14ac:dyDescent="0.3">
      <c r="A6" s="940" t="s">
        <v>352</v>
      </c>
      <c r="B6" s="940"/>
      <c r="C6" s="64">
        <v>30</v>
      </c>
      <c r="D6" s="64">
        <v>60</v>
      </c>
      <c r="E6" s="53">
        <f t="shared" si="0"/>
        <v>90770.91</v>
      </c>
      <c r="F6" s="53">
        <f>R43</f>
        <v>44724.524999999994</v>
      </c>
      <c r="G6" s="53">
        <f>S43</f>
        <v>4186.0349999999999</v>
      </c>
      <c r="H6" s="53">
        <f>T43</f>
        <v>41860.35</v>
      </c>
      <c r="I6" s="53">
        <f t="shared" si="1"/>
        <v>90770.91</v>
      </c>
    </row>
    <row r="7" spans="1:12" ht="20.100000000000001" customHeight="1" x14ac:dyDescent="0.3">
      <c r="A7" s="940" t="s">
        <v>353</v>
      </c>
      <c r="B7" s="940"/>
      <c r="C7" s="64">
        <v>50</v>
      </c>
      <c r="D7" s="64">
        <v>60</v>
      </c>
      <c r="E7" s="53">
        <f t="shared" si="0"/>
        <v>103544.92679999999</v>
      </c>
      <c r="F7" s="53">
        <f>V43</f>
        <v>50563.327799999999</v>
      </c>
      <c r="G7" s="53">
        <f>W43</f>
        <v>4816.509</v>
      </c>
      <c r="H7" s="53">
        <f>X43</f>
        <v>48165.09</v>
      </c>
      <c r="I7" s="53">
        <f t="shared" si="1"/>
        <v>103544.92679999999</v>
      </c>
    </row>
    <row r="8" spans="1:12" ht="21.9" customHeight="1" x14ac:dyDescent="0.3">
      <c r="A8" s="940" t="s">
        <v>354</v>
      </c>
      <c r="B8" s="940"/>
      <c r="C8" s="64">
        <v>100</v>
      </c>
      <c r="D8" s="64">
        <v>60</v>
      </c>
      <c r="E8" s="53">
        <f t="shared" si="0"/>
        <v>149078.83600000001</v>
      </c>
      <c r="F8" s="53">
        <f>Z43</f>
        <v>65741.736000000004</v>
      </c>
      <c r="G8" s="53">
        <f>AA43</f>
        <v>7576.1</v>
      </c>
      <c r="H8" s="53">
        <f>AB43</f>
        <v>75761</v>
      </c>
      <c r="I8" s="53">
        <f t="shared" si="1"/>
        <v>149078.83600000001</v>
      </c>
    </row>
    <row r="10" spans="1:12" x14ac:dyDescent="0.3">
      <c r="B10" s="55" t="s">
        <v>368</v>
      </c>
      <c r="C10" s="55"/>
      <c r="D10" s="55"/>
      <c r="E10" s="55"/>
      <c r="F10" s="55"/>
      <c r="G10" s="55"/>
      <c r="K10" s="942"/>
      <c r="L10" s="942"/>
    </row>
    <row r="11" spans="1:12" ht="45.9" customHeight="1" x14ac:dyDescent="0.3">
      <c r="A11" s="941" t="s">
        <v>365</v>
      </c>
      <c r="B11" s="941"/>
      <c r="C11" s="56" t="s">
        <v>274</v>
      </c>
      <c r="D11" s="57" t="s">
        <v>275</v>
      </c>
      <c r="E11" s="58" t="s">
        <v>366</v>
      </c>
      <c r="F11" s="59" t="s">
        <v>360</v>
      </c>
      <c r="G11" s="59" t="s">
        <v>79</v>
      </c>
      <c r="H11" s="60" t="s">
        <v>80</v>
      </c>
      <c r="I11" s="61" t="s">
        <v>367</v>
      </c>
      <c r="K11" s="62"/>
      <c r="L11" s="63"/>
    </row>
    <row r="12" spans="1:12" ht="26.1" customHeight="1" x14ac:dyDescent="0.3">
      <c r="A12" s="940" t="s">
        <v>349</v>
      </c>
      <c r="B12" s="940"/>
      <c r="C12" s="64">
        <v>5</v>
      </c>
      <c r="D12" s="64">
        <v>60</v>
      </c>
      <c r="E12" s="53">
        <f t="shared" ref="E12:E17" si="2">I12</f>
        <v>29211.977269999996</v>
      </c>
      <c r="F12" s="53">
        <f>F33+F34+F35+F36+F38+F39</f>
        <v>15961.7606</v>
      </c>
      <c r="G12" s="53">
        <f>G43</f>
        <v>1503.9599699999999</v>
      </c>
      <c r="H12" s="53">
        <f>H43</f>
        <v>11746.2567</v>
      </c>
      <c r="I12" s="53">
        <f t="shared" ref="I12:I17" si="3">SUM(F12+G12+H12)</f>
        <v>29211.977269999996</v>
      </c>
    </row>
    <row r="13" spans="1:12" ht="21.9" customHeight="1" x14ac:dyDescent="0.3">
      <c r="A13" s="940" t="s">
        <v>350</v>
      </c>
      <c r="B13" s="940"/>
      <c r="C13" s="64">
        <v>10</v>
      </c>
      <c r="D13" s="64">
        <v>60</v>
      </c>
      <c r="E13" s="53">
        <f t="shared" si="2"/>
        <v>49012.089200000002</v>
      </c>
      <c r="F13" s="53">
        <f>J33+J34+J35+J36+J38+J39</f>
        <v>19179.517200000002</v>
      </c>
      <c r="G13" s="53">
        <f>K43</f>
        <v>2712.0520000000001</v>
      </c>
      <c r="H13" s="53">
        <f>L43</f>
        <v>27120.52</v>
      </c>
      <c r="I13" s="53">
        <f t="shared" si="3"/>
        <v>49012.089200000002</v>
      </c>
    </row>
    <row r="14" spans="1:12" ht="20.399999999999999" customHeight="1" x14ac:dyDescent="0.3">
      <c r="A14" s="940" t="s">
        <v>351</v>
      </c>
      <c r="B14" s="940"/>
      <c r="C14" s="64">
        <v>15</v>
      </c>
      <c r="D14" s="64">
        <v>60</v>
      </c>
      <c r="E14" s="53">
        <f t="shared" si="2"/>
        <v>58016.893700000001</v>
      </c>
      <c r="F14" s="53">
        <f>N33+N34+N35+N36+N38+N39</f>
        <v>22121.6607</v>
      </c>
      <c r="G14" s="53">
        <f>O43</f>
        <v>3263.2030000000004</v>
      </c>
      <c r="H14" s="53">
        <f>P43</f>
        <v>32632.030000000002</v>
      </c>
      <c r="I14" s="53">
        <f t="shared" si="3"/>
        <v>58016.893700000001</v>
      </c>
    </row>
    <row r="15" spans="1:12" ht="20.399999999999999" customHeight="1" x14ac:dyDescent="0.3">
      <c r="A15" s="940" t="s">
        <v>352</v>
      </c>
      <c r="B15" s="940"/>
      <c r="C15" s="64">
        <v>30</v>
      </c>
      <c r="D15" s="64">
        <v>60</v>
      </c>
      <c r="E15" s="53">
        <f t="shared" si="2"/>
        <v>72789.247499999998</v>
      </c>
      <c r="F15" s="53">
        <f>R33+R34+R35+R36+R38+R39</f>
        <v>26742.862499999999</v>
      </c>
      <c r="G15" s="53">
        <f>S43</f>
        <v>4186.0349999999999</v>
      </c>
      <c r="H15" s="53">
        <f>T43</f>
        <v>41860.35</v>
      </c>
      <c r="I15" s="53">
        <f t="shared" si="3"/>
        <v>72789.247499999998</v>
      </c>
    </row>
    <row r="16" spans="1:12" ht="20.100000000000001" customHeight="1" x14ac:dyDescent="0.3">
      <c r="A16" s="940" t="s">
        <v>353</v>
      </c>
      <c r="B16" s="940"/>
      <c r="C16" s="64">
        <v>50</v>
      </c>
      <c r="D16" s="64">
        <v>60</v>
      </c>
      <c r="E16" s="53">
        <f t="shared" si="2"/>
        <v>85203.338099999994</v>
      </c>
      <c r="F16" s="53">
        <f>V33+V34+V35+V36+V38+V39</f>
        <v>32221.739100000003</v>
      </c>
      <c r="G16" s="53">
        <f>W43</f>
        <v>4816.509</v>
      </c>
      <c r="H16" s="53">
        <f>X43</f>
        <v>48165.09</v>
      </c>
      <c r="I16" s="53">
        <f t="shared" si="3"/>
        <v>85203.338099999994</v>
      </c>
    </row>
    <row r="17" spans="1:28" ht="21.9" customHeight="1" x14ac:dyDescent="0.3">
      <c r="A17" s="940" t="s">
        <v>354</v>
      </c>
      <c r="B17" s="940"/>
      <c r="C17" s="64">
        <v>100</v>
      </c>
      <c r="D17" s="64">
        <v>60</v>
      </c>
      <c r="E17" s="53">
        <f t="shared" si="2"/>
        <v>129801.592</v>
      </c>
      <c r="F17" s="53">
        <f>Z33+Z34+Z35+Z36+Z38+Z39</f>
        <v>46464.491999999998</v>
      </c>
      <c r="G17" s="53">
        <f>AA43</f>
        <v>7576.1</v>
      </c>
      <c r="H17" s="53">
        <f>AB43</f>
        <v>75761</v>
      </c>
      <c r="I17" s="53">
        <f t="shared" si="3"/>
        <v>129801.592</v>
      </c>
    </row>
    <row r="19" spans="1:28" x14ac:dyDescent="0.3">
      <c r="B19" s="55" t="s">
        <v>369</v>
      </c>
      <c r="C19" s="55"/>
      <c r="D19" s="55"/>
      <c r="E19" s="55"/>
      <c r="F19" s="55"/>
      <c r="K19" s="942"/>
      <c r="L19" s="942"/>
    </row>
    <row r="20" spans="1:28" ht="45.9" customHeight="1" x14ac:dyDescent="0.3">
      <c r="A20" s="941" t="s">
        <v>365</v>
      </c>
      <c r="B20" s="941"/>
      <c r="C20" s="56" t="s">
        <v>274</v>
      </c>
      <c r="D20" s="57" t="s">
        <v>275</v>
      </c>
      <c r="E20" s="58" t="s">
        <v>366</v>
      </c>
      <c r="F20" s="59" t="s">
        <v>360</v>
      </c>
      <c r="G20" s="59" t="s">
        <v>79</v>
      </c>
      <c r="H20" s="60" t="s">
        <v>80</v>
      </c>
      <c r="I20" s="61" t="s">
        <v>367</v>
      </c>
      <c r="K20" s="62"/>
      <c r="L20" s="63"/>
    </row>
    <row r="21" spans="1:28" ht="26.1" customHeight="1" x14ac:dyDescent="0.3">
      <c r="A21" s="940" t="s">
        <v>349</v>
      </c>
      <c r="B21" s="940"/>
      <c r="C21" s="64">
        <v>5</v>
      </c>
      <c r="D21" s="64">
        <v>60</v>
      </c>
      <c r="E21" s="53">
        <f t="shared" ref="E21:E26" si="4">I21</f>
        <v>19711.977269999999</v>
      </c>
      <c r="F21" s="53">
        <f>F35+F36+F38+F39</f>
        <v>6461.7606000000005</v>
      </c>
      <c r="G21" s="53">
        <f>G43</f>
        <v>1503.9599699999999</v>
      </c>
      <c r="H21" s="53">
        <f>H43</f>
        <v>11746.2567</v>
      </c>
      <c r="I21" s="53">
        <f t="shared" ref="I21:I26" si="5">SUM(F21+G21+H21)</f>
        <v>19711.977269999999</v>
      </c>
    </row>
    <row r="22" spans="1:28" ht="21.9" customHeight="1" x14ac:dyDescent="0.3">
      <c r="A22" s="940" t="s">
        <v>350</v>
      </c>
      <c r="B22" s="940"/>
      <c r="C22" s="64">
        <v>10</v>
      </c>
      <c r="D22" s="64">
        <v>60</v>
      </c>
      <c r="E22" s="53">
        <f t="shared" si="4"/>
        <v>39012.089200000002</v>
      </c>
      <c r="F22" s="53">
        <f>J35+J36+J38+J39</f>
        <v>9179.517200000002</v>
      </c>
      <c r="G22" s="53">
        <f>K43</f>
        <v>2712.0520000000001</v>
      </c>
      <c r="H22" s="53">
        <f>L43</f>
        <v>27120.52</v>
      </c>
      <c r="I22" s="53">
        <f t="shared" si="5"/>
        <v>39012.089200000002</v>
      </c>
    </row>
    <row r="23" spans="1:28" ht="20.399999999999999" customHeight="1" x14ac:dyDescent="0.3">
      <c r="A23" s="940" t="s">
        <v>351</v>
      </c>
      <c r="B23" s="940"/>
      <c r="C23" s="64">
        <v>15</v>
      </c>
      <c r="D23" s="64">
        <v>60</v>
      </c>
      <c r="E23" s="53">
        <f t="shared" si="4"/>
        <v>48016.893700000001</v>
      </c>
      <c r="F23" s="53">
        <f>N35+N36+N38+N39</f>
        <v>12121.6607</v>
      </c>
      <c r="G23" s="54">
        <f>O43</f>
        <v>3263.2030000000004</v>
      </c>
      <c r="H23" s="54">
        <f>P43</f>
        <v>32632.030000000002</v>
      </c>
      <c r="I23" s="53">
        <f t="shared" si="5"/>
        <v>48016.893700000001</v>
      </c>
    </row>
    <row r="24" spans="1:28" ht="20.399999999999999" customHeight="1" x14ac:dyDescent="0.3">
      <c r="A24" s="940" t="s">
        <v>352</v>
      </c>
      <c r="B24" s="940"/>
      <c r="C24" s="64">
        <v>30</v>
      </c>
      <c r="D24" s="64">
        <v>60</v>
      </c>
      <c r="E24" s="53">
        <f t="shared" si="4"/>
        <v>62789.247499999998</v>
      </c>
      <c r="F24" s="53">
        <f>R35+R36+R38+R39</f>
        <v>16742.862499999999</v>
      </c>
      <c r="G24" s="53">
        <f>S43</f>
        <v>4186.0349999999999</v>
      </c>
      <c r="H24" s="53">
        <f>T43</f>
        <v>41860.35</v>
      </c>
      <c r="I24" s="53">
        <f t="shared" si="5"/>
        <v>62789.247499999998</v>
      </c>
    </row>
    <row r="25" spans="1:28" ht="20.100000000000001" customHeight="1" x14ac:dyDescent="0.3">
      <c r="A25" s="940" t="s">
        <v>353</v>
      </c>
      <c r="B25" s="940"/>
      <c r="C25" s="64">
        <v>50</v>
      </c>
      <c r="D25" s="64">
        <v>60</v>
      </c>
      <c r="E25" s="53">
        <f t="shared" si="4"/>
        <v>75203.338099999994</v>
      </c>
      <c r="F25" s="53">
        <f>V35+V36+V38+V39</f>
        <v>22221.739099999999</v>
      </c>
      <c r="G25" s="53">
        <f>W43</f>
        <v>4816.509</v>
      </c>
      <c r="H25" s="53">
        <f>X43</f>
        <v>48165.09</v>
      </c>
      <c r="I25" s="53">
        <f t="shared" si="5"/>
        <v>75203.338099999994</v>
      </c>
    </row>
    <row r="26" spans="1:28" ht="21.9" customHeight="1" x14ac:dyDescent="0.3">
      <c r="A26" s="940" t="s">
        <v>354</v>
      </c>
      <c r="B26" s="940"/>
      <c r="C26" s="64">
        <v>100</v>
      </c>
      <c r="D26" s="64">
        <v>60</v>
      </c>
      <c r="E26" s="53">
        <f t="shared" si="4"/>
        <v>119801.592</v>
      </c>
      <c r="F26" s="53">
        <f>Z35+Z36+Z38+Z39</f>
        <v>36464.491999999998</v>
      </c>
      <c r="G26" s="53">
        <f>AA43</f>
        <v>7576.1</v>
      </c>
      <c r="H26" s="53">
        <f>AB43</f>
        <v>75761</v>
      </c>
      <c r="I26" s="53">
        <f t="shared" si="5"/>
        <v>119801.592</v>
      </c>
    </row>
    <row r="30" spans="1:28" ht="15" thickBot="1" x14ac:dyDescent="0.35">
      <c r="B30" t="s">
        <v>370</v>
      </c>
      <c r="G30" s="940" t="s">
        <v>349</v>
      </c>
      <c r="H30" s="940"/>
      <c r="K30" s="940" t="s">
        <v>350</v>
      </c>
      <c r="L30" s="940"/>
      <c r="O30" s="940" t="s">
        <v>351</v>
      </c>
      <c r="P30" s="940"/>
      <c r="S30" s="940" t="s">
        <v>352</v>
      </c>
      <c r="T30" s="940"/>
      <c r="W30" s="940" t="s">
        <v>353</v>
      </c>
      <c r="X30" s="940"/>
      <c r="AA30" s="940" t="s">
        <v>371</v>
      </c>
      <c r="AB30" s="940"/>
    </row>
    <row r="31" spans="1:28" x14ac:dyDescent="0.3">
      <c r="B31" t="s">
        <v>372</v>
      </c>
      <c r="C31" t="s">
        <v>373</v>
      </c>
      <c r="F31" s="65" t="s">
        <v>360</v>
      </c>
      <c r="G31" s="66" t="s">
        <v>79</v>
      </c>
      <c r="H31" s="67" t="s">
        <v>80</v>
      </c>
      <c r="J31" s="65" t="s">
        <v>360</v>
      </c>
      <c r="K31" s="66" t="s">
        <v>79</v>
      </c>
      <c r="L31" s="67" t="s">
        <v>80</v>
      </c>
      <c r="N31" s="65" t="s">
        <v>360</v>
      </c>
      <c r="O31" s="66" t="s">
        <v>79</v>
      </c>
      <c r="P31" s="67" t="s">
        <v>80</v>
      </c>
      <c r="R31" s="65" t="s">
        <v>360</v>
      </c>
      <c r="S31" s="66" t="s">
        <v>79</v>
      </c>
      <c r="T31" s="67" t="s">
        <v>80</v>
      </c>
      <c r="V31" s="65" t="s">
        <v>360</v>
      </c>
      <c r="W31" s="66" t="s">
        <v>79</v>
      </c>
      <c r="X31" s="67" t="s">
        <v>80</v>
      </c>
      <c r="Z31" s="65" t="s">
        <v>360</v>
      </c>
      <c r="AA31" s="66" t="s">
        <v>79</v>
      </c>
      <c r="AB31" s="67" t="s">
        <v>80</v>
      </c>
    </row>
    <row r="32" spans="1:28" x14ac:dyDescent="0.3">
      <c r="B32" t="s">
        <v>374</v>
      </c>
      <c r="F32" s="68"/>
      <c r="G32" s="69">
        <f>H32*0.1</f>
        <v>1097.7809999999999</v>
      </c>
      <c r="H32" s="70">
        <f>H83</f>
        <v>10977.81</v>
      </c>
      <c r="J32" s="68"/>
      <c r="K32" s="69">
        <f>L32*0.1</f>
        <v>1979.6000000000001</v>
      </c>
      <c r="L32" s="70">
        <f>H85</f>
        <v>19796</v>
      </c>
      <c r="N32" s="68"/>
      <c r="O32" s="69">
        <f>P32*0.1</f>
        <v>2381.9</v>
      </c>
      <c r="P32" s="70">
        <f>H87</f>
        <v>23819</v>
      </c>
      <c r="R32" s="68"/>
      <c r="S32" s="69">
        <f>T32*0.1</f>
        <v>3055.5</v>
      </c>
      <c r="T32" s="70">
        <f>H89</f>
        <v>30555</v>
      </c>
      <c r="V32" s="68"/>
      <c r="W32" s="69">
        <f>X32*0.1</f>
        <v>3515.7000000000003</v>
      </c>
      <c r="X32" s="70">
        <f>H90</f>
        <v>35157</v>
      </c>
      <c r="Z32" s="68"/>
      <c r="AA32" s="69">
        <f>AB32*0.1</f>
        <v>5530</v>
      </c>
      <c r="AB32" s="70">
        <f>H91</f>
        <v>55300</v>
      </c>
    </row>
    <row r="33" spans="2:28" x14ac:dyDescent="0.3">
      <c r="B33" t="s">
        <v>375</v>
      </c>
      <c r="F33" s="71">
        <f>1*8000</f>
        <v>8000</v>
      </c>
      <c r="G33" s="72"/>
      <c r="H33" s="73"/>
      <c r="J33" s="71">
        <f>1*8000</f>
        <v>8000</v>
      </c>
      <c r="K33" s="72"/>
      <c r="L33" s="73"/>
      <c r="N33" s="71">
        <f>1*8000</f>
        <v>8000</v>
      </c>
      <c r="O33" s="72"/>
      <c r="P33" s="73"/>
      <c r="R33" s="71">
        <f>1*8000</f>
        <v>8000</v>
      </c>
      <c r="S33" s="72"/>
      <c r="T33" s="73"/>
      <c r="V33" s="71">
        <f>1*8000</f>
        <v>8000</v>
      </c>
      <c r="W33" s="72"/>
      <c r="X33" s="73"/>
      <c r="Z33" s="71">
        <f>1*8000</f>
        <v>8000</v>
      </c>
      <c r="AA33" s="72"/>
      <c r="AB33" s="73"/>
    </row>
    <row r="34" spans="2:28" x14ac:dyDescent="0.3">
      <c r="B34" t="s">
        <v>376</v>
      </c>
      <c r="F34" s="71">
        <v>1500</v>
      </c>
      <c r="G34" s="72"/>
      <c r="H34" s="73"/>
      <c r="J34" s="71">
        <v>2000</v>
      </c>
      <c r="K34" s="72"/>
      <c r="L34" s="73"/>
      <c r="N34" s="71">
        <v>2000</v>
      </c>
      <c r="O34" s="72"/>
      <c r="P34" s="73"/>
      <c r="R34" s="71">
        <v>2000</v>
      </c>
      <c r="S34" s="72"/>
      <c r="T34" s="73"/>
      <c r="V34" s="71">
        <v>2000</v>
      </c>
      <c r="W34" s="72"/>
      <c r="X34" s="73"/>
      <c r="Z34" s="71">
        <v>2000</v>
      </c>
      <c r="AA34" s="72"/>
      <c r="AB34" s="73"/>
    </row>
    <row r="35" spans="2:28" x14ac:dyDescent="0.3">
      <c r="B35" t="s">
        <v>377</v>
      </c>
      <c r="F35" s="74">
        <f>D55</f>
        <v>3702.5800000000004</v>
      </c>
      <c r="G35" s="72"/>
      <c r="H35" s="73"/>
      <c r="J35" s="74">
        <f>D56</f>
        <v>4875.5600000000004</v>
      </c>
      <c r="K35" s="72"/>
      <c r="L35" s="73"/>
      <c r="N35" s="74">
        <f>D57</f>
        <v>7023.11</v>
      </c>
      <c r="O35" s="72"/>
      <c r="P35" s="73"/>
      <c r="R35" s="74">
        <f>D58</f>
        <v>10396.25</v>
      </c>
      <c r="S35" s="72"/>
      <c r="T35" s="73"/>
      <c r="V35" s="74">
        <f>D59</f>
        <v>14395.429999999998</v>
      </c>
      <c r="W35" s="72"/>
      <c r="X35" s="73"/>
      <c r="Z35" s="74">
        <f>D60</f>
        <v>24791.599999999999</v>
      </c>
      <c r="AA35" s="72"/>
      <c r="AB35" s="73"/>
    </row>
    <row r="36" spans="2:28" x14ac:dyDescent="0.3">
      <c r="B36" t="s">
        <v>378</v>
      </c>
      <c r="F36" s="75"/>
      <c r="G36" s="76">
        <f>30%*G32</f>
        <v>329.33429999999998</v>
      </c>
      <c r="H36" s="77"/>
      <c r="J36" s="75">
        <f>30%*J35</f>
        <v>1462.6680000000001</v>
      </c>
      <c r="K36" s="76">
        <f>30%*K32</f>
        <v>593.88</v>
      </c>
      <c r="L36" s="77">
        <f>30%*L32</f>
        <v>5938.8</v>
      </c>
      <c r="N36" s="75">
        <f>30%*N35</f>
        <v>2106.933</v>
      </c>
      <c r="O36" s="76">
        <f>30%*O32</f>
        <v>714.57</v>
      </c>
      <c r="P36" s="77">
        <f>30%*P32</f>
        <v>7145.7</v>
      </c>
      <c r="R36" s="75">
        <f>30%*R35</f>
        <v>3118.875</v>
      </c>
      <c r="S36" s="76">
        <f>30%*S32</f>
        <v>916.65</v>
      </c>
      <c r="T36" s="77">
        <f>30%*T32</f>
        <v>9166.5</v>
      </c>
      <c r="V36" s="75">
        <f>30%*V35</f>
        <v>4318.628999999999</v>
      </c>
      <c r="W36" s="76">
        <f>30%*W32</f>
        <v>1054.71</v>
      </c>
      <c r="X36" s="77">
        <f>30%*X32</f>
        <v>10547.1</v>
      </c>
      <c r="Z36" s="75">
        <f>30%*Z35</f>
        <v>7437.48</v>
      </c>
      <c r="AA36" s="76">
        <f>30%*AA32</f>
        <v>1659</v>
      </c>
      <c r="AB36" s="77">
        <f>30%*AB32</f>
        <v>16590</v>
      </c>
    </row>
    <row r="37" spans="2:28" x14ac:dyDescent="0.3">
      <c r="B37" t="s">
        <v>379</v>
      </c>
      <c r="F37" s="75"/>
      <c r="G37" s="76"/>
      <c r="H37" s="77"/>
      <c r="J37" s="75">
        <f>30%*J36</f>
        <v>438.80040000000002</v>
      </c>
      <c r="K37" s="76">
        <f>30%*K33</f>
        <v>0</v>
      </c>
      <c r="L37" s="77">
        <f>30%*L33</f>
        <v>0</v>
      </c>
      <c r="N37" s="75">
        <f>30%*N36</f>
        <v>632.07989999999995</v>
      </c>
      <c r="O37" s="76">
        <f>30%*O33</f>
        <v>0</v>
      </c>
      <c r="P37" s="77">
        <f>30%*P33</f>
        <v>0</v>
      </c>
      <c r="R37" s="75">
        <f>30%*R36</f>
        <v>935.66249999999991</v>
      </c>
      <c r="S37" s="76">
        <f>30%*S33</f>
        <v>0</v>
      </c>
      <c r="T37" s="77">
        <f>30%*T33</f>
        <v>0</v>
      </c>
      <c r="V37" s="75">
        <f>30%*V36</f>
        <v>1295.5886999999996</v>
      </c>
      <c r="W37" s="76">
        <f>30%*W33</f>
        <v>0</v>
      </c>
      <c r="X37" s="77">
        <f>30%*X33</f>
        <v>0</v>
      </c>
      <c r="Z37" s="75">
        <f>30%*Z36</f>
        <v>2231.2439999999997</v>
      </c>
      <c r="AA37" s="76">
        <f>30%*AA33</f>
        <v>0</v>
      </c>
      <c r="AB37" s="77">
        <f>30%*AB33</f>
        <v>0</v>
      </c>
    </row>
    <row r="38" spans="2:28" x14ac:dyDescent="0.3">
      <c r="B38" t="s">
        <v>380</v>
      </c>
      <c r="F38" s="78">
        <f>7%*F35</f>
        <v>259.18060000000003</v>
      </c>
      <c r="G38" s="79">
        <f>7%*G32</f>
        <v>76.844670000000008</v>
      </c>
      <c r="H38" s="80">
        <f>7%*H32</f>
        <v>768.44670000000008</v>
      </c>
      <c r="J38" s="78">
        <f>7%*J35</f>
        <v>341.28920000000005</v>
      </c>
      <c r="K38" s="79">
        <f>7%*K32</f>
        <v>138.57200000000003</v>
      </c>
      <c r="L38" s="80">
        <f>7%*L32</f>
        <v>1385.72</v>
      </c>
      <c r="N38" s="78">
        <f>7%*N35</f>
        <v>491.61770000000001</v>
      </c>
      <c r="O38" s="79">
        <f>7%*O32</f>
        <v>166.73300000000003</v>
      </c>
      <c r="P38" s="80">
        <f>7%*P32</f>
        <v>1667.3300000000002</v>
      </c>
      <c r="R38" s="78">
        <f>7%*R35</f>
        <v>727.73750000000007</v>
      </c>
      <c r="S38" s="79">
        <f>7%*S32</f>
        <v>213.88500000000002</v>
      </c>
      <c r="T38" s="80">
        <f>7%*T32</f>
        <v>2138.8500000000004</v>
      </c>
      <c r="V38" s="78">
        <f>7%*V35</f>
        <v>1007.6801</v>
      </c>
      <c r="W38" s="79">
        <f>7%*W32</f>
        <v>246.09900000000005</v>
      </c>
      <c r="X38" s="80">
        <f>7%*X32</f>
        <v>2460.9900000000002</v>
      </c>
      <c r="Z38" s="78">
        <f>7%*Z35</f>
        <v>1735.412</v>
      </c>
      <c r="AA38" s="79">
        <f>7%*AA32</f>
        <v>387.1</v>
      </c>
      <c r="AB38" s="80">
        <f>7%*AB32</f>
        <v>3871.0000000000005</v>
      </c>
    </row>
    <row r="39" spans="2:28" x14ac:dyDescent="0.3">
      <c r="B39" t="s">
        <v>381</v>
      </c>
      <c r="F39" s="71">
        <v>2500</v>
      </c>
      <c r="G39" s="72"/>
      <c r="H39" s="73"/>
      <c r="J39" s="71">
        <v>2500</v>
      </c>
      <c r="K39" s="72"/>
      <c r="L39" s="73"/>
      <c r="N39" s="71">
        <v>2500</v>
      </c>
      <c r="O39" s="72"/>
      <c r="P39" s="73"/>
      <c r="R39" s="71">
        <v>2500</v>
      </c>
      <c r="S39" s="72"/>
      <c r="T39" s="73"/>
      <c r="V39" s="71">
        <v>2500</v>
      </c>
      <c r="W39" s="72"/>
      <c r="X39" s="73"/>
      <c r="Z39" s="71">
        <v>2500</v>
      </c>
      <c r="AA39" s="72"/>
      <c r="AB39" s="73"/>
    </row>
    <row r="40" spans="2:28" x14ac:dyDescent="0.3">
      <c r="B40" t="s">
        <v>382</v>
      </c>
      <c r="C40">
        <v>60</v>
      </c>
      <c r="D40" t="s">
        <v>383</v>
      </c>
      <c r="E40" t="s">
        <v>384</v>
      </c>
      <c r="F40" s="71">
        <f>C40*(26+23)*2</f>
        <v>5880</v>
      </c>
      <c r="G40" s="72"/>
      <c r="H40" s="73"/>
      <c r="J40" s="71">
        <f>C40*(26+23)*2</f>
        <v>5880</v>
      </c>
      <c r="K40" s="72"/>
      <c r="L40" s="73"/>
      <c r="N40" s="71">
        <f>C40*(26+23)*2</f>
        <v>5880</v>
      </c>
      <c r="O40" s="72"/>
      <c r="P40" s="73"/>
      <c r="R40" s="71">
        <f>C40*(26+23)*2</f>
        <v>5880</v>
      </c>
      <c r="S40" s="72"/>
      <c r="T40" s="73"/>
      <c r="V40" s="71">
        <f>C40*(26+23)*2</f>
        <v>5880</v>
      </c>
      <c r="W40" s="72"/>
      <c r="X40" s="73"/>
      <c r="Z40" s="71">
        <f>C40*(26+23)*2</f>
        <v>5880</v>
      </c>
      <c r="AA40" s="72"/>
      <c r="AB40" s="73"/>
    </row>
    <row r="41" spans="2:28" x14ac:dyDescent="0.3">
      <c r="B41" t="s">
        <v>385</v>
      </c>
      <c r="C41">
        <v>1000</v>
      </c>
      <c r="D41" t="s">
        <v>386</v>
      </c>
      <c r="F41" s="71">
        <v>1000</v>
      </c>
      <c r="G41" s="72"/>
      <c r="H41" s="73"/>
      <c r="J41" s="71">
        <v>1000</v>
      </c>
      <c r="K41" s="72"/>
      <c r="L41" s="73"/>
      <c r="N41" s="71">
        <v>1000</v>
      </c>
      <c r="O41" s="72"/>
      <c r="P41" s="73"/>
      <c r="R41" s="71">
        <v>1000</v>
      </c>
      <c r="S41" s="72"/>
      <c r="T41" s="73"/>
      <c r="V41" s="71">
        <v>1000</v>
      </c>
      <c r="W41" s="72"/>
      <c r="X41" s="73"/>
      <c r="Z41" s="71">
        <v>1000</v>
      </c>
      <c r="AA41" s="72"/>
      <c r="AB41" s="73"/>
    </row>
    <row r="42" spans="2:28" x14ac:dyDescent="0.3">
      <c r="B42" t="s">
        <v>387</v>
      </c>
      <c r="C42">
        <v>17</v>
      </c>
      <c r="D42" t="s">
        <v>388</v>
      </c>
      <c r="E42" t="s">
        <v>389</v>
      </c>
      <c r="F42" s="81">
        <f>C42*26*23</f>
        <v>10166</v>
      </c>
      <c r="G42" s="82"/>
      <c r="H42" s="83"/>
      <c r="J42" s="81">
        <f>C42*26*23</f>
        <v>10166</v>
      </c>
      <c r="K42" s="82"/>
      <c r="L42" s="83"/>
      <c r="N42" s="81">
        <f>C42*26*23</f>
        <v>10166</v>
      </c>
      <c r="O42" s="82"/>
      <c r="P42" s="83"/>
      <c r="R42" s="81">
        <f>C42*26*23</f>
        <v>10166</v>
      </c>
      <c r="S42" s="82"/>
      <c r="T42" s="83"/>
      <c r="V42" s="81">
        <f>C42*26*23</f>
        <v>10166</v>
      </c>
      <c r="W42" s="82"/>
      <c r="X42" s="83"/>
      <c r="Z42" s="81">
        <f>C42*26*23</f>
        <v>10166</v>
      </c>
      <c r="AA42" s="82"/>
      <c r="AB42" s="83"/>
    </row>
    <row r="43" spans="2:28" x14ac:dyDescent="0.3">
      <c r="E43" s="84" t="s">
        <v>71</v>
      </c>
      <c r="F43" s="85">
        <f>SUM(F32:F42)</f>
        <v>33007.760600000001</v>
      </c>
      <c r="G43" s="85">
        <f>SUM(G32:G42)</f>
        <v>1503.9599699999999</v>
      </c>
      <c r="H43" s="85">
        <f>SUM(H32:H42)</f>
        <v>11746.2567</v>
      </c>
      <c r="I43" s="86"/>
      <c r="J43" s="85">
        <f>SUM(J32:J42)</f>
        <v>36664.317599999995</v>
      </c>
      <c r="K43" s="85">
        <f>SUM(K32:K42)</f>
        <v>2712.0520000000001</v>
      </c>
      <c r="L43" s="85">
        <f>SUM(L32:L42)</f>
        <v>27120.52</v>
      </c>
      <c r="N43" s="85">
        <f>SUM(N32:N42)</f>
        <v>39799.740600000005</v>
      </c>
      <c r="O43" s="85">
        <f>SUM(O32:O42)</f>
        <v>3263.2030000000004</v>
      </c>
      <c r="P43" s="85">
        <f>SUM(P32:P42)</f>
        <v>32632.030000000002</v>
      </c>
      <c r="R43" s="85">
        <f>SUM(R32:R42)</f>
        <v>44724.524999999994</v>
      </c>
      <c r="S43" s="85">
        <f>SUM(S32:S42)</f>
        <v>4186.0349999999999</v>
      </c>
      <c r="T43" s="85">
        <f>SUM(T32:T42)</f>
        <v>41860.35</v>
      </c>
      <c r="V43" s="85">
        <f>SUM(V32:V42)</f>
        <v>50563.327799999999</v>
      </c>
      <c r="W43" s="85">
        <f>SUM(W32:W42)</f>
        <v>4816.509</v>
      </c>
      <c r="X43" s="85">
        <f>SUM(X32:X42)</f>
        <v>48165.09</v>
      </c>
      <c r="Z43" s="85">
        <f>SUM(Z32:Z42)</f>
        <v>65741.736000000004</v>
      </c>
      <c r="AA43" s="85">
        <f>SUM(AA32:AA42)</f>
        <v>7576.1</v>
      </c>
      <c r="AB43" s="85">
        <f>SUM(AB32:AB42)</f>
        <v>75761</v>
      </c>
    </row>
    <row r="44" spans="2:28" x14ac:dyDescent="0.3">
      <c r="F44" s="87">
        <f>SUM(F33:F39)</f>
        <v>15961.7606</v>
      </c>
      <c r="G44" s="87">
        <f>SUM(G33:G39)</f>
        <v>406.17896999999999</v>
      </c>
      <c r="H44" s="87">
        <f>SUM(H33:H39)</f>
        <v>768.44670000000008</v>
      </c>
    </row>
    <row r="46" spans="2:28" x14ac:dyDescent="0.3">
      <c r="B46" s="88" t="s">
        <v>390</v>
      </c>
      <c r="C46" s="89" t="s">
        <v>391</v>
      </c>
      <c r="D46" s="89" t="s">
        <v>392</v>
      </c>
      <c r="E46" s="89" t="s">
        <v>393</v>
      </c>
      <c r="F46" s="89" t="s">
        <v>394</v>
      </c>
      <c r="G46" s="89" t="s">
        <v>395</v>
      </c>
      <c r="H46" s="89" t="s">
        <v>396</v>
      </c>
      <c r="I46" s="89" t="s">
        <v>397</v>
      </c>
    </row>
    <row r="47" spans="2:28" x14ac:dyDescent="0.3">
      <c r="B47" t="s">
        <v>398</v>
      </c>
      <c r="C47" s="90"/>
      <c r="D47" s="91">
        <v>190.76</v>
      </c>
      <c r="E47" s="91">
        <v>345.65</v>
      </c>
      <c r="F47" s="91">
        <v>531.25</v>
      </c>
      <c r="G47" s="91">
        <v>915.49</v>
      </c>
      <c r="H47" s="91">
        <v>1226.3599999999999</v>
      </c>
      <c r="I47" s="91">
        <v>2354.08</v>
      </c>
    </row>
    <row r="48" spans="2:28" x14ac:dyDescent="0.3">
      <c r="B48" t="s">
        <v>399</v>
      </c>
      <c r="C48" s="90"/>
      <c r="D48" s="91">
        <v>276.63</v>
      </c>
      <c r="E48" s="91">
        <v>483.7</v>
      </c>
      <c r="F48" s="91">
        <v>899.73</v>
      </c>
      <c r="G48" s="91">
        <v>1531.52</v>
      </c>
      <c r="H48" s="91">
        <v>2418.75</v>
      </c>
      <c r="I48" s="91">
        <v>4549.46</v>
      </c>
    </row>
    <row r="49" spans="1:9" x14ac:dyDescent="0.3">
      <c r="B49" t="s">
        <v>400</v>
      </c>
      <c r="C49" s="90">
        <v>2172</v>
      </c>
      <c r="D49" s="91">
        <v>2217</v>
      </c>
      <c r="E49" s="91">
        <v>2569</v>
      </c>
      <c r="F49" s="91">
        <v>2854</v>
      </c>
      <c r="G49" s="91">
        <v>3282</v>
      </c>
      <c r="H49" s="91">
        <v>4319</v>
      </c>
      <c r="I49" s="91">
        <v>4600</v>
      </c>
    </row>
    <row r="50" spans="1:9" x14ac:dyDescent="0.3">
      <c r="B50" t="s">
        <v>401</v>
      </c>
      <c r="C50" s="90">
        <v>157.88</v>
      </c>
      <c r="D50" s="91">
        <v>190.76</v>
      </c>
      <c r="E50" s="91">
        <v>345.65</v>
      </c>
      <c r="F50" s="91">
        <v>531.25</v>
      </c>
      <c r="G50" s="91">
        <v>915.49</v>
      </c>
      <c r="H50" s="91">
        <v>1226.3599999999999</v>
      </c>
      <c r="I50" s="91">
        <v>2354.08</v>
      </c>
    </row>
    <row r="51" spans="1:9" x14ac:dyDescent="0.3">
      <c r="B51" t="s">
        <v>402</v>
      </c>
      <c r="C51" s="90"/>
      <c r="D51" s="91">
        <v>5.64</v>
      </c>
      <c r="E51" s="91">
        <v>11.78</v>
      </c>
      <c r="F51" s="91">
        <v>18.399999999999999</v>
      </c>
      <c r="G51" s="91">
        <v>28.6</v>
      </c>
      <c r="H51" s="91">
        <v>45.5</v>
      </c>
      <c r="I51" s="91">
        <v>73.099999999999994</v>
      </c>
    </row>
    <row r="53" spans="1:9" x14ac:dyDescent="0.3">
      <c r="B53" t="s">
        <v>403</v>
      </c>
    </row>
    <row r="54" spans="1:9" x14ac:dyDescent="0.3">
      <c r="B54" s="88" t="s">
        <v>390</v>
      </c>
    </row>
    <row r="55" spans="1:9" x14ac:dyDescent="0.3">
      <c r="A55" s="92" t="s">
        <v>404</v>
      </c>
      <c r="B55" s="93" t="s">
        <v>405</v>
      </c>
      <c r="C55" t="s">
        <v>406</v>
      </c>
      <c r="D55" s="86">
        <f>4*D47+2*D48+C49+1*C50+10*D51</f>
        <v>3702.5800000000004</v>
      </c>
      <c r="E55" t="s">
        <v>407</v>
      </c>
    </row>
    <row r="56" spans="1:9" x14ac:dyDescent="0.3">
      <c r="A56" s="92" t="s">
        <v>404</v>
      </c>
      <c r="B56" s="93" t="s">
        <v>408</v>
      </c>
      <c r="C56" t="s">
        <v>409</v>
      </c>
      <c r="D56" s="86">
        <f>4*E47+2*E48+D49+1*D50+10*E51</f>
        <v>4875.5600000000004</v>
      </c>
      <c r="E56" t="s">
        <v>407</v>
      </c>
    </row>
    <row r="57" spans="1:9" x14ac:dyDescent="0.3">
      <c r="A57" s="92" t="s">
        <v>404</v>
      </c>
      <c r="B57" s="93" t="s">
        <v>410</v>
      </c>
      <c r="C57" t="s">
        <v>411</v>
      </c>
      <c r="D57" s="86">
        <f>4*F47+2*F48+E49+1*E50+10*F51</f>
        <v>7023.11</v>
      </c>
      <c r="E57" t="s">
        <v>407</v>
      </c>
    </row>
    <row r="58" spans="1:9" x14ac:dyDescent="0.3">
      <c r="A58" s="92" t="s">
        <v>404</v>
      </c>
      <c r="B58" s="93" t="s">
        <v>412</v>
      </c>
      <c r="C58" t="s">
        <v>413</v>
      </c>
      <c r="D58" s="86">
        <f>4*G47+2*G48+F49+1*F50+10*G51</f>
        <v>10396.25</v>
      </c>
      <c r="E58" t="s">
        <v>407</v>
      </c>
    </row>
    <row r="59" spans="1:9" x14ac:dyDescent="0.3">
      <c r="A59" s="92" t="s">
        <v>404</v>
      </c>
      <c r="B59" s="93" t="s">
        <v>414</v>
      </c>
      <c r="C59" t="s">
        <v>415</v>
      </c>
      <c r="D59" s="86">
        <f>4*H47+2*H48+G49+1*G50+H51*10</f>
        <v>14395.429999999998</v>
      </c>
      <c r="E59" t="s">
        <v>407</v>
      </c>
    </row>
    <row r="60" spans="1:9" x14ac:dyDescent="0.3">
      <c r="A60" s="92" t="s">
        <v>404</v>
      </c>
      <c r="B60" s="93" t="s">
        <v>416</v>
      </c>
      <c r="C60" t="s">
        <v>417</v>
      </c>
      <c r="D60" s="86">
        <f>4*I47+2*I48+H49+1*H50+10*I51</f>
        <v>24791.599999999999</v>
      </c>
      <c r="E60" t="s">
        <v>407</v>
      </c>
    </row>
    <row r="62" spans="1:9" x14ac:dyDescent="0.3">
      <c r="B62" s="94" t="s">
        <v>418</v>
      </c>
    </row>
    <row r="64" spans="1:9" x14ac:dyDescent="0.3">
      <c r="B64" s="94" t="s">
        <v>419</v>
      </c>
      <c r="C64" s="94"/>
    </row>
    <row r="67" spans="2:12" x14ac:dyDescent="0.3">
      <c r="B67" s="95" t="s">
        <v>420</v>
      </c>
    </row>
    <row r="68" spans="2:12" x14ac:dyDescent="0.3">
      <c r="B68" t="s">
        <v>421</v>
      </c>
      <c r="C68">
        <v>200</v>
      </c>
      <c r="D68" t="s">
        <v>407</v>
      </c>
    </row>
    <row r="69" spans="2:12" x14ac:dyDescent="0.3">
      <c r="B69" t="s">
        <v>422</v>
      </c>
      <c r="C69">
        <v>435</v>
      </c>
      <c r="D69" t="s">
        <v>407</v>
      </c>
    </row>
    <row r="71" spans="2:12" x14ac:dyDescent="0.3">
      <c r="B71" s="88" t="s">
        <v>423</v>
      </c>
    </row>
    <row r="72" spans="2:12" x14ac:dyDescent="0.3">
      <c r="B72" t="s">
        <v>424</v>
      </c>
      <c r="C72">
        <f>15*27.5</f>
        <v>412.5</v>
      </c>
      <c r="H72" t="s">
        <v>425</v>
      </c>
      <c r="I72">
        <f>15*I51</f>
        <v>1096.5</v>
      </c>
    </row>
    <row r="73" spans="2:12" x14ac:dyDescent="0.3">
      <c r="B73" t="s">
        <v>426</v>
      </c>
      <c r="C73">
        <f>15*48</f>
        <v>720</v>
      </c>
      <c r="H73" t="s">
        <v>426</v>
      </c>
      <c r="I73">
        <f>15*15</f>
        <v>225</v>
      </c>
    </row>
    <row r="74" spans="2:12" x14ac:dyDescent="0.3">
      <c r="B74" t="s">
        <v>427</v>
      </c>
      <c r="C74">
        <f>3*425</f>
        <v>1275</v>
      </c>
      <c r="H74" t="s">
        <v>428</v>
      </c>
      <c r="I74">
        <v>425</v>
      </c>
    </row>
    <row r="75" spans="2:12" x14ac:dyDescent="0.3">
      <c r="B75" s="96" t="s">
        <v>71</v>
      </c>
      <c r="C75" s="96">
        <f>SUM(C72:C74)</f>
        <v>2407.5</v>
      </c>
      <c r="H75" s="96" t="s">
        <v>71</v>
      </c>
      <c r="I75" s="96">
        <f>SUM(I72:I74)</f>
        <v>1746.5</v>
      </c>
      <c r="L75">
        <f>C75+I75</f>
        <v>4154</v>
      </c>
    </row>
    <row r="76" spans="2:12" x14ac:dyDescent="0.3">
      <c r="B76" s="96" t="s">
        <v>429</v>
      </c>
      <c r="L76">
        <f>L75/2</f>
        <v>2077</v>
      </c>
    </row>
    <row r="78" spans="2:12" x14ac:dyDescent="0.3">
      <c r="B78" s="97" t="s">
        <v>430</v>
      </c>
    </row>
    <row r="79" spans="2:12" x14ac:dyDescent="0.3">
      <c r="B79" t="s">
        <v>431</v>
      </c>
      <c r="H79" s="98">
        <v>6710</v>
      </c>
      <c r="I79" t="s">
        <v>386</v>
      </c>
      <c r="J79" s="98" t="s">
        <v>432</v>
      </c>
    </row>
    <row r="80" spans="2:12" x14ac:dyDescent="0.3">
      <c r="B80" t="s">
        <v>433</v>
      </c>
      <c r="H80" s="98">
        <v>5390</v>
      </c>
      <c r="I80" t="s">
        <v>386</v>
      </c>
      <c r="J80" s="98"/>
    </row>
    <row r="81" spans="2:10" x14ac:dyDescent="0.3">
      <c r="B81" t="s">
        <v>434</v>
      </c>
      <c r="H81" s="98">
        <v>3042</v>
      </c>
      <c r="I81" t="s">
        <v>386</v>
      </c>
      <c r="J81" s="98"/>
    </row>
    <row r="82" spans="2:10" x14ac:dyDescent="0.3">
      <c r="B82" t="s">
        <v>435</v>
      </c>
      <c r="H82" s="98">
        <v>5485</v>
      </c>
      <c r="I82" t="s">
        <v>386</v>
      </c>
      <c r="J82" s="98"/>
    </row>
    <row r="83" spans="2:10" x14ac:dyDescent="0.3">
      <c r="B83" t="s">
        <v>436</v>
      </c>
      <c r="H83" s="101">
        <v>10977.81</v>
      </c>
      <c r="I83" t="s">
        <v>437</v>
      </c>
      <c r="J83" s="938" t="s">
        <v>438</v>
      </c>
    </row>
    <row r="84" spans="2:10" x14ac:dyDescent="0.3">
      <c r="B84" t="s">
        <v>439</v>
      </c>
      <c r="H84" s="99">
        <v>19796</v>
      </c>
      <c r="I84" t="s">
        <v>437</v>
      </c>
      <c r="J84" s="939"/>
    </row>
    <row r="85" spans="2:10" x14ac:dyDescent="0.3">
      <c r="B85" t="s">
        <v>440</v>
      </c>
      <c r="H85" s="99">
        <v>19796</v>
      </c>
      <c r="I85" t="s">
        <v>437</v>
      </c>
      <c r="J85" s="939"/>
    </row>
    <row r="86" spans="2:10" x14ac:dyDescent="0.3">
      <c r="B86" t="s">
        <v>441</v>
      </c>
      <c r="H86" s="99">
        <v>20754</v>
      </c>
      <c r="I86" t="s">
        <v>437</v>
      </c>
      <c r="J86" s="99"/>
    </row>
    <row r="87" spans="2:10" x14ac:dyDescent="0.3">
      <c r="B87" t="s">
        <v>442</v>
      </c>
      <c r="H87" s="99">
        <v>23819</v>
      </c>
      <c r="I87" t="s">
        <v>437</v>
      </c>
      <c r="J87" s="99"/>
    </row>
    <row r="88" spans="2:10" x14ac:dyDescent="0.3">
      <c r="B88" t="s">
        <v>443</v>
      </c>
      <c r="H88" s="99">
        <v>20754</v>
      </c>
      <c r="I88" t="s">
        <v>437</v>
      </c>
      <c r="J88" s="99"/>
    </row>
    <row r="89" spans="2:10" x14ac:dyDescent="0.3">
      <c r="B89" t="s">
        <v>444</v>
      </c>
      <c r="H89" s="99">
        <v>30555</v>
      </c>
      <c r="I89" t="s">
        <v>437</v>
      </c>
      <c r="J89" s="99"/>
    </row>
    <row r="90" spans="2:10" x14ac:dyDescent="0.3">
      <c r="B90" t="s">
        <v>445</v>
      </c>
      <c r="H90" s="99">
        <v>35157</v>
      </c>
      <c r="I90" t="s">
        <v>437</v>
      </c>
      <c r="J90" s="99"/>
    </row>
    <row r="91" spans="2:10" x14ac:dyDescent="0.3">
      <c r="B91" t="s">
        <v>446</v>
      </c>
      <c r="H91" s="99">
        <v>55300</v>
      </c>
      <c r="I91" t="s">
        <v>437</v>
      </c>
      <c r="J91" s="99"/>
    </row>
    <row r="92" spans="2:10" x14ac:dyDescent="0.3">
      <c r="B92" t="s">
        <v>447</v>
      </c>
      <c r="H92" s="99">
        <v>95610</v>
      </c>
      <c r="I92" t="s">
        <v>437</v>
      </c>
      <c r="J92" s="99"/>
    </row>
    <row r="94" spans="2:10" x14ac:dyDescent="0.3">
      <c r="B94" t="s">
        <v>448</v>
      </c>
    </row>
    <row r="95" spans="2:10" x14ac:dyDescent="0.3">
      <c r="B95" t="s">
        <v>449</v>
      </c>
      <c r="H95" s="100">
        <v>6362</v>
      </c>
      <c r="I95" t="s">
        <v>437</v>
      </c>
      <c r="J95" s="100"/>
    </row>
    <row r="96" spans="2:10" x14ac:dyDescent="0.3">
      <c r="B96" t="s">
        <v>450</v>
      </c>
      <c r="H96" s="100">
        <v>6338</v>
      </c>
      <c r="I96" t="s">
        <v>437</v>
      </c>
      <c r="J96" s="100"/>
    </row>
    <row r="97" spans="2:10" x14ac:dyDescent="0.3">
      <c r="B97" t="s">
        <v>451</v>
      </c>
      <c r="H97" s="100">
        <v>7690</v>
      </c>
      <c r="I97" t="s">
        <v>437</v>
      </c>
      <c r="J97" s="100"/>
    </row>
    <row r="98" spans="2:10" x14ac:dyDescent="0.3">
      <c r="B98" t="s">
        <v>452</v>
      </c>
      <c r="H98" s="100">
        <v>9291</v>
      </c>
      <c r="I98" t="s">
        <v>437</v>
      </c>
      <c r="J98" s="100"/>
    </row>
    <row r="99" spans="2:10" x14ac:dyDescent="0.3">
      <c r="B99" t="s">
        <v>453</v>
      </c>
      <c r="H99" s="100">
        <v>9880</v>
      </c>
      <c r="I99" t="s">
        <v>437</v>
      </c>
      <c r="J99" s="100"/>
    </row>
    <row r="100" spans="2:10" x14ac:dyDescent="0.3">
      <c r="B100" t="s">
        <v>454</v>
      </c>
      <c r="H100" s="100">
        <v>10252</v>
      </c>
      <c r="I100" t="s">
        <v>437</v>
      </c>
      <c r="J100" s="100"/>
    </row>
    <row r="101" spans="2:10" x14ac:dyDescent="0.3">
      <c r="B101" t="s">
        <v>455</v>
      </c>
      <c r="H101" s="100">
        <v>10935</v>
      </c>
      <c r="I101" t="s">
        <v>437</v>
      </c>
      <c r="J101" s="100"/>
    </row>
    <row r="102" spans="2:10" x14ac:dyDescent="0.3">
      <c r="B102" t="s">
        <v>456</v>
      </c>
      <c r="H102" s="100">
        <v>11331</v>
      </c>
      <c r="I102" t="s">
        <v>437</v>
      </c>
      <c r="J102" s="100"/>
    </row>
    <row r="103" spans="2:10" x14ac:dyDescent="0.3">
      <c r="B103" t="s">
        <v>457</v>
      </c>
      <c r="H103" s="100">
        <v>18140</v>
      </c>
      <c r="I103" t="s">
        <v>437</v>
      </c>
      <c r="J103" s="100" t="s">
        <v>458</v>
      </c>
    </row>
    <row r="104" spans="2:10" x14ac:dyDescent="0.3">
      <c r="B104" t="s">
        <v>459</v>
      </c>
      <c r="H104" s="100">
        <v>17294</v>
      </c>
      <c r="I104" t="s">
        <v>437</v>
      </c>
      <c r="J104" s="100"/>
    </row>
    <row r="105" spans="2:10" x14ac:dyDescent="0.3">
      <c r="B105" t="s">
        <v>460</v>
      </c>
      <c r="H105" s="100">
        <v>18191</v>
      </c>
      <c r="I105" t="s">
        <v>437</v>
      </c>
      <c r="J105" s="100"/>
    </row>
    <row r="106" spans="2:10" x14ac:dyDescent="0.3">
      <c r="B106" t="s">
        <v>461</v>
      </c>
      <c r="H106" s="100">
        <v>23732</v>
      </c>
      <c r="I106" t="s">
        <v>437</v>
      </c>
      <c r="J106" s="100"/>
    </row>
  </sheetData>
  <mergeCells count="31">
    <mergeCell ref="A6:B6"/>
    <mergeCell ref="K1:L1"/>
    <mergeCell ref="A2:B2"/>
    <mergeCell ref="A3:B3"/>
    <mergeCell ref="A4:B4"/>
    <mergeCell ref="A5:B5"/>
    <mergeCell ref="A20:B20"/>
    <mergeCell ref="A7:B7"/>
    <mergeCell ref="A8:B8"/>
    <mergeCell ref="K10:L10"/>
    <mergeCell ref="A11:B11"/>
    <mergeCell ref="A12:B12"/>
    <mergeCell ref="A13:B13"/>
    <mergeCell ref="A14:B14"/>
    <mergeCell ref="A15:B15"/>
    <mergeCell ref="A16:B16"/>
    <mergeCell ref="A17:B17"/>
    <mergeCell ref="K19:L19"/>
    <mergeCell ref="W30:X30"/>
    <mergeCell ref="AA30:AB30"/>
    <mergeCell ref="A21:B21"/>
    <mergeCell ref="A22:B22"/>
    <mergeCell ref="A23:B23"/>
    <mergeCell ref="A24:B24"/>
    <mergeCell ref="A25:B25"/>
    <mergeCell ref="A26:B26"/>
    <mergeCell ref="J83:J85"/>
    <mergeCell ref="G30:H30"/>
    <mergeCell ref="K30:L30"/>
    <mergeCell ref="O30:P30"/>
    <mergeCell ref="S30:T30"/>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V41"/>
  <sheetViews>
    <sheetView workbookViewId="0">
      <selection activeCell="Z372" sqref="Z372"/>
    </sheetView>
  </sheetViews>
  <sheetFormatPr defaultColWidth="9.109375" defaultRowHeight="13.2" x14ac:dyDescent="0.25"/>
  <cols>
    <col min="1" max="1" width="9.109375" style="105"/>
    <col min="2" max="2" width="31.44140625" style="105" customWidth="1"/>
    <col min="3" max="3" width="12.88671875" style="105" customWidth="1"/>
    <col min="4" max="5" width="16.6640625" style="105" bestFit="1" customWidth="1"/>
    <col min="6" max="6" width="14.33203125" style="105" customWidth="1"/>
    <col min="7" max="12" width="11.6640625" style="105" bestFit="1" customWidth="1"/>
    <col min="13" max="16384" width="9.109375" style="105"/>
  </cols>
  <sheetData>
    <row r="1" spans="2:12" x14ac:dyDescent="0.25">
      <c r="B1" s="103" t="s">
        <v>463</v>
      </c>
      <c r="C1" s="104"/>
      <c r="D1" s="104"/>
    </row>
    <row r="2" spans="2:12" x14ac:dyDescent="0.25">
      <c r="B2" s="106"/>
      <c r="C2" s="107">
        <v>2020</v>
      </c>
      <c r="D2" s="107">
        <f t="shared" ref="D2:L2" si="0">C2+1</f>
        <v>2021</v>
      </c>
      <c r="E2" s="107">
        <f t="shared" si="0"/>
        <v>2022</v>
      </c>
      <c r="F2" s="107">
        <f t="shared" si="0"/>
        <v>2023</v>
      </c>
      <c r="G2" s="107">
        <f t="shared" si="0"/>
        <v>2024</v>
      </c>
      <c r="H2" s="107">
        <f t="shared" si="0"/>
        <v>2025</v>
      </c>
      <c r="I2" s="107">
        <f t="shared" si="0"/>
        <v>2026</v>
      </c>
      <c r="J2" s="107">
        <f t="shared" si="0"/>
        <v>2027</v>
      </c>
      <c r="K2" s="107">
        <f t="shared" si="0"/>
        <v>2028</v>
      </c>
      <c r="L2" s="107">
        <f t="shared" si="0"/>
        <v>2029</v>
      </c>
    </row>
    <row r="3" spans="2:12" x14ac:dyDescent="0.25">
      <c r="B3" s="106" t="s">
        <v>464</v>
      </c>
      <c r="C3" s="108">
        <v>0</v>
      </c>
      <c r="D3" s="109">
        <f>'[9]Grafic achizitii'!U92</f>
        <v>0</v>
      </c>
      <c r="E3" s="109">
        <f>'[9]Grafic achizitii'!V92</f>
        <v>0.27534260698873392</v>
      </c>
      <c r="F3" s="109">
        <f>'[9]Grafic achizitii'!W92</f>
        <v>0.35007583332140169</v>
      </c>
      <c r="G3" s="109">
        <f>'[9]Grafic achizitii'!X92</f>
        <v>0.11203396293566775</v>
      </c>
      <c r="H3" s="109">
        <f>'[9]Grafic achizitii'!Y92</f>
        <v>0.15279618436048675</v>
      </c>
      <c r="I3" s="109">
        <f>'[9]Grafic achizitii'!Z92</f>
        <v>0.10751511830021809</v>
      </c>
      <c r="J3" s="109">
        <f>'[9]Grafic achizitii'!AA92</f>
        <v>7.4543136449724831E-4</v>
      </c>
      <c r="K3" s="109">
        <f>'[9]Grafic achizitii'!AB92</f>
        <v>7.4543136449724831E-4</v>
      </c>
      <c r="L3" s="109">
        <f>'[9]Grafic achizitii'!AC92</f>
        <v>7.4543136449724842E-4</v>
      </c>
    </row>
    <row r="4" spans="2:12" ht="26.4" x14ac:dyDescent="0.25">
      <c r="B4" s="125" t="s">
        <v>465</v>
      </c>
      <c r="C4" s="110">
        <f>C14</f>
        <v>0</v>
      </c>
      <c r="D4" s="110">
        <f>D14</f>
        <v>3.7999999999999999E-2</v>
      </c>
      <c r="E4" s="110">
        <f>E14</f>
        <v>2.9000000000000001E-2</v>
      </c>
      <c r="F4" s="110">
        <f>F14</f>
        <v>2.7E-2</v>
      </c>
      <c r="G4" s="110">
        <f t="shared" ref="G4:L4" si="1">G23</f>
        <v>2.5999999999999999E-2</v>
      </c>
      <c r="H4" s="110">
        <f t="shared" si="1"/>
        <v>0.02</v>
      </c>
      <c r="I4" s="110">
        <f t="shared" si="1"/>
        <v>0.02</v>
      </c>
      <c r="J4" s="110">
        <f t="shared" si="1"/>
        <v>0.02</v>
      </c>
      <c r="K4" s="110">
        <f t="shared" si="1"/>
        <v>0.02</v>
      </c>
      <c r="L4" s="110">
        <f t="shared" si="1"/>
        <v>0.02</v>
      </c>
    </row>
    <row r="5" spans="2:12" x14ac:dyDescent="0.25">
      <c r="B5" s="106" t="s">
        <v>466</v>
      </c>
      <c r="C5" s="110">
        <f>(1+C4)-1</f>
        <v>0</v>
      </c>
      <c r="D5" s="110">
        <f t="shared" ref="D5:L5" si="2">(1+C5)*(1+D4)-1</f>
        <v>3.8000000000000034E-2</v>
      </c>
      <c r="E5" s="110">
        <f t="shared" si="2"/>
        <v>6.8101999999999885E-2</v>
      </c>
      <c r="F5" s="110">
        <f t="shared" si="2"/>
        <v>9.6940753999999796E-2</v>
      </c>
      <c r="G5" s="110">
        <f t="shared" si="2"/>
        <v>0.12546121360399987</v>
      </c>
      <c r="H5" s="110">
        <f t="shared" si="2"/>
        <v>0.14797043787607977</v>
      </c>
      <c r="I5" s="110">
        <f t="shared" si="2"/>
        <v>0.17092984663360133</v>
      </c>
      <c r="J5" s="110">
        <f t="shared" si="2"/>
        <v>0.19434844356627345</v>
      </c>
      <c r="K5" s="110">
        <f t="shared" si="2"/>
        <v>0.21823541243759892</v>
      </c>
      <c r="L5" s="110">
        <f t="shared" si="2"/>
        <v>0.24260012068635084</v>
      </c>
    </row>
    <row r="6" spans="2:12" x14ac:dyDescent="0.25">
      <c r="B6" s="111" t="s">
        <v>467</v>
      </c>
      <c r="C6" s="112">
        <f>ROUND(C3*C5+D3*D5+E3*E5+F3*F5+G3*G5+H3*H5+I3*I5+J3*J5+K3*K5+L3*L5,6)</f>
        <v>0.108219</v>
      </c>
      <c r="D6" s="113"/>
      <c r="E6" s="113"/>
      <c r="F6" s="113"/>
      <c r="G6" s="113"/>
      <c r="H6" s="113"/>
      <c r="I6" s="113"/>
      <c r="J6" s="113"/>
      <c r="K6" s="113"/>
      <c r="L6" s="113"/>
    </row>
    <row r="8" spans="2:12" x14ac:dyDescent="0.25">
      <c r="C8" s="114">
        <f>SUM(D8:L8)</f>
        <v>275407621.83590716</v>
      </c>
      <c r="D8" s="115">
        <f>'[9]Grafic achizitii'!U91</f>
        <v>0</v>
      </c>
      <c r="E8" s="115">
        <f>'[9]Grafic achizitii'!V91</f>
        <v>75831452.580866024</v>
      </c>
      <c r="F8" s="115">
        <f>'[9]Grafic achizitii'!W91</f>
        <v>96413552.717270643</v>
      </c>
      <c r="G8" s="115">
        <f>'[9]Grafic achizitii'!X91</f>
        <v>30855007.296964418</v>
      </c>
      <c r="H8" s="115">
        <f>'[9]Grafic achizitii'!Y91</f>
        <v>42081233.760322481</v>
      </c>
      <c r="I8" s="115">
        <f>'[9]Grafic achizitii'!Z91</f>
        <v>29610483.042469278</v>
      </c>
      <c r="J8" s="115">
        <f>'[9]Grafic achizitii'!AA91</f>
        <v>205297.4793380824</v>
      </c>
      <c r="K8" s="115">
        <f>'[9]Grafic achizitii'!AB91</f>
        <v>205297.4793380824</v>
      </c>
      <c r="L8" s="115">
        <f>'[9]Grafic achizitii'!AC91</f>
        <v>205297.47933808243</v>
      </c>
    </row>
    <row r="9" spans="2:12" x14ac:dyDescent="0.25">
      <c r="C9" s="114">
        <f>SUM(D9:L9)</f>
        <v>275411056.19704729</v>
      </c>
      <c r="D9" s="115">
        <f>D18+D27</f>
        <v>0</v>
      </c>
      <c r="E9" s="115">
        <f t="shared" ref="E9:L9" si="3">E18+E27</f>
        <v>75831452.580866024</v>
      </c>
      <c r="F9" s="115">
        <f t="shared" si="3"/>
        <v>96414067.098686427</v>
      </c>
      <c r="G9" s="115">
        <f t="shared" si="3"/>
        <v>30855865.918295901</v>
      </c>
      <c r="H9" s="115">
        <f t="shared" si="3"/>
        <v>42082436.256946251</v>
      </c>
      <c r="I9" s="115">
        <f t="shared" si="3"/>
        <v>29611342.139803603</v>
      </c>
      <c r="J9" s="115">
        <f t="shared" si="3"/>
        <v>205297.40081636424</v>
      </c>
      <c r="K9" s="115">
        <f t="shared" si="3"/>
        <v>205297.40081636424</v>
      </c>
      <c r="L9" s="115">
        <f t="shared" si="3"/>
        <v>205297.40081636427</v>
      </c>
    </row>
    <row r="10" spans="2:12" x14ac:dyDescent="0.25">
      <c r="B10" s="103" t="s">
        <v>468</v>
      </c>
    </row>
    <row r="11" spans="2:12" x14ac:dyDescent="0.25">
      <c r="B11" s="113"/>
      <c r="C11" s="116"/>
      <c r="D11" s="113"/>
      <c r="E11" s="113"/>
      <c r="F11" s="113"/>
    </row>
    <row r="12" spans="2:12" x14ac:dyDescent="0.25">
      <c r="B12" s="106"/>
      <c r="C12" s="107">
        <v>2020</v>
      </c>
      <c r="D12" s="107">
        <f>C12+1</f>
        <v>2021</v>
      </c>
      <c r="E12" s="107">
        <f>D12+1</f>
        <v>2022</v>
      </c>
      <c r="F12" s="107">
        <f>E12+1</f>
        <v>2023</v>
      </c>
    </row>
    <row r="13" spans="2:12" x14ac:dyDescent="0.25">
      <c r="B13" s="106" t="s">
        <v>464</v>
      </c>
      <c r="C13" s="108">
        <v>0</v>
      </c>
      <c r="D13" s="109">
        <f>'[9]Grafic achizitii ET I'!U57</f>
        <v>0</v>
      </c>
      <c r="E13" s="109">
        <f>'[9]Grafic achizitii ET I'!V57</f>
        <v>0.49999999999999994</v>
      </c>
      <c r="F13" s="109">
        <f>'[9]Grafic achizitii ET I'!W57</f>
        <v>0.49999999999999989</v>
      </c>
    </row>
    <row r="14" spans="2:12" ht="26.4" x14ac:dyDescent="0.25">
      <c r="B14" s="125" t="s">
        <v>465</v>
      </c>
      <c r="C14" s="117">
        <v>0</v>
      </c>
      <c r="D14" s="117">
        <v>3.7999999999999999E-2</v>
      </c>
      <c r="E14" s="117">
        <v>2.9000000000000001E-2</v>
      </c>
      <c r="F14" s="117">
        <v>2.7E-2</v>
      </c>
    </row>
    <row r="15" spans="2:12" x14ac:dyDescent="0.25">
      <c r="B15" s="106" t="s">
        <v>466</v>
      </c>
      <c r="C15" s="117">
        <f>(1+C14)-1</f>
        <v>0</v>
      </c>
      <c r="D15" s="117">
        <f>(1+C15)*(1+D14)-1</f>
        <v>3.8000000000000034E-2</v>
      </c>
      <c r="E15" s="117">
        <f>(1+D15)*(1+E14)-1</f>
        <v>6.8101999999999885E-2</v>
      </c>
      <c r="F15" s="117">
        <f>(1+E15)*(1+F14)-1</f>
        <v>9.6940753999999796E-2</v>
      </c>
    </row>
    <row r="16" spans="2:12" x14ac:dyDescent="0.25">
      <c r="B16" s="111" t="s">
        <v>467</v>
      </c>
      <c r="C16" s="118">
        <f>ROUND(C13*C15+D13*D15+E13*E15+F13*F15,6)</f>
        <v>8.2520999999999997E-2</v>
      </c>
      <c r="D16" s="113"/>
      <c r="E16" s="113"/>
      <c r="F16" s="113"/>
    </row>
    <row r="17" spans="2:22" x14ac:dyDescent="0.25">
      <c r="C17" s="119"/>
    </row>
    <row r="18" spans="2:22" x14ac:dyDescent="0.25">
      <c r="C18" s="114">
        <f>SUM(D18:L18)</f>
        <v>151662905.16173208</v>
      </c>
      <c r="D18" s="115">
        <f>'[9]Grafic achizitii ET I'!U56</f>
        <v>0</v>
      </c>
      <c r="E18" s="115">
        <f>'[9]Grafic achizitii ET I'!V56</f>
        <v>75831452.580866024</v>
      </c>
      <c r="F18" s="115">
        <f>'[9]Grafic achizitii ET I'!W56</f>
        <v>75831452.580866039</v>
      </c>
    </row>
    <row r="19" spans="2:22" x14ac:dyDescent="0.25">
      <c r="B19" s="103" t="s">
        <v>469</v>
      </c>
      <c r="C19" s="116"/>
      <c r="D19" s="113"/>
      <c r="E19" s="113"/>
      <c r="F19" s="113"/>
      <c r="G19" s="113"/>
      <c r="H19" s="113"/>
      <c r="I19" s="113"/>
      <c r="J19" s="113"/>
      <c r="K19" s="113"/>
      <c r="L19" s="113"/>
    </row>
    <row r="20" spans="2:22" x14ac:dyDescent="0.25">
      <c r="B20" s="113"/>
      <c r="C20" s="116"/>
      <c r="D20" s="113"/>
      <c r="E20" s="113"/>
      <c r="F20" s="113"/>
      <c r="G20" s="113"/>
      <c r="H20" s="113"/>
      <c r="I20" s="113"/>
      <c r="J20" s="113"/>
      <c r="K20" s="113"/>
      <c r="L20" s="113"/>
    </row>
    <row r="21" spans="2:22" x14ac:dyDescent="0.25">
      <c r="B21" s="106"/>
      <c r="C21" s="107">
        <v>2020</v>
      </c>
      <c r="D21" s="107">
        <f t="shared" ref="D21:L21" si="4">C21+1</f>
        <v>2021</v>
      </c>
      <c r="E21" s="107">
        <f t="shared" si="4"/>
        <v>2022</v>
      </c>
      <c r="F21" s="107">
        <f t="shared" si="4"/>
        <v>2023</v>
      </c>
      <c r="G21" s="107">
        <f t="shared" si="4"/>
        <v>2024</v>
      </c>
      <c r="H21" s="107">
        <f t="shared" si="4"/>
        <v>2025</v>
      </c>
      <c r="I21" s="107">
        <f t="shared" si="4"/>
        <v>2026</v>
      </c>
      <c r="J21" s="107">
        <f t="shared" si="4"/>
        <v>2027</v>
      </c>
      <c r="K21" s="107">
        <f t="shared" si="4"/>
        <v>2028</v>
      </c>
      <c r="L21" s="107">
        <f t="shared" si="4"/>
        <v>2029</v>
      </c>
      <c r="M21" s="107">
        <f t="shared" ref="M21:V21" si="5">L21+1</f>
        <v>2030</v>
      </c>
      <c r="N21" s="107">
        <f t="shared" si="5"/>
        <v>2031</v>
      </c>
      <c r="O21" s="107">
        <f t="shared" si="5"/>
        <v>2032</v>
      </c>
      <c r="P21" s="107">
        <f t="shared" si="5"/>
        <v>2033</v>
      </c>
      <c r="Q21" s="107">
        <f t="shared" si="5"/>
        <v>2034</v>
      </c>
      <c r="R21" s="107">
        <f t="shared" si="5"/>
        <v>2035</v>
      </c>
      <c r="S21" s="107">
        <f t="shared" si="5"/>
        <v>2036</v>
      </c>
      <c r="T21" s="107">
        <f t="shared" si="5"/>
        <v>2037</v>
      </c>
      <c r="U21" s="107">
        <f t="shared" si="5"/>
        <v>2038</v>
      </c>
      <c r="V21" s="107">
        <f t="shared" si="5"/>
        <v>2039</v>
      </c>
    </row>
    <row r="22" spans="2:22" x14ac:dyDescent="0.25">
      <c r="B22" s="106" t="s">
        <v>464</v>
      </c>
      <c r="C22" s="108">
        <v>0</v>
      </c>
      <c r="D22" s="109">
        <v>0</v>
      </c>
      <c r="E22" s="109">
        <v>0</v>
      </c>
      <c r="F22" s="109">
        <f>'[9]Grafic achizitii ET II'!I55</f>
        <v>0.16632664282754844</v>
      </c>
      <c r="G22" s="109">
        <f>'[9]Grafic achizitii ET II'!J55</f>
        <v>0.24934405613454577</v>
      </c>
      <c r="H22" s="109">
        <f>'[9]Grafic achizitii ET II'!K55</f>
        <v>0.34006517192274477</v>
      </c>
      <c r="I22" s="109">
        <f>'[9]Grafic achizitii ET II'!L55</f>
        <v>0.239287148066989</v>
      </c>
      <c r="J22" s="109">
        <f>'[9]Grafic achizitii ET II'!M55</f>
        <v>1.6589936827240074E-3</v>
      </c>
      <c r="K22" s="109">
        <f>'[9]Grafic achizitii ET II'!N55</f>
        <v>1.6589936827240074E-3</v>
      </c>
      <c r="L22" s="109">
        <f>'[9]Grafic achizitii ET II'!O55</f>
        <v>1.6589936827240074E-3</v>
      </c>
    </row>
    <row r="23" spans="2:22" ht="26.4" x14ac:dyDescent="0.25">
      <c r="B23" s="125" t="s">
        <v>465</v>
      </c>
      <c r="C23" s="117">
        <f>C14</f>
        <v>0</v>
      </c>
      <c r="D23" s="117">
        <f>D14</f>
        <v>3.7999999999999999E-2</v>
      </c>
      <c r="E23" s="117">
        <f>E14</f>
        <v>2.9000000000000001E-2</v>
      </c>
      <c r="F23" s="117">
        <f>F14</f>
        <v>2.7E-2</v>
      </c>
      <c r="G23" s="117">
        <v>2.5999999999999999E-2</v>
      </c>
      <c r="H23" s="117">
        <v>0.02</v>
      </c>
      <c r="I23" s="117">
        <f>H23</f>
        <v>0.02</v>
      </c>
      <c r="J23" s="117">
        <f>I23</f>
        <v>0.02</v>
      </c>
      <c r="K23" s="117">
        <f>J23</f>
        <v>0.02</v>
      </c>
      <c r="L23" s="117">
        <f>K23</f>
        <v>0.02</v>
      </c>
      <c r="M23" s="117">
        <f t="shared" ref="M23:V23" si="6">L23</f>
        <v>0.02</v>
      </c>
      <c r="N23" s="117">
        <f t="shared" si="6"/>
        <v>0.02</v>
      </c>
      <c r="O23" s="117">
        <f t="shared" si="6"/>
        <v>0.02</v>
      </c>
      <c r="P23" s="117">
        <f t="shared" si="6"/>
        <v>0.02</v>
      </c>
      <c r="Q23" s="117">
        <f t="shared" si="6"/>
        <v>0.02</v>
      </c>
      <c r="R23" s="117">
        <f t="shared" si="6"/>
        <v>0.02</v>
      </c>
      <c r="S23" s="117">
        <f t="shared" si="6"/>
        <v>0.02</v>
      </c>
      <c r="T23" s="117">
        <f t="shared" si="6"/>
        <v>0.02</v>
      </c>
      <c r="U23" s="117">
        <f t="shared" si="6"/>
        <v>0.02</v>
      </c>
      <c r="V23" s="117">
        <f t="shared" si="6"/>
        <v>0.02</v>
      </c>
    </row>
    <row r="24" spans="2:22" x14ac:dyDescent="0.25">
      <c r="B24" s="106" t="s">
        <v>466</v>
      </c>
      <c r="C24" s="117">
        <f>(1+C23)-1</f>
        <v>0</v>
      </c>
      <c r="D24" s="117">
        <f t="shared" ref="D24:L24" si="7">(1+C24)*(1+D23)-1</f>
        <v>3.8000000000000034E-2</v>
      </c>
      <c r="E24" s="117">
        <f t="shared" si="7"/>
        <v>6.8101999999999885E-2</v>
      </c>
      <c r="F24" s="117">
        <f t="shared" si="7"/>
        <v>9.6940753999999796E-2</v>
      </c>
      <c r="G24" s="117">
        <f t="shared" si="7"/>
        <v>0.12546121360399987</v>
      </c>
      <c r="H24" s="117">
        <f t="shared" si="7"/>
        <v>0.14797043787607977</v>
      </c>
      <c r="I24" s="117">
        <f t="shared" si="7"/>
        <v>0.17092984663360133</v>
      </c>
      <c r="J24" s="117">
        <f t="shared" si="7"/>
        <v>0.19434844356627345</v>
      </c>
      <c r="K24" s="117">
        <f t="shared" si="7"/>
        <v>0.21823541243759892</v>
      </c>
      <c r="L24" s="117">
        <f t="shared" si="7"/>
        <v>0.24260012068635084</v>
      </c>
    </row>
    <row r="25" spans="2:22" x14ac:dyDescent="0.25">
      <c r="B25" s="111" t="s">
        <v>467</v>
      </c>
      <c r="C25" s="118">
        <f>ROUND(C22*C24+D22*D24+E22*E24+F22*F24+G22*G24+H22*H24+I22*I24+J22*J24+K22*K24+L22*L24,6)</f>
        <v>0.13971500000000001</v>
      </c>
      <c r="D25" s="113"/>
      <c r="E25" s="113"/>
      <c r="F25" s="113"/>
      <c r="G25" s="113"/>
      <c r="H25" s="113"/>
      <c r="I25" s="113"/>
      <c r="J25" s="113"/>
      <c r="K25" s="113"/>
      <c r="L25" s="113"/>
    </row>
    <row r="27" spans="2:22" x14ac:dyDescent="0.25">
      <c r="C27" s="114">
        <f>SUM(D27:L27)</f>
        <v>123748151.03531525</v>
      </c>
      <c r="F27" s="115">
        <f>'[9]Grafic achizitii ET II'!I54</f>
        <v>20582614.517820396</v>
      </c>
      <c r="G27" s="115">
        <f>'[9]Grafic achizitii ET II'!J54</f>
        <v>30855865.918295901</v>
      </c>
      <c r="H27" s="115">
        <f>'[9]Grafic achizitii ET II'!K54</f>
        <v>42082436.256946251</v>
      </c>
      <c r="I27" s="115">
        <f>'[9]Grafic achizitii ET II'!L54</f>
        <v>29611342.139803603</v>
      </c>
      <c r="J27" s="115">
        <f>'[9]Grafic achizitii ET II'!M54</f>
        <v>205297.40081636424</v>
      </c>
      <c r="K27" s="115">
        <f>'[9]Grafic achizitii ET II'!N54</f>
        <v>205297.40081636424</v>
      </c>
      <c r="L27" s="115">
        <f>'[9]Grafic achizitii ET II'!O54</f>
        <v>205297.40081636427</v>
      </c>
    </row>
    <row r="30" spans="2:22" x14ac:dyDescent="0.25">
      <c r="B30" s="106"/>
      <c r="C30" s="106">
        <v>2020</v>
      </c>
      <c r="D30" s="106">
        <f t="shared" ref="D30:L30" si="8">C30+1</f>
        <v>2021</v>
      </c>
      <c r="E30" s="106">
        <f t="shared" si="8"/>
        <v>2022</v>
      </c>
      <c r="F30" s="106">
        <f t="shared" si="8"/>
        <v>2023</v>
      </c>
      <c r="G30" s="106">
        <f t="shared" si="8"/>
        <v>2024</v>
      </c>
      <c r="H30" s="106">
        <f t="shared" si="8"/>
        <v>2025</v>
      </c>
      <c r="I30" s="106">
        <f t="shared" si="8"/>
        <v>2026</v>
      </c>
      <c r="J30" s="106">
        <f t="shared" si="8"/>
        <v>2027</v>
      </c>
      <c r="K30" s="106">
        <f t="shared" si="8"/>
        <v>2028</v>
      </c>
      <c r="L30" s="106">
        <f t="shared" si="8"/>
        <v>2029</v>
      </c>
    </row>
    <row r="31" spans="2:22" x14ac:dyDescent="0.25">
      <c r="B31" s="120">
        <f>'[5]Deviz General Vaslui-ET I'!$D$5913</f>
        <v>151662905.15539876</v>
      </c>
      <c r="C31" s="120">
        <f>$B31*C13</f>
        <v>0</v>
      </c>
      <c r="D31" s="120">
        <f t="shared" ref="D31:L31" si="9">$B31*D13</f>
        <v>0</v>
      </c>
      <c r="E31" s="120">
        <f t="shared" si="9"/>
        <v>75831452.577699363</v>
      </c>
      <c r="F31" s="120">
        <f t="shared" si="9"/>
        <v>75831452.577699363</v>
      </c>
      <c r="G31" s="120">
        <f t="shared" si="9"/>
        <v>0</v>
      </c>
      <c r="H31" s="120">
        <f t="shared" si="9"/>
        <v>0</v>
      </c>
      <c r="I31" s="120">
        <f t="shared" si="9"/>
        <v>0</v>
      </c>
      <c r="J31" s="120">
        <f t="shared" si="9"/>
        <v>0</v>
      </c>
      <c r="K31" s="120">
        <f t="shared" si="9"/>
        <v>0</v>
      </c>
      <c r="L31" s="120">
        <f t="shared" si="9"/>
        <v>0</v>
      </c>
    </row>
    <row r="32" spans="2:22" x14ac:dyDescent="0.25">
      <c r="B32" s="120">
        <f>'[5]Deviz General Vaslui-ET II'!$D$5911</f>
        <v>123744716.67417501</v>
      </c>
      <c r="C32" s="120">
        <f>$B32*C22</f>
        <v>0</v>
      </c>
      <c r="D32" s="120">
        <f t="shared" ref="D32:L32" si="10">$B32*D22</f>
        <v>0</v>
      </c>
      <c r="E32" s="120">
        <f t="shared" si="10"/>
        <v>0</v>
      </c>
      <c r="F32" s="120">
        <f t="shared" si="10"/>
        <v>20582043.292061687</v>
      </c>
      <c r="G32" s="120">
        <f t="shared" si="10"/>
        <v>30855009.580758955</v>
      </c>
      <c r="H32" s="120">
        <f t="shared" si="10"/>
        <v>42081268.350334667</v>
      </c>
      <c r="I32" s="120">
        <f t="shared" si="10"/>
        <v>29610520.341320917</v>
      </c>
      <c r="J32" s="120">
        <f t="shared" si="10"/>
        <v>205291.7032329285</v>
      </c>
      <c r="K32" s="120">
        <f t="shared" si="10"/>
        <v>205291.7032329285</v>
      </c>
      <c r="L32" s="120">
        <f t="shared" si="10"/>
        <v>205291.7032329285</v>
      </c>
    </row>
    <row r="33" spans="2:12" x14ac:dyDescent="0.25">
      <c r="B33" s="120">
        <f>'[5]Deviz General Vaslui'!$D$5913</f>
        <v>275407621.82957381</v>
      </c>
      <c r="C33" s="121">
        <f>$B33*C3</f>
        <v>0</v>
      </c>
      <c r="D33" s="121">
        <f t="shared" ref="D33:L33" si="11">$B33*D3</f>
        <v>0</v>
      </c>
      <c r="E33" s="121">
        <f t="shared" si="11"/>
        <v>75831452.579122201</v>
      </c>
      <c r="F33" s="121">
        <f t="shared" si="11"/>
        <v>96413552.715053514</v>
      </c>
      <c r="G33" s="121">
        <f t="shared" si="11"/>
        <v>30855007.296254873</v>
      </c>
      <c r="H33" s="121">
        <f t="shared" si="11"/>
        <v>42081233.759354778</v>
      </c>
      <c r="I33" s="121">
        <f t="shared" si="11"/>
        <v>29610483.041788355</v>
      </c>
      <c r="J33" s="121">
        <f t="shared" si="11"/>
        <v>205297.47933336135</v>
      </c>
      <c r="K33" s="121">
        <f t="shared" si="11"/>
        <v>205297.47933336135</v>
      </c>
      <c r="L33" s="121">
        <f t="shared" si="11"/>
        <v>205297.47933336138</v>
      </c>
    </row>
    <row r="34" spans="2:12" x14ac:dyDescent="0.25">
      <c r="B34" s="120">
        <f>B31+B32-B33</f>
        <v>0</v>
      </c>
      <c r="C34" s="122">
        <f>C33/$B$33</f>
        <v>0</v>
      </c>
      <c r="D34" s="122">
        <f t="shared" ref="D34:L34" si="12">D33/$B$33</f>
        <v>0</v>
      </c>
      <c r="E34" s="122">
        <f t="shared" si="12"/>
        <v>0.27534260698873392</v>
      </c>
      <c r="F34" s="122">
        <f t="shared" si="12"/>
        <v>0.35007583332140169</v>
      </c>
      <c r="G34" s="122">
        <f t="shared" si="12"/>
        <v>0.11203396293566775</v>
      </c>
      <c r="H34" s="122">
        <f t="shared" si="12"/>
        <v>0.15279618436048675</v>
      </c>
      <c r="I34" s="122">
        <f t="shared" si="12"/>
        <v>0.10751511830021809</v>
      </c>
      <c r="J34" s="122">
        <f t="shared" si="12"/>
        <v>7.4543136449724831E-4</v>
      </c>
      <c r="K34" s="122">
        <f t="shared" si="12"/>
        <v>7.4543136449724831E-4</v>
      </c>
      <c r="L34" s="122">
        <f t="shared" si="12"/>
        <v>7.4543136449724842E-4</v>
      </c>
    </row>
    <row r="36" spans="2:12" x14ac:dyDescent="0.25">
      <c r="B36" s="120">
        <f>B31</f>
        <v>151662905.15539876</v>
      </c>
      <c r="C36" s="120">
        <f>B36*(1+C16)</f>
        <v>164178279.75172743</v>
      </c>
    </row>
    <row r="37" spans="2:12" x14ac:dyDescent="0.25">
      <c r="B37" s="120">
        <f>B32</f>
        <v>123744716.67417501</v>
      </c>
      <c r="C37" s="120">
        <f>B37*(1+C25)</f>
        <v>141033709.76430738</v>
      </c>
    </row>
    <row r="38" spans="2:12" x14ac:dyDescent="0.25">
      <c r="B38" s="120">
        <f>B33</f>
        <v>275407621.82957381</v>
      </c>
      <c r="C38" s="120">
        <f>B38*(1+C6)</f>
        <v>305211959.25634849</v>
      </c>
    </row>
    <row r="39" spans="2:12" x14ac:dyDescent="0.25">
      <c r="C39" s="123">
        <f>C36+C37-C38</f>
        <v>30.259686350822449</v>
      </c>
    </row>
    <row r="40" spans="2:12" x14ac:dyDescent="0.25">
      <c r="B40" s="124">
        <f>B36-'[9]plan de achizitii'!Q21</f>
        <v>151368322.05643123</v>
      </c>
      <c r="C40" s="124">
        <f>B40*[5]!IND_INF_Et1+'[9]plan de achizitii'!Q21</f>
        <v>178052912.52768314</v>
      </c>
      <c r="D40" s="105" t="b">
        <f>C40='[5]Deviz General Vaslui-ET I'!$N$5913</f>
        <v>1</v>
      </c>
    </row>
    <row r="41" spans="2:12" x14ac:dyDescent="0.25">
      <c r="B41" s="124">
        <f>B37-'[9]plan de achizitii'!Q25</f>
        <v>123486036.8599716</v>
      </c>
      <c r="C41" s="124">
        <f>B41*[5]!IND_INF_Et2+'[9]plan de achizitii'!Q25</f>
        <v>154186741.45296893</v>
      </c>
      <c r="D41" s="105" t="b">
        <f>C41='[5]Deviz General Vaslui-ET II'!$N$5913</f>
        <v>1</v>
      </c>
    </row>
  </sheetData>
  <pageMargins left="0.7" right="0.7"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Anexa 7.1</vt:lpstr>
      <vt:lpstr>Anexa 7.2</vt:lpstr>
      <vt:lpstr>Anexa 7.3 APA</vt:lpstr>
      <vt:lpstr>Anexa 7.3 CANAL</vt:lpstr>
      <vt:lpstr>Sist apa</vt:lpstr>
      <vt:lpstr>agl BM &gt;2000 le</vt:lpstr>
      <vt:lpstr>Anexa 7.4 P.U.</vt:lpstr>
      <vt:lpstr>Ef energetica</vt:lpstr>
      <vt:lpstr>Sheet1</vt:lpstr>
      <vt:lpstr>SM 2011</vt:lpstr>
      <vt:lpstr>Anexa P.U.</vt:lpstr>
      <vt:lpstr>Apa _canal </vt:lpstr>
      <vt:lpstr>Lista UAT-ADI</vt:lpstr>
      <vt:lpstr>CUDG</vt:lpstr>
      <vt:lpstr>Statii pompare</vt:lpstr>
      <vt:lpstr>ind inf</vt:lpstr>
      <vt:lpstr>'Anexa 7.1'!Print_Area</vt:lpstr>
      <vt:lpstr>'Anexa 7.2'!Print_Area</vt:lpstr>
      <vt:lpstr>'Anexa 7.3 APA'!Print_Area</vt:lpstr>
      <vt:lpstr>'Anexa 7.3 CANAL'!Print_Area</vt:lpstr>
      <vt:lpstr>'Anexa 7.4 P.U.'!Print_Area</vt:lpstr>
      <vt:lpstr>'Anexa 7.1'!Print_Titles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dc:creator>
  <cp:lastModifiedBy>manu</cp:lastModifiedBy>
  <cp:lastPrinted>2022-01-21T14:11:55Z</cp:lastPrinted>
  <dcterms:created xsi:type="dcterms:W3CDTF">2021-08-30T06:19:38Z</dcterms:created>
  <dcterms:modified xsi:type="dcterms:W3CDTF">2022-12-12T09:07:51Z</dcterms:modified>
</cp:coreProperties>
</file>